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14.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9.xml" ContentType="application/vnd.openxmlformats-officedocument.drawing+xml"/>
  <Override PartName="/xl/drawings/drawing8.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2.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theme/theme1.xml" ContentType="application/vnd.openxmlformats-officedocument.theme+xml"/>
  <Override PartName="/xl/worksheets/sheet1.xml" ContentType="application/vnd.openxmlformats-officedocument.spreadsheetml.worksheet+xml"/>
  <Override PartName="/xl/worksheets/sheet16.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17.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externalLinks/externalLink52.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06.xml" ContentType="application/vnd.openxmlformats-officedocument.spreadsheetml.externalLink+xml"/>
  <Override PartName="/xl/externalLinks/externalLink105.xml" ContentType="application/vnd.openxmlformats-officedocument.spreadsheetml.externalLink+xml"/>
  <Override PartName="/xl/externalLinks/externalLink104.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27.xml" ContentType="application/vnd.openxmlformats-officedocument.spreadsheetml.externalLink+xml"/>
  <Override PartName="/xl/externalLinks/externalLink126.xml" ContentType="application/vnd.openxmlformats-officedocument.spreadsheetml.externalLink+xml"/>
  <Override PartName="/xl/externalLinks/externalLink125.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95.xml" ContentType="application/vnd.openxmlformats-officedocument.spreadsheetml.externalLink+xml"/>
  <Override PartName="/xl/externalLinks/externalLink94.xml" ContentType="application/vnd.openxmlformats-officedocument.spreadsheetml.externalLink+xml"/>
  <Override PartName="/xl/externalLinks/externalLink9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84.xml" ContentType="application/vnd.openxmlformats-officedocument.spreadsheetml.externalLink+xml"/>
  <Override PartName="/xl/externalLinks/externalLink83.xml" ContentType="application/vnd.openxmlformats-officedocument.spreadsheetml.externalLink+xml"/>
  <Override PartName="/xl/externalLinks/externalLink82.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xl/calcChain.xml" ContentType="application/vnd.openxmlformats-officedocument.spreadsheetml.calcChain+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24.xml" ContentType="application/vnd.openxmlformats-officedocument.spreadsheetml.externalLink+xml"/>
  <Override PartName="/xl/externalLinks/externalLink13.xml" ContentType="application/vnd.openxmlformats-officedocument.spreadsheetml.externalLink+xml"/>
  <Override PartName="/xl/externalLinks/externalLink12.xml" ContentType="application/vnd.openxmlformats-officedocument.spreadsheetml.externalLink+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3.xml" ContentType="application/vnd.openxmlformats-officedocument.spreadsheetml.externalLink+xml"/>
  <Override PartName="/xl/externalLinks/externalLink22.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35.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148.xml" ContentType="application/vnd.openxmlformats-officedocument.spreadsheetml.externalLink+xml"/>
  <Override PartName="/xl/externalLinks/externalLink147.xml" ContentType="application/vnd.openxmlformats-officedocument.spreadsheetml.externalLink+xml"/>
  <Override PartName="/xl/externalLinks/externalLink146.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comments1.xml" ContentType="application/vnd.openxmlformats-officedocument.spreadsheetml.comments+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51.xml" ContentType="application/vnd.openxmlformats-officedocument.spreadsheetml.externalLink+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VILLA OLIVA RICE S.A\2019\CNV\6. CNV - VILLA OLIVA S.A - al 30.06.2019\Informe CNV con Firma Digital\"/>
    </mc:Choice>
  </mc:AlternateContent>
  <bookViews>
    <workbookView xWindow="-105" yWindow="-105" windowWidth="19425" windowHeight="10425" activeTab="1"/>
  </bookViews>
  <sheets>
    <sheet name="Presentacion" sheetId="4" r:id="rId1"/>
    <sheet name="Caratula" sheetId="5" r:id="rId2"/>
    <sheet name="BG" sheetId="6" r:id="rId3"/>
    <sheet name="EERR" sheetId="7" r:id="rId4"/>
    <sheet name="EFE" sheetId="3" r:id="rId5"/>
    <sheet name="EEPN" sheetId="8" r:id="rId6"/>
    <sheet name="Nota a los Estados Financieros" sheetId="9" r:id="rId7"/>
    <sheet name="ANEXO A" sheetId="23" r:id="rId8"/>
    <sheet name="ANEXO B" sheetId="16" r:id="rId9"/>
    <sheet name="ANEXO C" sheetId="17" r:id="rId10"/>
    <sheet name="ANEXO D" sheetId="18" r:id="rId11"/>
    <sheet name="ANEXO E" sheetId="19" r:id="rId12"/>
    <sheet name="ANEXO F " sheetId="20" r:id="rId13"/>
    <sheet name="ANEXO G" sheetId="15" r:id="rId14"/>
    <sheet name="ANEXO H" sheetId="14" r:id="rId15"/>
    <sheet name="ANEXO I" sheetId="21" r:id="rId16"/>
    <sheet name="ANEXO J" sheetId="22"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s>
  <definedNames>
    <definedName name="\A" localSheetId="8">#REF!</definedName>
    <definedName name="\A" localSheetId="9">#REF!</definedName>
    <definedName name="\A" localSheetId="10">#REF!</definedName>
    <definedName name="\A" localSheetId="11">#REF!</definedName>
    <definedName name="\A" localSheetId="12">#REF!</definedName>
    <definedName name="\A" localSheetId="2">#REF!</definedName>
    <definedName name="\A" localSheetId="3">#REF!</definedName>
    <definedName name="\A" localSheetId="0">#REF!</definedName>
    <definedName name="\A">#REF!</definedName>
    <definedName name="\d" localSheetId="8">#REF!</definedName>
    <definedName name="\d" localSheetId="9">#REF!</definedName>
    <definedName name="\d" localSheetId="10">#REF!</definedName>
    <definedName name="\d" localSheetId="11">#REF!</definedName>
    <definedName name="\d" localSheetId="12">#REF!</definedName>
    <definedName name="\d" localSheetId="0">#REF!</definedName>
    <definedName name="\d">#REF!</definedName>
    <definedName name="\E" localSheetId="8">#REF!</definedName>
    <definedName name="\E" localSheetId="9">#REF!</definedName>
    <definedName name="\E" localSheetId="10">#REF!</definedName>
    <definedName name="\E" localSheetId="11">#REF!</definedName>
    <definedName name="\E" localSheetId="12">#REF!</definedName>
    <definedName name="\E" localSheetId="0">#REF!</definedName>
    <definedName name="\E">#REF!</definedName>
    <definedName name="\i" localSheetId="8">#REF!</definedName>
    <definedName name="\i" localSheetId="9">#REF!</definedName>
    <definedName name="\i" localSheetId="10">#REF!</definedName>
    <definedName name="\i" localSheetId="11">#REF!</definedName>
    <definedName name="\i" localSheetId="12">#REF!</definedName>
    <definedName name="\i" localSheetId="0">#REF!</definedName>
    <definedName name="\i">#REF!</definedName>
    <definedName name="\P" localSheetId="8">#REF!</definedName>
    <definedName name="\P" localSheetId="9">#REF!</definedName>
    <definedName name="\P" localSheetId="10">#REF!</definedName>
    <definedName name="\P" localSheetId="11">#REF!</definedName>
    <definedName name="\P" localSheetId="12">#REF!</definedName>
    <definedName name="\P" localSheetId="0">#REF!</definedName>
    <definedName name="\P">#REF!</definedName>
    <definedName name="\s" localSheetId="8">#REF!</definedName>
    <definedName name="\s" localSheetId="9">#REF!</definedName>
    <definedName name="\s" localSheetId="10">#REF!</definedName>
    <definedName name="\s" localSheetId="11">#REF!</definedName>
    <definedName name="\s" localSheetId="12">#REF!</definedName>
    <definedName name="\s" localSheetId="0">#REF!</definedName>
    <definedName name="\s">#REF!</definedName>
    <definedName name="__________DAT1" localSheetId="8">'[1]1211600001'!#REF!</definedName>
    <definedName name="__________DAT1" localSheetId="9">'[1]1211600001'!#REF!</definedName>
    <definedName name="__________DAT1" localSheetId="10">'[1]1211600001'!#REF!</definedName>
    <definedName name="__________DAT1" localSheetId="11">'[1]1211600001'!#REF!</definedName>
    <definedName name="__________DAT1" localSheetId="12">'[2]1211600001'!#REF!</definedName>
    <definedName name="__________DAT1" localSheetId="0">'[1]1211600001'!#REF!</definedName>
    <definedName name="__________DAT1">'[1]1211600001'!#REF!</definedName>
    <definedName name="__________DAT2" localSheetId="8">'[3]Cruce-Aging'!#REF!</definedName>
    <definedName name="__________DAT2" localSheetId="9">'[3]Cruce-Aging'!#REF!</definedName>
    <definedName name="__________DAT2" localSheetId="10">'[3]Cruce-Aging'!#REF!</definedName>
    <definedName name="__________DAT2" localSheetId="11">'[3]Cruce-Aging'!#REF!</definedName>
    <definedName name="__________DAT2" localSheetId="12">'[4]Cruce-Aging'!#REF!</definedName>
    <definedName name="__________DAT2" localSheetId="0">'[3]Cruce-Aging'!#REF!</definedName>
    <definedName name="__________DAT2">'[3]Cruce-Aging'!#REF!</definedName>
    <definedName name="__________DAT3" localSheetId="8">'[3]Cruce-Aging'!#REF!</definedName>
    <definedName name="__________DAT3" localSheetId="9">'[3]Cruce-Aging'!#REF!</definedName>
    <definedName name="__________DAT3" localSheetId="10">'[3]Cruce-Aging'!#REF!</definedName>
    <definedName name="__________DAT3" localSheetId="11">'[3]Cruce-Aging'!#REF!</definedName>
    <definedName name="__________DAT3" localSheetId="12">'[4]Cruce-Aging'!#REF!</definedName>
    <definedName name="__________DAT3" localSheetId="0">'[3]Cruce-Aging'!#REF!</definedName>
    <definedName name="__________DAT3">'[3]Cruce-Aging'!#REF!</definedName>
    <definedName name="__________DAT4" localSheetId="8">'[3]Cruce-Aging'!#REF!</definedName>
    <definedName name="__________DAT4" localSheetId="9">'[3]Cruce-Aging'!#REF!</definedName>
    <definedName name="__________DAT4" localSheetId="10">'[3]Cruce-Aging'!#REF!</definedName>
    <definedName name="__________DAT4" localSheetId="11">'[3]Cruce-Aging'!#REF!</definedName>
    <definedName name="__________DAT4" localSheetId="12">'[4]Cruce-Aging'!#REF!</definedName>
    <definedName name="__________DAT4" localSheetId="0">'[3]Cruce-Aging'!#REF!</definedName>
    <definedName name="__________DAT4">'[3]Cruce-Aging'!#REF!</definedName>
    <definedName name="__________DAT5" localSheetId="8">'[3]Cruce-Aging'!#REF!</definedName>
    <definedName name="__________DAT5" localSheetId="9">'[3]Cruce-Aging'!#REF!</definedName>
    <definedName name="__________DAT5" localSheetId="10">'[3]Cruce-Aging'!#REF!</definedName>
    <definedName name="__________DAT5" localSheetId="11">'[3]Cruce-Aging'!#REF!</definedName>
    <definedName name="__________DAT5" localSheetId="12">'[4]Cruce-Aging'!#REF!</definedName>
    <definedName name="__________DAT5" localSheetId="0">'[3]Cruce-Aging'!#REF!</definedName>
    <definedName name="__________DAT5">'[3]Cruce-Aging'!#REF!</definedName>
    <definedName name="__________DAT6" localSheetId="8">'[3]Cruce-Aging'!#REF!</definedName>
    <definedName name="__________DAT6" localSheetId="9">'[3]Cruce-Aging'!#REF!</definedName>
    <definedName name="__________DAT6" localSheetId="10">'[3]Cruce-Aging'!#REF!</definedName>
    <definedName name="__________DAT6" localSheetId="11">'[3]Cruce-Aging'!#REF!</definedName>
    <definedName name="__________DAT6" localSheetId="12">'[4]Cruce-Aging'!#REF!</definedName>
    <definedName name="__________DAT6" localSheetId="0">'[3]Cruce-Aging'!#REF!</definedName>
    <definedName name="__________DAT6">'[3]Cruce-Aging'!#REF!</definedName>
    <definedName name="__________DAT7" localSheetId="8">'[3]Cruce-Aging'!#REF!</definedName>
    <definedName name="__________DAT7" localSheetId="9">'[3]Cruce-Aging'!#REF!</definedName>
    <definedName name="__________DAT7" localSheetId="10">'[3]Cruce-Aging'!#REF!</definedName>
    <definedName name="__________DAT7" localSheetId="11">'[3]Cruce-Aging'!#REF!</definedName>
    <definedName name="__________DAT7" localSheetId="12">'[4]Cruce-Aging'!#REF!</definedName>
    <definedName name="__________DAT7" localSheetId="0">'[3]Cruce-Aging'!#REF!</definedName>
    <definedName name="__________DAT7">'[3]Cruce-Aging'!#REF!</definedName>
    <definedName name="__________DAT8" localSheetId="8">'[3]Cruce-Aging'!#REF!</definedName>
    <definedName name="__________DAT8" localSheetId="9">'[3]Cruce-Aging'!#REF!</definedName>
    <definedName name="__________DAT8" localSheetId="10">'[3]Cruce-Aging'!#REF!</definedName>
    <definedName name="__________DAT8" localSheetId="11">'[3]Cruce-Aging'!#REF!</definedName>
    <definedName name="__________DAT8" localSheetId="12">'[4]Cruce-Aging'!#REF!</definedName>
    <definedName name="__________DAT8" localSheetId="0">'[3]Cruce-Aging'!#REF!</definedName>
    <definedName name="__________DAT8">'[3]Cruce-Aging'!#REF!</definedName>
    <definedName name="__________TPy530231" localSheetId="8">#REF!</definedName>
    <definedName name="__________TPy530231" localSheetId="9">#REF!</definedName>
    <definedName name="__________TPy530231" localSheetId="10">#REF!</definedName>
    <definedName name="__________TPy530231" localSheetId="11">#REF!</definedName>
    <definedName name="__________TPy530231" localSheetId="12">#REF!</definedName>
    <definedName name="__________TPy530231" localSheetId="2">#REF!</definedName>
    <definedName name="__________TPy530231" localSheetId="3">#REF!</definedName>
    <definedName name="__________TPy530231" localSheetId="0">#REF!</definedName>
    <definedName name="__________TPy530231">#REF!</definedName>
    <definedName name="_________DAT1" localSheetId="8">'[1]1211600001'!#REF!</definedName>
    <definedName name="_________DAT1" localSheetId="9">'[1]1211600001'!#REF!</definedName>
    <definedName name="_________DAT1" localSheetId="10">'[1]1211600001'!#REF!</definedName>
    <definedName name="_________DAT1" localSheetId="11">'[1]1211600001'!#REF!</definedName>
    <definedName name="_________DAT1" localSheetId="12">'[2]1211600001'!#REF!</definedName>
    <definedName name="_________DAT1" localSheetId="2">'[1]1211600001'!#REF!</definedName>
    <definedName name="_________DAT1" localSheetId="3">'[1]1211600001'!#REF!</definedName>
    <definedName name="_________DAT1" localSheetId="0">'[1]1211600001'!#REF!</definedName>
    <definedName name="_________DAT1">'[1]1211600001'!#REF!</definedName>
    <definedName name="_________DAT10" localSheetId="8">'[3]Cruce-Aging'!#REF!</definedName>
    <definedName name="_________DAT10" localSheetId="9">'[3]Cruce-Aging'!#REF!</definedName>
    <definedName name="_________DAT10" localSheetId="10">'[3]Cruce-Aging'!#REF!</definedName>
    <definedName name="_________DAT10" localSheetId="11">'[3]Cruce-Aging'!#REF!</definedName>
    <definedName name="_________DAT10" localSheetId="12">'[4]Cruce-Aging'!#REF!</definedName>
    <definedName name="_________DAT10" localSheetId="0">'[3]Cruce-Aging'!#REF!</definedName>
    <definedName name="_________DAT10">'[3]Cruce-Aging'!#REF!</definedName>
    <definedName name="_________DAT11" localSheetId="8">'[3]Cruce-Aging'!#REF!</definedName>
    <definedName name="_________DAT11" localSheetId="9">'[3]Cruce-Aging'!#REF!</definedName>
    <definedName name="_________DAT11" localSheetId="10">'[3]Cruce-Aging'!#REF!</definedName>
    <definedName name="_________DAT11" localSheetId="11">'[3]Cruce-Aging'!#REF!</definedName>
    <definedName name="_________DAT11" localSheetId="12">'[4]Cruce-Aging'!#REF!</definedName>
    <definedName name="_________DAT11" localSheetId="0">'[3]Cruce-Aging'!#REF!</definedName>
    <definedName name="_________DAT11">'[3]Cruce-Aging'!#REF!</definedName>
    <definedName name="_________DAT12" localSheetId="8">'[3]Cruce-Aging'!#REF!</definedName>
    <definedName name="_________DAT12" localSheetId="9">'[3]Cruce-Aging'!#REF!</definedName>
    <definedName name="_________DAT12" localSheetId="10">'[3]Cruce-Aging'!#REF!</definedName>
    <definedName name="_________DAT12" localSheetId="11">'[3]Cruce-Aging'!#REF!</definedName>
    <definedName name="_________DAT12" localSheetId="12">'[4]Cruce-Aging'!#REF!</definedName>
    <definedName name="_________DAT12" localSheetId="0">'[3]Cruce-Aging'!#REF!</definedName>
    <definedName name="_________DAT12">'[3]Cruce-Aging'!#REF!</definedName>
    <definedName name="_________DAT13" localSheetId="8">'[3]Cruce-Aging'!#REF!</definedName>
    <definedName name="_________DAT13" localSheetId="9">'[3]Cruce-Aging'!#REF!</definedName>
    <definedName name="_________DAT13" localSheetId="10">'[3]Cruce-Aging'!#REF!</definedName>
    <definedName name="_________DAT13" localSheetId="11">'[3]Cruce-Aging'!#REF!</definedName>
    <definedName name="_________DAT13" localSheetId="12">'[4]Cruce-Aging'!#REF!</definedName>
    <definedName name="_________DAT13" localSheetId="0">'[3]Cruce-Aging'!#REF!</definedName>
    <definedName name="_________DAT13">'[3]Cruce-Aging'!#REF!</definedName>
    <definedName name="_________DAT14" localSheetId="8">'[3]Cruce-Aging'!#REF!</definedName>
    <definedName name="_________DAT14" localSheetId="9">'[3]Cruce-Aging'!#REF!</definedName>
    <definedName name="_________DAT14" localSheetId="10">'[3]Cruce-Aging'!#REF!</definedName>
    <definedName name="_________DAT14" localSheetId="11">'[3]Cruce-Aging'!#REF!</definedName>
    <definedName name="_________DAT14" localSheetId="12">'[4]Cruce-Aging'!#REF!</definedName>
    <definedName name="_________DAT14" localSheetId="0">'[3]Cruce-Aging'!#REF!</definedName>
    <definedName name="_________DAT14">'[3]Cruce-Aging'!#REF!</definedName>
    <definedName name="_________DAT15" localSheetId="8">'[3]Cruce-Aging'!#REF!</definedName>
    <definedName name="_________DAT15" localSheetId="9">'[3]Cruce-Aging'!#REF!</definedName>
    <definedName name="_________DAT15" localSheetId="10">'[3]Cruce-Aging'!#REF!</definedName>
    <definedName name="_________DAT15" localSheetId="11">'[3]Cruce-Aging'!#REF!</definedName>
    <definedName name="_________DAT15" localSheetId="12">'[4]Cruce-Aging'!#REF!</definedName>
    <definedName name="_________DAT15" localSheetId="0">'[3]Cruce-Aging'!#REF!</definedName>
    <definedName name="_________DAT15">'[3]Cruce-Aging'!#REF!</definedName>
    <definedName name="_________DAT16" localSheetId="8">'[3]Cruce-Aging'!#REF!</definedName>
    <definedName name="_________DAT16" localSheetId="9">'[3]Cruce-Aging'!#REF!</definedName>
    <definedName name="_________DAT16" localSheetId="10">'[3]Cruce-Aging'!#REF!</definedName>
    <definedName name="_________DAT16" localSheetId="11">'[3]Cruce-Aging'!#REF!</definedName>
    <definedName name="_________DAT16" localSheetId="12">'[4]Cruce-Aging'!#REF!</definedName>
    <definedName name="_________DAT16" localSheetId="0">'[3]Cruce-Aging'!#REF!</definedName>
    <definedName name="_________DAT16">'[3]Cruce-Aging'!#REF!</definedName>
    <definedName name="_________DAT17" localSheetId="8">'[3]Cruce-Aging'!#REF!</definedName>
    <definedName name="_________DAT17" localSheetId="9">'[3]Cruce-Aging'!#REF!</definedName>
    <definedName name="_________DAT17" localSheetId="10">'[3]Cruce-Aging'!#REF!</definedName>
    <definedName name="_________DAT17" localSheetId="11">'[3]Cruce-Aging'!#REF!</definedName>
    <definedName name="_________DAT17" localSheetId="12">'[4]Cruce-Aging'!#REF!</definedName>
    <definedName name="_________DAT17" localSheetId="0">'[3]Cruce-Aging'!#REF!</definedName>
    <definedName name="_________DAT17">'[3]Cruce-Aging'!#REF!</definedName>
    <definedName name="_________DAT18" localSheetId="8">'[3]Cruce-Aging'!#REF!</definedName>
    <definedName name="_________DAT18" localSheetId="9">'[3]Cruce-Aging'!#REF!</definedName>
    <definedName name="_________DAT18" localSheetId="10">'[3]Cruce-Aging'!#REF!</definedName>
    <definedName name="_________DAT18" localSheetId="11">'[3]Cruce-Aging'!#REF!</definedName>
    <definedName name="_________DAT18" localSheetId="12">'[4]Cruce-Aging'!#REF!</definedName>
    <definedName name="_________DAT18" localSheetId="0">'[3]Cruce-Aging'!#REF!</definedName>
    <definedName name="_________DAT18">'[3]Cruce-Aging'!#REF!</definedName>
    <definedName name="_________DAT19" localSheetId="8">'[5]diferencia cbio prest'!#REF!</definedName>
    <definedName name="_________DAT19" localSheetId="9">'[5]diferencia cbio prest'!#REF!</definedName>
    <definedName name="_________DAT19" localSheetId="10">'[5]diferencia cbio prest'!#REF!</definedName>
    <definedName name="_________DAT19" localSheetId="11">'[5]diferencia cbio prest'!#REF!</definedName>
    <definedName name="_________DAT19" localSheetId="12">'[6]diferencia cbio prest'!#REF!</definedName>
    <definedName name="_________DAT19" localSheetId="0">'[5]diferencia cbio prest'!#REF!</definedName>
    <definedName name="_________DAT19">'[5]diferencia cbio prest'!#REF!</definedName>
    <definedName name="_________DAT2" localSheetId="8">'[3]Cruce-Aging'!#REF!</definedName>
    <definedName name="_________DAT2" localSheetId="9">'[3]Cruce-Aging'!#REF!</definedName>
    <definedName name="_________DAT2" localSheetId="10">'[3]Cruce-Aging'!#REF!</definedName>
    <definedName name="_________DAT2" localSheetId="11">'[3]Cruce-Aging'!#REF!</definedName>
    <definedName name="_________DAT2" localSheetId="12">'[4]Cruce-Aging'!#REF!</definedName>
    <definedName name="_________DAT2" localSheetId="0">'[3]Cruce-Aging'!#REF!</definedName>
    <definedName name="_________DAT2">'[3]Cruce-Aging'!#REF!</definedName>
    <definedName name="_________DAT20" localSheetId="8">'[5]diferencia cbio prest'!#REF!</definedName>
    <definedName name="_________DAT20" localSheetId="9">'[5]diferencia cbio prest'!#REF!</definedName>
    <definedName name="_________DAT20" localSheetId="10">'[5]diferencia cbio prest'!#REF!</definedName>
    <definedName name="_________DAT20" localSheetId="11">'[5]diferencia cbio prest'!#REF!</definedName>
    <definedName name="_________DAT20" localSheetId="12">'[6]diferencia cbio prest'!#REF!</definedName>
    <definedName name="_________DAT20" localSheetId="0">'[5]diferencia cbio prest'!#REF!</definedName>
    <definedName name="_________DAT20">'[5]diferencia cbio prest'!#REF!</definedName>
    <definedName name="_________DAT24" localSheetId="8">#REF!</definedName>
    <definedName name="_________DAT24" localSheetId="9">#REF!</definedName>
    <definedName name="_________DAT24" localSheetId="10">#REF!</definedName>
    <definedName name="_________DAT24" localSheetId="11">#REF!</definedName>
    <definedName name="_________DAT24" localSheetId="12">#REF!</definedName>
    <definedName name="_________DAT24" localSheetId="2">#REF!</definedName>
    <definedName name="_________DAT24" localSheetId="3">#REF!</definedName>
    <definedName name="_________DAT24" localSheetId="0">#REF!</definedName>
    <definedName name="_________DAT24">#REF!</definedName>
    <definedName name="_________DAT3" localSheetId="8">'[3]Cruce-Aging'!#REF!</definedName>
    <definedName name="_________DAT3" localSheetId="9">'[3]Cruce-Aging'!#REF!</definedName>
    <definedName name="_________DAT3" localSheetId="10">'[3]Cruce-Aging'!#REF!</definedName>
    <definedName name="_________DAT3" localSheetId="11">'[3]Cruce-Aging'!#REF!</definedName>
    <definedName name="_________DAT3" localSheetId="12">'[4]Cruce-Aging'!#REF!</definedName>
    <definedName name="_________DAT3" localSheetId="2">'[3]Cruce-Aging'!#REF!</definedName>
    <definedName name="_________DAT3" localSheetId="3">'[3]Cruce-Aging'!#REF!</definedName>
    <definedName name="_________DAT3" localSheetId="0">'[3]Cruce-Aging'!#REF!</definedName>
    <definedName name="_________DAT3">'[3]Cruce-Aging'!#REF!</definedName>
    <definedName name="_________DAT4" localSheetId="8">'[3]Cruce-Aging'!#REF!</definedName>
    <definedName name="_________DAT4" localSheetId="9">'[3]Cruce-Aging'!#REF!</definedName>
    <definedName name="_________DAT4" localSheetId="10">'[3]Cruce-Aging'!#REF!</definedName>
    <definedName name="_________DAT4" localSheetId="11">'[3]Cruce-Aging'!#REF!</definedName>
    <definedName name="_________DAT4" localSheetId="12">'[4]Cruce-Aging'!#REF!</definedName>
    <definedName name="_________DAT4" localSheetId="0">'[3]Cruce-Aging'!#REF!</definedName>
    <definedName name="_________DAT4">'[3]Cruce-Aging'!#REF!</definedName>
    <definedName name="_________DAT5" localSheetId="8">'[3]Cruce-Aging'!#REF!</definedName>
    <definedName name="_________DAT5" localSheetId="9">'[3]Cruce-Aging'!#REF!</definedName>
    <definedName name="_________DAT5" localSheetId="10">'[3]Cruce-Aging'!#REF!</definedName>
    <definedName name="_________DAT5" localSheetId="11">'[3]Cruce-Aging'!#REF!</definedName>
    <definedName name="_________DAT5" localSheetId="12">'[4]Cruce-Aging'!#REF!</definedName>
    <definedName name="_________DAT5" localSheetId="0">'[3]Cruce-Aging'!#REF!</definedName>
    <definedName name="_________DAT5">'[3]Cruce-Aging'!#REF!</definedName>
    <definedName name="_________DAT6" localSheetId="8">'[3]Cruce-Aging'!#REF!</definedName>
    <definedName name="_________DAT6" localSheetId="9">'[3]Cruce-Aging'!#REF!</definedName>
    <definedName name="_________DAT6" localSheetId="10">'[3]Cruce-Aging'!#REF!</definedName>
    <definedName name="_________DAT6" localSheetId="11">'[3]Cruce-Aging'!#REF!</definedName>
    <definedName name="_________DAT6" localSheetId="12">'[4]Cruce-Aging'!#REF!</definedName>
    <definedName name="_________DAT6" localSheetId="0">'[3]Cruce-Aging'!#REF!</definedName>
    <definedName name="_________DAT6">'[3]Cruce-Aging'!#REF!</definedName>
    <definedName name="_________DAT7" localSheetId="8">'[3]Cruce-Aging'!#REF!</definedName>
    <definedName name="_________DAT7" localSheetId="9">'[3]Cruce-Aging'!#REF!</definedName>
    <definedName name="_________DAT7" localSheetId="10">'[3]Cruce-Aging'!#REF!</definedName>
    <definedName name="_________DAT7" localSheetId="11">'[3]Cruce-Aging'!#REF!</definedName>
    <definedName name="_________DAT7" localSheetId="12">'[4]Cruce-Aging'!#REF!</definedName>
    <definedName name="_________DAT7" localSheetId="0">'[3]Cruce-Aging'!#REF!</definedName>
    <definedName name="_________DAT7">'[3]Cruce-Aging'!#REF!</definedName>
    <definedName name="_________DAT8" localSheetId="8">'[3]Cruce-Aging'!#REF!</definedName>
    <definedName name="_________DAT8" localSheetId="9">'[3]Cruce-Aging'!#REF!</definedName>
    <definedName name="_________DAT8" localSheetId="10">'[3]Cruce-Aging'!#REF!</definedName>
    <definedName name="_________DAT8" localSheetId="11">'[3]Cruce-Aging'!#REF!</definedName>
    <definedName name="_________DAT8" localSheetId="12">'[4]Cruce-Aging'!#REF!</definedName>
    <definedName name="_________DAT8" localSheetId="0">'[3]Cruce-Aging'!#REF!</definedName>
    <definedName name="_________DAT8">'[3]Cruce-Aging'!#REF!</definedName>
    <definedName name="_________DAT9" localSheetId="8">'[3]Cruce-Aging'!#REF!</definedName>
    <definedName name="_________DAT9" localSheetId="9">'[3]Cruce-Aging'!#REF!</definedName>
    <definedName name="_________DAT9" localSheetId="10">'[3]Cruce-Aging'!#REF!</definedName>
    <definedName name="_________DAT9" localSheetId="11">'[3]Cruce-Aging'!#REF!</definedName>
    <definedName name="_________DAT9" localSheetId="12">'[4]Cruce-Aging'!#REF!</definedName>
    <definedName name="_________DAT9" localSheetId="0">'[3]Cruce-Aging'!#REF!</definedName>
    <definedName name="_________DAT9">'[3]Cruce-Aging'!#REF!</definedName>
    <definedName name="_________dic93" localSheetId="8">#REF!</definedName>
    <definedName name="_________dic93" localSheetId="9">#REF!</definedName>
    <definedName name="_________dic93" localSheetId="10">#REF!</definedName>
    <definedName name="_________dic93" localSheetId="11">#REF!</definedName>
    <definedName name="_________dic93" localSheetId="12">#REF!</definedName>
    <definedName name="_________dic93" localSheetId="2">#REF!</definedName>
    <definedName name="_________dic93" localSheetId="3">#REF!</definedName>
    <definedName name="_________dic93" localSheetId="0">#REF!</definedName>
    <definedName name="_________dic93">#REF!</definedName>
    <definedName name="_________dic94" localSheetId="8">#REF!</definedName>
    <definedName name="_________dic94" localSheetId="9">#REF!</definedName>
    <definedName name="_________dic94" localSheetId="10">#REF!</definedName>
    <definedName name="_________dic94" localSheetId="11">#REF!</definedName>
    <definedName name="_________dic94" localSheetId="12">#REF!</definedName>
    <definedName name="_________dic94" localSheetId="0">#REF!</definedName>
    <definedName name="_________dic94">#REF!</definedName>
    <definedName name="_________jun93" localSheetId="8">#REF!</definedName>
    <definedName name="_________jun93" localSheetId="9">#REF!</definedName>
    <definedName name="_________jun93" localSheetId="10">#REF!</definedName>
    <definedName name="_________jun93" localSheetId="11">#REF!</definedName>
    <definedName name="_________jun93" localSheetId="12">#REF!</definedName>
    <definedName name="_________jun93" localSheetId="0">#REF!</definedName>
    <definedName name="_________jun93">#REF!</definedName>
    <definedName name="_________jun94" localSheetId="8">#REF!</definedName>
    <definedName name="_________jun94" localSheetId="9">#REF!</definedName>
    <definedName name="_________jun94" localSheetId="10">#REF!</definedName>
    <definedName name="_________jun94" localSheetId="11">#REF!</definedName>
    <definedName name="_________jun94" localSheetId="12">#REF!</definedName>
    <definedName name="_________jun94" localSheetId="0">#REF!</definedName>
    <definedName name="_________jun94">#REF!</definedName>
    <definedName name="_________jun95" localSheetId="8">#REF!</definedName>
    <definedName name="_________jun95" localSheetId="9">#REF!</definedName>
    <definedName name="_________jun95" localSheetId="10">#REF!</definedName>
    <definedName name="_________jun95" localSheetId="11">#REF!</definedName>
    <definedName name="_________jun95" localSheetId="12">#REF!</definedName>
    <definedName name="_________jun95" localSheetId="0">#REF!</definedName>
    <definedName name="_________jun95">#REF!</definedName>
    <definedName name="_________mar94" localSheetId="8">#REF!</definedName>
    <definedName name="_________mar94" localSheetId="9">#REF!</definedName>
    <definedName name="_________mar94" localSheetId="10">#REF!</definedName>
    <definedName name="_________mar94" localSheetId="11">#REF!</definedName>
    <definedName name="_________mar94" localSheetId="12">#REF!</definedName>
    <definedName name="_________mar94" localSheetId="0">#REF!</definedName>
    <definedName name="_________mar94">#REF!</definedName>
    <definedName name="_________MAR95" localSheetId="8">#REF!</definedName>
    <definedName name="_________MAR95" localSheetId="9">#REF!</definedName>
    <definedName name="_________MAR95" localSheetId="10">#REF!</definedName>
    <definedName name="_________MAR95" localSheetId="11">#REF!</definedName>
    <definedName name="_________MAR95" localSheetId="12">#REF!</definedName>
    <definedName name="_________MAR95" localSheetId="0">#REF!</definedName>
    <definedName name="_________MAR95">#REF!</definedName>
    <definedName name="_________RIV2" localSheetId="8">'[7]Sarmiento 517'!#REF!</definedName>
    <definedName name="_________RIV2" localSheetId="9">'[7]Sarmiento 517'!#REF!</definedName>
    <definedName name="_________RIV2" localSheetId="10">'[7]Sarmiento 517'!#REF!</definedName>
    <definedName name="_________RIV2" localSheetId="11">'[7]Sarmiento 517'!#REF!</definedName>
    <definedName name="_________RIV2" localSheetId="12">'[8]Sarmiento 517'!#REF!</definedName>
    <definedName name="_________RIV2" localSheetId="0">'[7]Sarmiento 517'!#REF!</definedName>
    <definedName name="_________RIV2">'[7]Sarmiento 517'!#REF!</definedName>
    <definedName name="_________RIV3" localSheetId="8">'[7]Sarmiento 517'!#REF!</definedName>
    <definedName name="_________RIV3" localSheetId="9">'[7]Sarmiento 517'!#REF!</definedName>
    <definedName name="_________RIV3" localSheetId="10">'[7]Sarmiento 517'!#REF!</definedName>
    <definedName name="_________RIV3" localSheetId="11">'[7]Sarmiento 517'!#REF!</definedName>
    <definedName name="_________RIV3" localSheetId="12">'[8]Sarmiento 517'!#REF!</definedName>
    <definedName name="_________RIV3" localSheetId="0">'[7]Sarmiento 517'!#REF!</definedName>
    <definedName name="_________RIV3">'[7]Sarmiento 517'!#REF!</definedName>
    <definedName name="_________SAR10" localSheetId="8">'[7]Reconquista 823'!#REF!</definedName>
    <definedName name="_________SAR10" localSheetId="9">'[7]Reconquista 823'!#REF!</definedName>
    <definedName name="_________SAR10" localSheetId="10">'[7]Reconquista 823'!#REF!</definedName>
    <definedName name="_________SAR10" localSheetId="11">'[7]Reconquista 823'!#REF!</definedName>
    <definedName name="_________SAR10" localSheetId="12">'[8]Reconquista 823'!#REF!</definedName>
    <definedName name="_________SAR10" localSheetId="0">'[7]Reconquista 823'!#REF!</definedName>
    <definedName name="_________SAR10">'[7]Reconquista 823'!#REF!</definedName>
    <definedName name="_________SAR5" localSheetId="8">'[7]Reconquista 823'!#REF!</definedName>
    <definedName name="_________SAR5" localSheetId="9">'[7]Reconquista 823'!#REF!</definedName>
    <definedName name="_________SAR5" localSheetId="10">'[7]Reconquista 823'!#REF!</definedName>
    <definedName name="_________SAR5" localSheetId="11">'[7]Reconquista 823'!#REF!</definedName>
    <definedName name="_________SAR5" localSheetId="12">'[8]Reconquista 823'!#REF!</definedName>
    <definedName name="_________SAR5" localSheetId="0">'[7]Reconquista 823'!#REF!</definedName>
    <definedName name="_________SAR5">'[7]Reconquista 823'!#REF!</definedName>
    <definedName name="_________SAR80" localSheetId="8">'[7]Reconquista 823'!#REF!</definedName>
    <definedName name="_________SAR80" localSheetId="9">'[7]Reconquista 823'!#REF!</definedName>
    <definedName name="_________SAR80" localSheetId="10">'[7]Reconquista 823'!#REF!</definedName>
    <definedName name="_________SAR80" localSheetId="11">'[7]Reconquista 823'!#REF!</definedName>
    <definedName name="_________SAR80" localSheetId="12">'[8]Reconquista 823'!#REF!</definedName>
    <definedName name="_________SAR80" localSheetId="0">'[7]Reconquista 823'!#REF!</definedName>
    <definedName name="_________SAR80">'[7]Reconquista 823'!#REF!</definedName>
    <definedName name="_________set94" localSheetId="8">#REF!</definedName>
    <definedName name="_________set94" localSheetId="9">#REF!</definedName>
    <definedName name="_________set94" localSheetId="10">#REF!</definedName>
    <definedName name="_________set94" localSheetId="11">#REF!</definedName>
    <definedName name="_________set94" localSheetId="12">#REF!</definedName>
    <definedName name="_________set94" localSheetId="2">#REF!</definedName>
    <definedName name="_________set94" localSheetId="3">#REF!</definedName>
    <definedName name="_________set94" localSheetId="0">#REF!</definedName>
    <definedName name="_________set94">#REF!</definedName>
    <definedName name="_________set95" localSheetId="8">#REF!</definedName>
    <definedName name="_________set95" localSheetId="9">#REF!</definedName>
    <definedName name="_________set95" localSheetId="10">#REF!</definedName>
    <definedName name="_________set95" localSheetId="11">#REF!</definedName>
    <definedName name="_________set95" localSheetId="12">#REF!</definedName>
    <definedName name="_________set95" localSheetId="0">#REF!</definedName>
    <definedName name="_________set95">#REF!</definedName>
    <definedName name="_________TPy530231" localSheetId="8">#REF!</definedName>
    <definedName name="_________TPy530231" localSheetId="9">#REF!</definedName>
    <definedName name="_________TPy530231" localSheetId="10">#REF!</definedName>
    <definedName name="_________TPy530231" localSheetId="11">#REF!</definedName>
    <definedName name="_________TPy530231" localSheetId="12">#REF!</definedName>
    <definedName name="_________TPy530231" localSheetId="0">#REF!</definedName>
    <definedName name="_________TPy530231">#REF!</definedName>
    <definedName name="________DAT1" localSheetId="8">'[1]1211600001'!#REF!</definedName>
    <definedName name="________DAT1" localSheetId="9">'[1]1211600001'!#REF!</definedName>
    <definedName name="________DAT1" localSheetId="10">'[1]1211600001'!#REF!</definedName>
    <definedName name="________DAT1" localSheetId="11">'[1]1211600001'!#REF!</definedName>
    <definedName name="________DAT1" localSheetId="12">'[2]1211600001'!#REF!</definedName>
    <definedName name="________DAT1" localSheetId="0">'[1]1211600001'!#REF!</definedName>
    <definedName name="________DAT1">'[1]1211600001'!#REF!</definedName>
    <definedName name="________DAT10" localSheetId="8">'[3]Cruce-Aging'!#REF!</definedName>
    <definedName name="________DAT10" localSheetId="9">'[3]Cruce-Aging'!#REF!</definedName>
    <definedName name="________DAT10" localSheetId="10">'[3]Cruce-Aging'!#REF!</definedName>
    <definedName name="________DAT10" localSheetId="11">'[3]Cruce-Aging'!#REF!</definedName>
    <definedName name="________DAT10" localSheetId="12">'[4]Cruce-Aging'!#REF!</definedName>
    <definedName name="________DAT10" localSheetId="0">'[3]Cruce-Aging'!#REF!</definedName>
    <definedName name="________DAT10">'[3]Cruce-Aging'!#REF!</definedName>
    <definedName name="________DAT11" localSheetId="8">'[3]Cruce-Aging'!#REF!</definedName>
    <definedName name="________DAT11" localSheetId="9">'[3]Cruce-Aging'!#REF!</definedName>
    <definedName name="________DAT11" localSheetId="10">'[3]Cruce-Aging'!#REF!</definedName>
    <definedName name="________DAT11" localSheetId="11">'[3]Cruce-Aging'!#REF!</definedName>
    <definedName name="________DAT11" localSheetId="12">'[4]Cruce-Aging'!#REF!</definedName>
    <definedName name="________DAT11" localSheetId="0">'[3]Cruce-Aging'!#REF!</definedName>
    <definedName name="________DAT11">'[3]Cruce-Aging'!#REF!</definedName>
    <definedName name="________DAT12" localSheetId="8">'[3]Cruce-Aging'!#REF!</definedName>
    <definedName name="________DAT12" localSheetId="9">'[3]Cruce-Aging'!#REF!</definedName>
    <definedName name="________DAT12" localSheetId="10">'[3]Cruce-Aging'!#REF!</definedName>
    <definedName name="________DAT12" localSheetId="11">'[3]Cruce-Aging'!#REF!</definedName>
    <definedName name="________DAT12" localSheetId="12">'[4]Cruce-Aging'!#REF!</definedName>
    <definedName name="________DAT12" localSheetId="0">'[3]Cruce-Aging'!#REF!</definedName>
    <definedName name="________DAT12">'[3]Cruce-Aging'!#REF!</definedName>
    <definedName name="________DAT13" localSheetId="8">'[3]Cruce-Aging'!#REF!</definedName>
    <definedName name="________DAT13" localSheetId="9">'[3]Cruce-Aging'!#REF!</definedName>
    <definedName name="________DAT13" localSheetId="10">'[3]Cruce-Aging'!#REF!</definedName>
    <definedName name="________DAT13" localSheetId="11">'[3]Cruce-Aging'!#REF!</definedName>
    <definedName name="________DAT13" localSheetId="12">'[4]Cruce-Aging'!#REF!</definedName>
    <definedName name="________DAT13" localSheetId="0">'[3]Cruce-Aging'!#REF!</definedName>
    <definedName name="________DAT13">'[3]Cruce-Aging'!#REF!</definedName>
    <definedName name="________DAT14" localSheetId="8">'[3]Cruce-Aging'!#REF!</definedName>
    <definedName name="________DAT14" localSheetId="9">'[3]Cruce-Aging'!#REF!</definedName>
    <definedName name="________DAT14" localSheetId="10">'[3]Cruce-Aging'!#REF!</definedName>
    <definedName name="________DAT14" localSheetId="11">'[3]Cruce-Aging'!#REF!</definedName>
    <definedName name="________DAT14" localSheetId="12">'[4]Cruce-Aging'!#REF!</definedName>
    <definedName name="________DAT14" localSheetId="0">'[3]Cruce-Aging'!#REF!</definedName>
    <definedName name="________DAT14">'[3]Cruce-Aging'!#REF!</definedName>
    <definedName name="________DAT15" localSheetId="8">'[3]Cruce-Aging'!#REF!</definedName>
    <definedName name="________DAT15" localSheetId="9">'[3]Cruce-Aging'!#REF!</definedName>
    <definedName name="________DAT15" localSheetId="10">'[3]Cruce-Aging'!#REF!</definedName>
    <definedName name="________DAT15" localSheetId="11">'[3]Cruce-Aging'!#REF!</definedName>
    <definedName name="________DAT15" localSheetId="12">'[4]Cruce-Aging'!#REF!</definedName>
    <definedName name="________DAT15" localSheetId="0">'[3]Cruce-Aging'!#REF!</definedName>
    <definedName name="________DAT15">'[3]Cruce-Aging'!#REF!</definedName>
    <definedName name="________DAT16" localSheetId="8">'[3]Cruce-Aging'!#REF!</definedName>
    <definedName name="________DAT16" localSheetId="9">'[3]Cruce-Aging'!#REF!</definedName>
    <definedName name="________DAT16" localSheetId="10">'[3]Cruce-Aging'!#REF!</definedName>
    <definedName name="________DAT16" localSheetId="11">'[3]Cruce-Aging'!#REF!</definedName>
    <definedName name="________DAT16" localSheetId="12">'[4]Cruce-Aging'!#REF!</definedName>
    <definedName name="________DAT16" localSheetId="0">'[3]Cruce-Aging'!#REF!</definedName>
    <definedName name="________DAT16">'[3]Cruce-Aging'!#REF!</definedName>
    <definedName name="________DAT17" localSheetId="8">'[3]Cruce-Aging'!#REF!</definedName>
    <definedName name="________DAT17" localSheetId="9">'[3]Cruce-Aging'!#REF!</definedName>
    <definedName name="________DAT17" localSheetId="10">'[3]Cruce-Aging'!#REF!</definedName>
    <definedName name="________DAT17" localSheetId="11">'[3]Cruce-Aging'!#REF!</definedName>
    <definedName name="________DAT17" localSheetId="12">'[4]Cruce-Aging'!#REF!</definedName>
    <definedName name="________DAT17" localSheetId="0">'[3]Cruce-Aging'!#REF!</definedName>
    <definedName name="________DAT17">'[3]Cruce-Aging'!#REF!</definedName>
    <definedName name="________DAT18" localSheetId="8">'[3]Cruce-Aging'!#REF!</definedName>
    <definedName name="________DAT18" localSheetId="9">'[3]Cruce-Aging'!#REF!</definedName>
    <definedName name="________DAT18" localSheetId="10">'[3]Cruce-Aging'!#REF!</definedName>
    <definedName name="________DAT18" localSheetId="11">'[3]Cruce-Aging'!#REF!</definedName>
    <definedName name="________DAT18" localSheetId="12">'[4]Cruce-Aging'!#REF!</definedName>
    <definedName name="________DAT18" localSheetId="0">'[3]Cruce-Aging'!#REF!</definedName>
    <definedName name="________DAT18">'[3]Cruce-Aging'!#REF!</definedName>
    <definedName name="________DAT19" localSheetId="8">'[5]diferencia cbio prest'!#REF!</definedName>
    <definedName name="________DAT19" localSheetId="9">'[5]diferencia cbio prest'!#REF!</definedName>
    <definedName name="________DAT19" localSheetId="10">'[5]diferencia cbio prest'!#REF!</definedName>
    <definedName name="________DAT19" localSheetId="11">'[5]diferencia cbio prest'!#REF!</definedName>
    <definedName name="________DAT19" localSheetId="12">'[6]diferencia cbio prest'!#REF!</definedName>
    <definedName name="________DAT19" localSheetId="0">'[5]diferencia cbio prest'!#REF!</definedName>
    <definedName name="________DAT19">'[5]diferencia cbio prest'!#REF!</definedName>
    <definedName name="________DAT2" localSheetId="8">'[3]Cruce-Aging'!#REF!</definedName>
    <definedName name="________DAT2" localSheetId="9">'[3]Cruce-Aging'!#REF!</definedName>
    <definedName name="________DAT2" localSheetId="10">'[3]Cruce-Aging'!#REF!</definedName>
    <definedName name="________DAT2" localSheetId="11">'[3]Cruce-Aging'!#REF!</definedName>
    <definedName name="________DAT2" localSheetId="12">'[4]Cruce-Aging'!#REF!</definedName>
    <definedName name="________DAT2" localSheetId="0">'[3]Cruce-Aging'!#REF!</definedName>
    <definedName name="________DAT2">'[3]Cruce-Aging'!#REF!</definedName>
    <definedName name="________DAT20" localSheetId="8">'[5]diferencia cbio prest'!#REF!</definedName>
    <definedName name="________DAT20" localSheetId="9">'[5]diferencia cbio prest'!#REF!</definedName>
    <definedName name="________DAT20" localSheetId="10">'[5]diferencia cbio prest'!#REF!</definedName>
    <definedName name="________DAT20" localSheetId="11">'[5]diferencia cbio prest'!#REF!</definedName>
    <definedName name="________DAT20" localSheetId="12">'[6]diferencia cbio prest'!#REF!</definedName>
    <definedName name="________DAT20" localSheetId="0">'[5]diferencia cbio prest'!#REF!</definedName>
    <definedName name="________DAT20">'[5]diferencia cbio prest'!#REF!</definedName>
    <definedName name="________DAT24" localSheetId="8">#REF!</definedName>
    <definedName name="________DAT24" localSheetId="9">#REF!</definedName>
    <definedName name="________DAT24" localSheetId="10">#REF!</definedName>
    <definedName name="________DAT24" localSheetId="11">#REF!</definedName>
    <definedName name="________DAT24" localSheetId="12">#REF!</definedName>
    <definedName name="________DAT24" localSheetId="2">#REF!</definedName>
    <definedName name="________DAT24" localSheetId="3">#REF!</definedName>
    <definedName name="________DAT24" localSheetId="0">#REF!</definedName>
    <definedName name="________DAT24">#REF!</definedName>
    <definedName name="________DAT3" localSheetId="8">'[3]Cruce-Aging'!#REF!</definedName>
    <definedName name="________DAT3" localSheetId="9">'[3]Cruce-Aging'!#REF!</definedName>
    <definedName name="________DAT3" localSheetId="10">'[3]Cruce-Aging'!#REF!</definedName>
    <definedName name="________DAT3" localSheetId="11">'[3]Cruce-Aging'!#REF!</definedName>
    <definedName name="________DAT3" localSheetId="12">'[4]Cruce-Aging'!#REF!</definedName>
    <definedName name="________DAT3" localSheetId="2">'[3]Cruce-Aging'!#REF!</definedName>
    <definedName name="________DAT3" localSheetId="3">'[3]Cruce-Aging'!#REF!</definedName>
    <definedName name="________DAT3" localSheetId="0">'[3]Cruce-Aging'!#REF!</definedName>
    <definedName name="________DAT3">'[3]Cruce-Aging'!#REF!</definedName>
    <definedName name="________DAT4" localSheetId="8">'[3]Cruce-Aging'!#REF!</definedName>
    <definedName name="________DAT4" localSheetId="9">'[3]Cruce-Aging'!#REF!</definedName>
    <definedName name="________DAT4" localSheetId="10">'[3]Cruce-Aging'!#REF!</definedName>
    <definedName name="________DAT4" localSheetId="11">'[3]Cruce-Aging'!#REF!</definedName>
    <definedName name="________DAT4" localSheetId="12">'[4]Cruce-Aging'!#REF!</definedName>
    <definedName name="________DAT4" localSheetId="0">'[3]Cruce-Aging'!#REF!</definedName>
    <definedName name="________DAT4">'[3]Cruce-Aging'!#REF!</definedName>
    <definedName name="________DAT5" localSheetId="8">'[3]Cruce-Aging'!#REF!</definedName>
    <definedName name="________DAT5" localSheetId="9">'[3]Cruce-Aging'!#REF!</definedName>
    <definedName name="________DAT5" localSheetId="10">'[3]Cruce-Aging'!#REF!</definedName>
    <definedName name="________DAT5" localSheetId="11">'[3]Cruce-Aging'!#REF!</definedName>
    <definedName name="________DAT5" localSheetId="12">'[4]Cruce-Aging'!#REF!</definedName>
    <definedName name="________DAT5" localSheetId="0">'[3]Cruce-Aging'!#REF!</definedName>
    <definedName name="________DAT5">'[3]Cruce-Aging'!#REF!</definedName>
    <definedName name="________DAT6" localSheetId="8">'[3]Cruce-Aging'!#REF!</definedName>
    <definedName name="________DAT6" localSheetId="9">'[3]Cruce-Aging'!#REF!</definedName>
    <definedName name="________DAT6" localSheetId="10">'[3]Cruce-Aging'!#REF!</definedName>
    <definedName name="________DAT6" localSheetId="11">'[3]Cruce-Aging'!#REF!</definedName>
    <definedName name="________DAT6" localSheetId="12">'[4]Cruce-Aging'!#REF!</definedName>
    <definedName name="________DAT6" localSheetId="0">'[3]Cruce-Aging'!#REF!</definedName>
    <definedName name="________DAT6">'[3]Cruce-Aging'!#REF!</definedName>
    <definedName name="________DAT7" localSheetId="8">'[3]Cruce-Aging'!#REF!</definedName>
    <definedName name="________DAT7" localSheetId="9">'[3]Cruce-Aging'!#REF!</definedName>
    <definedName name="________DAT7" localSheetId="10">'[3]Cruce-Aging'!#REF!</definedName>
    <definedName name="________DAT7" localSheetId="11">'[3]Cruce-Aging'!#REF!</definedName>
    <definedName name="________DAT7" localSheetId="12">'[4]Cruce-Aging'!#REF!</definedName>
    <definedName name="________DAT7" localSheetId="0">'[3]Cruce-Aging'!#REF!</definedName>
    <definedName name="________DAT7">'[3]Cruce-Aging'!#REF!</definedName>
    <definedName name="________DAT8" localSheetId="8">'[3]Cruce-Aging'!#REF!</definedName>
    <definedName name="________DAT8" localSheetId="9">'[3]Cruce-Aging'!#REF!</definedName>
    <definedName name="________DAT8" localSheetId="10">'[3]Cruce-Aging'!#REF!</definedName>
    <definedName name="________DAT8" localSheetId="11">'[3]Cruce-Aging'!#REF!</definedName>
    <definedName name="________DAT8" localSheetId="12">'[4]Cruce-Aging'!#REF!</definedName>
    <definedName name="________DAT8" localSheetId="0">'[3]Cruce-Aging'!#REF!</definedName>
    <definedName name="________DAT8">'[3]Cruce-Aging'!#REF!</definedName>
    <definedName name="________DAT9" localSheetId="8">'[3]Cruce-Aging'!#REF!</definedName>
    <definedName name="________DAT9" localSheetId="9">'[3]Cruce-Aging'!#REF!</definedName>
    <definedName name="________DAT9" localSheetId="10">'[3]Cruce-Aging'!#REF!</definedName>
    <definedName name="________DAT9" localSheetId="11">'[3]Cruce-Aging'!#REF!</definedName>
    <definedName name="________DAT9" localSheetId="12">'[4]Cruce-Aging'!#REF!</definedName>
    <definedName name="________DAT9" localSheetId="0">'[3]Cruce-Aging'!#REF!</definedName>
    <definedName name="________DAT9">'[3]Cruce-Aging'!#REF!</definedName>
    <definedName name="________dic93" localSheetId="8">#REF!</definedName>
    <definedName name="________dic93" localSheetId="9">#REF!</definedName>
    <definedName name="________dic93" localSheetId="10">#REF!</definedName>
    <definedName name="________dic93" localSheetId="11">#REF!</definedName>
    <definedName name="________dic93" localSheetId="12">#REF!</definedName>
    <definedName name="________dic93" localSheetId="2">#REF!</definedName>
    <definedName name="________dic93" localSheetId="3">#REF!</definedName>
    <definedName name="________dic93" localSheetId="0">#REF!</definedName>
    <definedName name="________dic93">#REF!</definedName>
    <definedName name="________dic94" localSheetId="8">#REF!</definedName>
    <definedName name="________dic94" localSheetId="9">#REF!</definedName>
    <definedName name="________dic94" localSheetId="10">#REF!</definedName>
    <definedName name="________dic94" localSheetId="11">#REF!</definedName>
    <definedName name="________dic94" localSheetId="12">#REF!</definedName>
    <definedName name="________dic94" localSheetId="0">#REF!</definedName>
    <definedName name="________dic94">#REF!</definedName>
    <definedName name="________jun93" localSheetId="8">#REF!</definedName>
    <definedName name="________jun93" localSheetId="9">#REF!</definedName>
    <definedName name="________jun93" localSheetId="10">#REF!</definedName>
    <definedName name="________jun93" localSheetId="11">#REF!</definedName>
    <definedName name="________jun93" localSheetId="12">#REF!</definedName>
    <definedName name="________jun93" localSheetId="0">#REF!</definedName>
    <definedName name="________jun93">#REF!</definedName>
    <definedName name="________jun94" localSheetId="8">#REF!</definedName>
    <definedName name="________jun94" localSheetId="9">#REF!</definedName>
    <definedName name="________jun94" localSheetId="10">#REF!</definedName>
    <definedName name="________jun94" localSheetId="11">#REF!</definedName>
    <definedName name="________jun94" localSheetId="12">#REF!</definedName>
    <definedName name="________jun94" localSheetId="0">#REF!</definedName>
    <definedName name="________jun94">#REF!</definedName>
    <definedName name="________jun95" localSheetId="8">#REF!</definedName>
    <definedName name="________jun95" localSheetId="9">#REF!</definedName>
    <definedName name="________jun95" localSheetId="10">#REF!</definedName>
    <definedName name="________jun95" localSheetId="11">#REF!</definedName>
    <definedName name="________jun95" localSheetId="12">#REF!</definedName>
    <definedName name="________jun95" localSheetId="0">#REF!</definedName>
    <definedName name="________jun95">#REF!</definedName>
    <definedName name="________mar94" localSheetId="8">#REF!</definedName>
    <definedName name="________mar94" localSheetId="9">#REF!</definedName>
    <definedName name="________mar94" localSheetId="10">#REF!</definedName>
    <definedName name="________mar94" localSheetId="11">#REF!</definedName>
    <definedName name="________mar94" localSheetId="12">#REF!</definedName>
    <definedName name="________mar94" localSheetId="0">#REF!</definedName>
    <definedName name="________mar94">#REF!</definedName>
    <definedName name="________MAR95" localSheetId="8">#REF!</definedName>
    <definedName name="________MAR95" localSheetId="9">#REF!</definedName>
    <definedName name="________MAR95" localSheetId="10">#REF!</definedName>
    <definedName name="________MAR95" localSheetId="11">#REF!</definedName>
    <definedName name="________MAR95" localSheetId="12">#REF!</definedName>
    <definedName name="________MAR95" localSheetId="0">#REF!</definedName>
    <definedName name="________MAR95">#REF!</definedName>
    <definedName name="________RIV2" localSheetId="8">'[7]Sarmiento 517'!#REF!</definedName>
    <definedName name="________RIV2" localSheetId="9">'[7]Sarmiento 517'!#REF!</definedName>
    <definedName name="________RIV2" localSheetId="10">'[7]Sarmiento 517'!#REF!</definedName>
    <definedName name="________RIV2" localSheetId="11">'[7]Sarmiento 517'!#REF!</definedName>
    <definedName name="________RIV2" localSheetId="12">'[8]Sarmiento 517'!#REF!</definedName>
    <definedName name="________RIV2" localSheetId="0">'[7]Sarmiento 517'!#REF!</definedName>
    <definedName name="________RIV2">'[7]Sarmiento 517'!#REF!</definedName>
    <definedName name="________RIV3" localSheetId="8">'[7]Sarmiento 517'!#REF!</definedName>
    <definedName name="________RIV3" localSheetId="9">'[7]Sarmiento 517'!#REF!</definedName>
    <definedName name="________RIV3" localSheetId="10">'[7]Sarmiento 517'!#REF!</definedName>
    <definedName name="________RIV3" localSheetId="11">'[7]Sarmiento 517'!#REF!</definedName>
    <definedName name="________RIV3" localSheetId="12">'[8]Sarmiento 517'!#REF!</definedName>
    <definedName name="________RIV3" localSheetId="0">'[7]Sarmiento 517'!#REF!</definedName>
    <definedName name="________RIV3">'[7]Sarmiento 517'!#REF!</definedName>
    <definedName name="________SAR10" localSheetId="8">'[7]Reconquista 823'!#REF!</definedName>
    <definedName name="________SAR10" localSheetId="9">'[7]Reconquista 823'!#REF!</definedName>
    <definedName name="________SAR10" localSheetId="10">'[7]Reconquista 823'!#REF!</definedName>
    <definedName name="________SAR10" localSheetId="11">'[7]Reconquista 823'!#REF!</definedName>
    <definedName name="________SAR10" localSheetId="12">'[8]Reconquista 823'!#REF!</definedName>
    <definedName name="________SAR10" localSheetId="0">'[7]Reconquista 823'!#REF!</definedName>
    <definedName name="________SAR10">'[7]Reconquista 823'!#REF!</definedName>
    <definedName name="________SAR5" localSheetId="8">'[7]Reconquista 823'!#REF!</definedName>
    <definedName name="________SAR5" localSheetId="9">'[7]Reconquista 823'!#REF!</definedName>
    <definedName name="________SAR5" localSheetId="10">'[7]Reconquista 823'!#REF!</definedName>
    <definedName name="________SAR5" localSheetId="11">'[7]Reconquista 823'!#REF!</definedName>
    <definedName name="________SAR5" localSheetId="12">'[8]Reconquista 823'!#REF!</definedName>
    <definedName name="________SAR5" localSheetId="0">'[7]Reconquista 823'!#REF!</definedName>
    <definedName name="________SAR5">'[7]Reconquista 823'!#REF!</definedName>
    <definedName name="________SAR80" localSheetId="8">'[7]Reconquista 823'!#REF!</definedName>
    <definedName name="________SAR80" localSheetId="9">'[7]Reconquista 823'!#REF!</definedName>
    <definedName name="________SAR80" localSheetId="10">'[7]Reconquista 823'!#REF!</definedName>
    <definedName name="________SAR80" localSheetId="11">'[7]Reconquista 823'!#REF!</definedName>
    <definedName name="________SAR80" localSheetId="12">'[8]Reconquista 823'!#REF!</definedName>
    <definedName name="________SAR80" localSheetId="0">'[7]Reconquista 823'!#REF!</definedName>
    <definedName name="________SAR80">'[7]Reconquista 823'!#REF!</definedName>
    <definedName name="________set94" localSheetId="8">#REF!</definedName>
    <definedName name="________set94" localSheetId="9">#REF!</definedName>
    <definedName name="________set94" localSheetId="10">#REF!</definedName>
    <definedName name="________set94" localSheetId="11">#REF!</definedName>
    <definedName name="________set94" localSheetId="12">#REF!</definedName>
    <definedName name="________set94" localSheetId="2">#REF!</definedName>
    <definedName name="________set94" localSheetId="3">#REF!</definedName>
    <definedName name="________set94" localSheetId="0">#REF!</definedName>
    <definedName name="________set94">#REF!</definedName>
    <definedName name="________set95" localSheetId="8">#REF!</definedName>
    <definedName name="________set95" localSheetId="9">#REF!</definedName>
    <definedName name="________set95" localSheetId="10">#REF!</definedName>
    <definedName name="________set95" localSheetId="11">#REF!</definedName>
    <definedName name="________set95" localSheetId="12">#REF!</definedName>
    <definedName name="________set95" localSheetId="0">#REF!</definedName>
    <definedName name="________set95">#REF!</definedName>
    <definedName name="________TPy530231" localSheetId="8">#REF!</definedName>
    <definedName name="________TPy530231" localSheetId="9">#REF!</definedName>
    <definedName name="________TPy530231" localSheetId="10">#REF!</definedName>
    <definedName name="________TPy530231" localSheetId="11">#REF!</definedName>
    <definedName name="________TPy530231" localSheetId="12">#REF!</definedName>
    <definedName name="________TPy530231" localSheetId="0">#REF!</definedName>
    <definedName name="________TPy530231">#REF!</definedName>
    <definedName name="________TPy530231_7" localSheetId="8">#REF!</definedName>
    <definedName name="________TPy530231_7" localSheetId="9">#REF!</definedName>
    <definedName name="________TPy530231_7" localSheetId="10">#REF!</definedName>
    <definedName name="________TPy530231_7" localSheetId="11">#REF!</definedName>
    <definedName name="________TPy530231_7" localSheetId="12">#REF!</definedName>
    <definedName name="________TPy530231_7" localSheetId="0">#REF!</definedName>
    <definedName name="________TPy530231_7">#REF!</definedName>
    <definedName name="_______DAT1" localSheetId="8">'[1]1211600001'!#REF!</definedName>
    <definedName name="_______DAT1" localSheetId="9">'[1]1211600001'!#REF!</definedName>
    <definedName name="_______DAT1" localSheetId="10">'[1]1211600001'!#REF!</definedName>
    <definedName name="_______DAT1" localSheetId="11">'[1]1211600001'!#REF!</definedName>
    <definedName name="_______DAT1" localSheetId="12">'[2]1211600001'!#REF!</definedName>
    <definedName name="_______DAT1" localSheetId="0">'[1]1211600001'!#REF!</definedName>
    <definedName name="_______DAT1">'[1]1211600001'!#REF!</definedName>
    <definedName name="_______DAT10" localSheetId="8">'[3]Cruce-Aging'!#REF!</definedName>
    <definedName name="_______DAT10" localSheetId="9">'[3]Cruce-Aging'!#REF!</definedName>
    <definedName name="_______DAT10" localSheetId="10">'[3]Cruce-Aging'!#REF!</definedName>
    <definedName name="_______DAT10" localSheetId="11">'[3]Cruce-Aging'!#REF!</definedName>
    <definedName name="_______DAT10" localSheetId="12">'[4]Cruce-Aging'!#REF!</definedName>
    <definedName name="_______DAT10" localSheetId="0">'[3]Cruce-Aging'!#REF!</definedName>
    <definedName name="_______DAT10">'[3]Cruce-Aging'!#REF!</definedName>
    <definedName name="_______DAT11" localSheetId="8">'[3]Cruce-Aging'!#REF!</definedName>
    <definedName name="_______DAT11" localSheetId="9">'[3]Cruce-Aging'!#REF!</definedName>
    <definedName name="_______DAT11" localSheetId="10">'[3]Cruce-Aging'!#REF!</definedName>
    <definedName name="_______DAT11" localSheetId="11">'[3]Cruce-Aging'!#REF!</definedName>
    <definedName name="_______DAT11" localSheetId="12">'[4]Cruce-Aging'!#REF!</definedName>
    <definedName name="_______DAT11" localSheetId="0">'[3]Cruce-Aging'!#REF!</definedName>
    <definedName name="_______DAT11">'[3]Cruce-Aging'!#REF!</definedName>
    <definedName name="_______DAT12" localSheetId="8">'[3]Cruce-Aging'!#REF!</definedName>
    <definedName name="_______DAT12" localSheetId="9">'[3]Cruce-Aging'!#REF!</definedName>
    <definedName name="_______DAT12" localSheetId="10">'[3]Cruce-Aging'!#REF!</definedName>
    <definedName name="_______DAT12" localSheetId="11">'[3]Cruce-Aging'!#REF!</definedName>
    <definedName name="_______DAT12" localSheetId="12">'[4]Cruce-Aging'!#REF!</definedName>
    <definedName name="_______DAT12" localSheetId="0">'[3]Cruce-Aging'!#REF!</definedName>
    <definedName name="_______DAT12">'[3]Cruce-Aging'!#REF!</definedName>
    <definedName name="_______DAT13" localSheetId="8">'[3]Cruce-Aging'!#REF!</definedName>
    <definedName name="_______DAT13" localSheetId="9">'[3]Cruce-Aging'!#REF!</definedName>
    <definedName name="_______DAT13" localSheetId="10">'[3]Cruce-Aging'!#REF!</definedName>
    <definedName name="_______DAT13" localSheetId="11">'[3]Cruce-Aging'!#REF!</definedName>
    <definedName name="_______DAT13" localSheetId="12">'[4]Cruce-Aging'!#REF!</definedName>
    <definedName name="_______DAT13" localSheetId="0">'[3]Cruce-Aging'!#REF!</definedName>
    <definedName name="_______DAT13">'[3]Cruce-Aging'!#REF!</definedName>
    <definedName name="_______DAT14" localSheetId="8">'[3]Cruce-Aging'!#REF!</definedName>
    <definedName name="_______DAT14" localSheetId="9">'[3]Cruce-Aging'!#REF!</definedName>
    <definedName name="_______DAT14" localSheetId="10">'[3]Cruce-Aging'!#REF!</definedName>
    <definedName name="_______DAT14" localSheetId="11">'[3]Cruce-Aging'!#REF!</definedName>
    <definedName name="_______DAT14" localSheetId="12">'[4]Cruce-Aging'!#REF!</definedName>
    <definedName name="_______DAT14" localSheetId="0">'[3]Cruce-Aging'!#REF!</definedName>
    <definedName name="_______DAT14">'[3]Cruce-Aging'!#REF!</definedName>
    <definedName name="_______DAT15" localSheetId="8">'[3]Cruce-Aging'!#REF!</definedName>
    <definedName name="_______DAT15" localSheetId="9">'[3]Cruce-Aging'!#REF!</definedName>
    <definedName name="_______DAT15" localSheetId="10">'[3]Cruce-Aging'!#REF!</definedName>
    <definedName name="_______DAT15" localSheetId="11">'[3]Cruce-Aging'!#REF!</definedName>
    <definedName name="_______DAT15" localSheetId="12">'[4]Cruce-Aging'!#REF!</definedName>
    <definedName name="_______DAT15" localSheetId="0">'[3]Cruce-Aging'!#REF!</definedName>
    <definedName name="_______DAT15">'[3]Cruce-Aging'!#REF!</definedName>
    <definedName name="_______DAT16" localSheetId="8">'[3]Cruce-Aging'!#REF!</definedName>
    <definedName name="_______DAT16" localSheetId="9">'[3]Cruce-Aging'!#REF!</definedName>
    <definedName name="_______DAT16" localSheetId="10">'[3]Cruce-Aging'!#REF!</definedName>
    <definedName name="_______DAT16" localSheetId="11">'[3]Cruce-Aging'!#REF!</definedName>
    <definedName name="_______DAT16" localSheetId="12">'[4]Cruce-Aging'!#REF!</definedName>
    <definedName name="_______DAT16" localSheetId="0">'[3]Cruce-Aging'!#REF!</definedName>
    <definedName name="_______DAT16">'[3]Cruce-Aging'!#REF!</definedName>
    <definedName name="_______DAT17" localSheetId="8">'[3]Cruce-Aging'!#REF!</definedName>
    <definedName name="_______DAT17" localSheetId="9">'[3]Cruce-Aging'!#REF!</definedName>
    <definedName name="_______DAT17" localSheetId="10">'[3]Cruce-Aging'!#REF!</definedName>
    <definedName name="_______DAT17" localSheetId="11">'[3]Cruce-Aging'!#REF!</definedName>
    <definedName name="_______DAT17" localSheetId="12">'[4]Cruce-Aging'!#REF!</definedName>
    <definedName name="_______DAT17" localSheetId="0">'[3]Cruce-Aging'!#REF!</definedName>
    <definedName name="_______DAT17">'[3]Cruce-Aging'!#REF!</definedName>
    <definedName name="_______DAT18" localSheetId="8">'[3]Cruce-Aging'!#REF!</definedName>
    <definedName name="_______DAT18" localSheetId="9">'[3]Cruce-Aging'!#REF!</definedName>
    <definedName name="_______DAT18" localSheetId="10">'[3]Cruce-Aging'!#REF!</definedName>
    <definedName name="_______DAT18" localSheetId="11">'[3]Cruce-Aging'!#REF!</definedName>
    <definedName name="_______DAT18" localSheetId="12">'[4]Cruce-Aging'!#REF!</definedName>
    <definedName name="_______DAT18" localSheetId="0">'[3]Cruce-Aging'!#REF!</definedName>
    <definedName name="_______DAT18">'[3]Cruce-Aging'!#REF!</definedName>
    <definedName name="_______DAT19" localSheetId="8">'[5]diferencia cbio prest'!#REF!</definedName>
    <definedName name="_______DAT19" localSheetId="9">'[5]diferencia cbio prest'!#REF!</definedName>
    <definedName name="_______DAT19" localSheetId="10">'[5]diferencia cbio prest'!#REF!</definedName>
    <definedName name="_______DAT19" localSheetId="11">'[5]diferencia cbio prest'!#REF!</definedName>
    <definedName name="_______DAT19" localSheetId="12">'[6]diferencia cbio prest'!#REF!</definedName>
    <definedName name="_______DAT19" localSheetId="0">'[5]diferencia cbio prest'!#REF!</definedName>
    <definedName name="_______DAT19">'[5]diferencia cbio prest'!#REF!</definedName>
    <definedName name="_______DAT2" localSheetId="8">'[3]Cruce-Aging'!#REF!</definedName>
    <definedName name="_______DAT2" localSheetId="9">'[3]Cruce-Aging'!#REF!</definedName>
    <definedName name="_______DAT2" localSheetId="10">'[3]Cruce-Aging'!#REF!</definedName>
    <definedName name="_______DAT2" localSheetId="11">'[3]Cruce-Aging'!#REF!</definedName>
    <definedName name="_______DAT2" localSheetId="12">'[4]Cruce-Aging'!#REF!</definedName>
    <definedName name="_______DAT2" localSheetId="0">'[3]Cruce-Aging'!#REF!</definedName>
    <definedName name="_______DAT2">'[3]Cruce-Aging'!#REF!</definedName>
    <definedName name="_______DAT20" localSheetId="8">'[5]diferencia cbio prest'!#REF!</definedName>
    <definedName name="_______DAT20" localSheetId="9">'[5]diferencia cbio prest'!#REF!</definedName>
    <definedName name="_______DAT20" localSheetId="10">'[5]diferencia cbio prest'!#REF!</definedName>
    <definedName name="_______DAT20" localSheetId="11">'[5]diferencia cbio prest'!#REF!</definedName>
    <definedName name="_______DAT20" localSheetId="12">'[6]diferencia cbio prest'!#REF!</definedName>
    <definedName name="_______DAT20" localSheetId="0">'[5]diferencia cbio prest'!#REF!</definedName>
    <definedName name="_______DAT20">'[5]diferencia cbio prest'!#REF!</definedName>
    <definedName name="_______DAT21" localSheetId="8">#REF!</definedName>
    <definedName name="_______DAT21" localSheetId="9">#REF!</definedName>
    <definedName name="_______DAT21" localSheetId="10">#REF!</definedName>
    <definedName name="_______DAT21" localSheetId="11">#REF!</definedName>
    <definedName name="_______DAT21" localSheetId="12">#REF!</definedName>
    <definedName name="_______DAT21" localSheetId="2">#REF!</definedName>
    <definedName name="_______DAT21" localSheetId="3">#REF!</definedName>
    <definedName name="_______DAT21" localSheetId="0">#REF!</definedName>
    <definedName name="_______DAT21">#REF!</definedName>
    <definedName name="_______DAT22" localSheetId="8">#REF!</definedName>
    <definedName name="_______DAT22" localSheetId="9">#REF!</definedName>
    <definedName name="_______DAT22" localSheetId="10">#REF!</definedName>
    <definedName name="_______DAT22" localSheetId="11">#REF!</definedName>
    <definedName name="_______DAT22" localSheetId="12">#REF!</definedName>
    <definedName name="_______DAT22" localSheetId="0">#REF!</definedName>
    <definedName name="_______DAT22">#REF!</definedName>
    <definedName name="_______DAT23" localSheetId="8">#REF!</definedName>
    <definedName name="_______DAT23" localSheetId="9">#REF!</definedName>
    <definedName name="_______DAT23" localSheetId="10">#REF!</definedName>
    <definedName name="_______DAT23" localSheetId="11">#REF!</definedName>
    <definedName name="_______DAT23" localSheetId="12">#REF!</definedName>
    <definedName name="_______DAT23" localSheetId="0">#REF!</definedName>
    <definedName name="_______DAT23">#REF!</definedName>
    <definedName name="_______DAT24" localSheetId="8">#REF!</definedName>
    <definedName name="_______DAT24" localSheetId="9">#REF!</definedName>
    <definedName name="_______DAT24" localSheetId="10">#REF!</definedName>
    <definedName name="_______DAT24" localSheetId="11">#REF!</definedName>
    <definedName name="_______DAT24" localSheetId="12">#REF!</definedName>
    <definedName name="_______DAT24" localSheetId="0">#REF!</definedName>
    <definedName name="_______DAT24">#REF!</definedName>
    <definedName name="_______DAT25" localSheetId="8">#REF!</definedName>
    <definedName name="_______DAT25" localSheetId="9">#REF!</definedName>
    <definedName name="_______DAT25" localSheetId="10">#REF!</definedName>
    <definedName name="_______DAT25" localSheetId="11">#REF!</definedName>
    <definedName name="_______DAT25" localSheetId="12">#REF!</definedName>
    <definedName name="_______DAT25" localSheetId="0">#REF!</definedName>
    <definedName name="_______DAT25">#REF!</definedName>
    <definedName name="_______DAT26" localSheetId="8">#REF!</definedName>
    <definedName name="_______DAT26" localSheetId="9">#REF!</definedName>
    <definedName name="_______DAT26" localSheetId="10">#REF!</definedName>
    <definedName name="_______DAT26" localSheetId="11">#REF!</definedName>
    <definedName name="_______DAT26" localSheetId="12">#REF!</definedName>
    <definedName name="_______DAT26" localSheetId="0">#REF!</definedName>
    <definedName name="_______DAT26">#REF!</definedName>
    <definedName name="_______DAT27" localSheetId="8">#REF!</definedName>
    <definedName name="_______DAT27" localSheetId="9">#REF!</definedName>
    <definedName name="_______DAT27" localSheetId="10">#REF!</definedName>
    <definedName name="_______DAT27" localSheetId="11">#REF!</definedName>
    <definedName name="_______DAT27" localSheetId="12">#REF!</definedName>
    <definedName name="_______DAT27" localSheetId="0">#REF!</definedName>
    <definedName name="_______DAT27">#REF!</definedName>
    <definedName name="_______DAT28" localSheetId="8">#REF!</definedName>
    <definedName name="_______DAT28" localSheetId="9">#REF!</definedName>
    <definedName name="_______DAT28" localSheetId="10">#REF!</definedName>
    <definedName name="_______DAT28" localSheetId="11">#REF!</definedName>
    <definedName name="_______DAT28" localSheetId="12">#REF!</definedName>
    <definedName name="_______DAT28" localSheetId="0">#REF!</definedName>
    <definedName name="_______DAT28">#REF!</definedName>
    <definedName name="_______DAT29" localSheetId="8">#REF!</definedName>
    <definedName name="_______DAT29" localSheetId="9">#REF!</definedName>
    <definedName name="_______DAT29" localSheetId="10">#REF!</definedName>
    <definedName name="_______DAT29" localSheetId="11">#REF!</definedName>
    <definedName name="_______DAT29" localSheetId="12">#REF!</definedName>
    <definedName name="_______DAT29" localSheetId="0">#REF!</definedName>
    <definedName name="_______DAT29">#REF!</definedName>
    <definedName name="_______DAT3" localSheetId="8">'[3]Cruce-Aging'!#REF!</definedName>
    <definedName name="_______DAT3" localSheetId="9">'[3]Cruce-Aging'!#REF!</definedName>
    <definedName name="_______DAT3" localSheetId="10">'[3]Cruce-Aging'!#REF!</definedName>
    <definedName name="_______DAT3" localSheetId="11">'[3]Cruce-Aging'!#REF!</definedName>
    <definedName name="_______DAT3" localSheetId="12">'[4]Cruce-Aging'!#REF!</definedName>
    <definedName name="_______DAT3" localSheetId="0">'[3]Cruce-Aging'!#REF!</definedName>
    <definedName name="_______DAT3">'[3]Cruce-Aging'!#REF!</definedName>
    <definedName name="_______DAT30" localSheetId="8">#REF!</definedName>
    <definedName name="_______DAT30" localSheetId="9">#REF!</definedName>
    <definedName name="_______DAT30" localSheetId="10">#REF!</definedName>
    <definedName name="_______DAT30" localSheetId="11">#REF!</definedName>
    <definedName name="_______DAT30" localSheetId="12">#REF!</definedName>
    <definedName name="_______DAT30" localSheetId="2">#REF!</definedName>
    <definedName name="_______DAT30" localSheetId="3">#REF!</definedName>
    <definedName name="_______DAT30" localSheetId="0">#REF!</definedName>
    <definedName name="_______DAT30">#REF!</definedName>
    <definedName name="_______DAT31" localSheetId="8">#REF!</definedName>
    <definedName name="_______DAT31" localSheetId="9">#REF!</definedName>
    <definedName name="_______DAT31" localSheetId="10">#REF!</definedName>
    <definedName name="_______DAT31" localSheetId="11">#REF!</definedName>
    <definedName name="_______DAT31" localSheetId="12">#REF!</definedName>
    <definedName name="_______DAT31" localSheetId="0">#REF!</definedName>
    <definedName name="_______DAT31">#REF!</definedName>
    <definedName name="_______DAT4" localSheetId="8">'[3]Cruce-Aging'!#REF!</definedName>
    <definedName name="_______DAT4" localSheetId="9">'[3]Cruce-Aging'!#REF!</definedName>
    <definedName name="_______DAT4" localSheetId="10">'[3]Cruce-Aging'!#REF!</definedName>
    <definedName name="_______DAT4" localSheetId="11">'[3]Cruce-Aging'!#REF!</definedName>
    <definedName name="_______DAT4" localSheetId="12">'[4]Cruce-Aging'!#REF!</definedName>
    <definedName name="_______DAT4" localSheetId="0">'[3]Cruce-Aging'!#REF!</definedName>
    <definedName name="_______DAT4">'[3]Cruce-Aging'!#REF!</definedName>
    <definedName name="_______DAT5" localSheetId="8">'[3]Cruce-Aging'!#REF!</definedName>
    <definedName name="_______DAT5" localSheetId="9">'[3]Cruce-Aging'!#REF!</definedName>
    <definedName name="_______DAT5" localSheetId="10">'[3]Cruce-Aging'!#REF!</definedName>
    <definedName name="_______DAT5" localSheetId="11">'[3]Cruce-Aging'!#REF!</definedName>
    <definedName name="_______DAT5" localSheetId="12">'[4]Cruce-Aging'!#REF!</definedName>
    <definedName name="_______DAT5" localSheetId="0">'[3]Cruce-Aging'!#REF!</definedName>
    <definedName name="_______DAT5">'[3]Cruce-Aging'!#REF!</definedName>
    <definedName name="_______DAT6" localSheetId="8">'[3]Cruce-Aging'!#REF!</definedName>
    <definedName name="_______DAT6" localSheetId="9">'[3]Cruce-Aging'!#REF!</definedName>
    <definedName name="_______DAT6" localSheetId="10">'[3]Cruce-Aging'!#REF!</definedName>
    <definedName name="_______DAT6" localSheetId="11">'[3]Cruce-Aging'!#REF!</definedName>
    <definedName name="_______DAT6" localSheetId="12">'[4]Cruce-Aging'!#REF!</definedName>
    <definedName name="_______DAT6" localSheetId="0">'[3]Cruce-Aging'!#REF!</definedName>
    <definedName name="_______DAT6">'[3]Cruce-Aging'!#REF!</definedName>
    <definedName name="_______DAT7" localSheetId="8">'[3]Cruce-Aging'!#REF!</definedName>
    <definedName name="_______DAT7" localSheetId="9">'[3]Cruce-Aging'!#REF!</definedName>
    <definedName name="_______DAT7" localSheetId="10">'[3]Cruce-Aging'!#REF!</definedName>
    <definedName name="_______DAT7" localSheetId="11">'[3]Cruce-Aging'!#REF!</definedName>
    <definedName name="_______DAT7" localSheetId="12">'[4]Cruce-Aging'!#REF!</definedName>
    <definedName name="_______DAT7" localSheetId="0">'[3]Cruce-Aging'!#REF!</definedName>
    <definedName name="_______DAT7">'[3]Cruce-Aging'!#REF!</definedName>
    <definedName name="_______DAT8" localSheetId="8">'[3]Cruce-Aging'!#REF!</definedName>
    <definedName name="_______DAT8" localSheetId="9">'[3]Cruce-Aging'!#REF!</definedName>
    <definedName name="_______DAT8" localSheetId="10">'[3]Cruce-Aging'!#REF!</definedName>
    <definedName name="_______DAT8" localSheetId="11">'[3]Cruce-Aging'!#REF!</definedName>
    <definedName name="_______DAT8" localSheetId="12">'[4]Cruce-Aging'!#REF!</definedName>
    <definedName name="_______DAT8" localSheetId="0">'[3]Cruce-Aging'!#REF!</definedName>
    <definedName name="_______DAT8">'[3]Cruce-Aging'!#REF!</definedName>
    <definedName name="_______DAT9" localSheetId="8">'[3]Cruce-Aging'!#REF!</definedName>
    <definedName name="_______DAT9" localSheetId="9">'[3]Cruce-Aging'!#REF!</definedName>
    <definedName name="_______DAT9" localSheetId="10">'[3]Cruce-Aging'!#REF!</definedName>
    <definedName name="_______DAT9" localSheetId="11">'[3]Cruce-Aging'!#REF!</definedName>
    <definedName name="_______DAT9" localSheetId="12">'[4]Cruce-Aging'!#REF!</definedName>
    <definedName name="_______DAT9" localSheetId="0">'[3]Cruce-Aging'!#REF!</definedName>
    <definedName name="_______DAT9">'[3]Cruce-Aging'!#REF!</definedName>
    <definedName name="_______dic20" localSheetId="8">#REF!</definedName>
    <definedName name="_______dic20" localSheetId="9">#REF!</definedName>
    <definedName name="_______dic20" localSheetId="10">#REF!</definedName>
    <definedName name="_______dic20" localSheetId="11">#REF!</definedName>
    <definedName name="_______dic20" localSheetId="12">#REF!</definedName>
    <definedName name="_______dic20" localSheetId="2">#REF!</definedName>
    <definedName name="_______dic20" localSheetId="3">#REF!</definedName>
    <definedName name="_______dic20" localSheetId="0">#REF!</definedName>
    <definedName name="_______dic20">#REF!</definedName>
    <definedName name="_______dic93" localSheetId="8">#REF!</definedName>
    <definedName name="_______dic93" localSheetId="9">#REF!</definedName>
    <definedName name="_______dic93" localSheetId="10">#REF!</definedName>
    <definedName name="_______dic93" localSheetId="11">#REF!</definedName>
    <definedName name="_______dic93" localSheetId="12">#REF!</definedName>
    <definedName name="_______dic93" localSheetId="0">#REF!</definedName>
    <definedName name="_______dic93">#REF!</definedName>
    <definedName name="_______dic94" localSheetId="8">#REF!</definedName>
    <definedName name="_______dic94" localSheetId="9">#REF!</definedName>
    <definedName name="_______dic94" localSheetId="10">#REF!</definedName>
    <definedName name="_______dic94" localSheetId="11">#REF!</definedName>
    <definedName name="_______dic94" localSheetId="12">#REF!</definedName>
    <definedName name="_______dic94" localSheetId="0">#REF!</definedName>
    <definedName name="_______dic94">#REF!</definedName>
    <definedName name="_______jun93" localSheetId="8">#REF!</definedName>
    <definedName name="_______jun93" localSheetId="9">#REF!</definedName>
    <definedName name="_______jun93" localSheetId="10">#REF!</definedName>
    <definedName name="_______jun93" localSheetId="11">#REF!</definedName>
    <definedName name="_______jun93" localSheetId="12">#REF!</definedName>
    <definedName name="_______jun93" localSheetId="0">#REF!</definedName>
    <definedName name="_______jun93">#REF!</definedName>
    <definedName name="_______jun94" localSheetId="8">#REF!</definedName>
    <definedName name="_______jun94" localSheetId="9">#REF!</definedName>
    <definedName name="_______jun94" localSheetId="10">#REF!</definedName>
    <definedName name="_______jun94" localSheetId="11">#REF!</definedName>
    <definedName name="_______jun94" localSheetId="12">#REF!</definedName>
    <definedName name="_______jun94" localSheetId="0">#REF!</definedName>
    <definedName name="_______jun94">#REF!</definedName>
    <definedName name="_______jun95" localSheetId="8">#REF!</definedName>
    <definedName name="_______jun95" localSheetId="9">#REF!</definedName>
    <definedName name="_______jun95" localSheetId="10">#REF!</definedName>
    <definedName name="_______jun95" localSheetId="11">#REF!</definedName>
    <definedName name="_______jun95" localSheetId="12">#REF!</definedName>
    <definedName name="_______jun95" localSheetId="0">#REF!</definedName>
    <definedName name="_______jun95">#REF!</definedName>
    <definedName name="_______mar94" localSheetId="8">#REF!</definedName>
    <definedName name="_______mar94" localSheetId="9">#REF!</definedName>
    <definedName name="_______mar94" localSheetId="10">#REF!</definedName>
    <definedName name="_______mar94" localSheetId="11">#REF!</definedName>
    <definedName name="_______mar94" localSheetId="12">#REF!</definedName>
    <definedName name="_______mar94" localSheetId="0">#REF!</definedName>
    <definedName name="_______mar94">#REF!</definedName>
    <definedName name="_______MAR95" localSheetId="8">#REF!</definedName>
    <definedName name="_______MAR95" localSheetId="9">#REF!</definedName>
    <definedName name="_______MAR95" localSheetId="10">#REF!</definedName>
    <definedName name="_______MAR95" localSheetId="11">#REF!</definedName>
    <definedName name="_______MAR95" localSheetId="12">#REF!</definedName>
    <definedName name="_______MAR95" localSheetId="0">#REF!</definedName>
    <definedName name="_______MAR95">#REF!</definedName>
    <definedName name="_______res12" localSheetId="12">'[9]Datos del Balance'!$B$8</definedName>
    <definedName name="_______res12">'[10]Datos del Balance'!$B$8</definedName>
    <definedName name="_______RIV2" localSheetId="8">'[7]Sarmiento 517'!#REF!</definedName>
    <definedName name="_______RIV2" localSheetId="9">'[7]Sarmiento 517'!#REF!</definedName>
    <definedName name="_______RIV2" localSheetId="10">'[7]Sarmiento 517'!#REF!</definedName>
    <definedName name="_______RIV2" localSheetId="11">'[7]Sarmiento 517'!#REF!</definedName>
    <definedName name="_______RIV2" localSheetId="12">'[8]Sarmiento 517'!#REF!</definedName>
    <definedName name="_______RIV2" localSheetId="13">'[7]Sarmiento 517'!#REF!</definedName>
    <definedName name="_______RIV2" localSheetId="2">'[7]Sarmiento 517'!#REF!</definedName>
    <definedName name="_______RIV2" localSheetId="3">'[7]Sarmiento 517'!#REF!</definedName>
    <definedName name="_______RIV2" localSheetId="0">'[7]Sarmiento 517'!#REF!</definedName>
    <definedName name="_______RIV2">'[7]Sarmiento 517'!#REF!</definedName>
    <definedName name="_______RIV3" localSheetId="8">'[7]Sarmiento 517'!#REF!</definedName>
    <definedName name="_______RIV3" localSheetId="9">'[7]Sarmiento 517'!#REF!</definedName>
    <definedName name="_______RIV3" localSheetId="10">'[7]Sarmiento 517'!#REF!</definedName>
    <definedName name="_______RIV3" localSheetId="11">'[7]Sarmiento 517'!#REF!</definedName>
    <definedName name="_______RIV3" localSheetId="12">'[8]Sarmiento 517'!#REF!</definedName>
    <definedName name="_______RIV3" localSheetId="2">'[7]Sarmiento 517'!#REF!</definedName>
    <definedName name="_______RIV3" localSheetId="3">'[7]Sarmiento 517'!#REF!</definedName>
    <definedName name="_______RIV3" localSheetId="0">'[7]Sarmiento 517'!#REF!</definedName>
    <definedName name="_______RIV3">'[7]Sarmiento 517'!#REF!</definedName>
    <definedName name="_______SAR10" localSheetId="8">'[7]Reconquista 823'!#REF!</definedName>
    <definedName name="_______SAR10" localSheetId="9">'[7]Reconquista 823'!#REF!</definedName>
    <definedName name="_______SAR10" localSheetId="10">'[7]Reconquista 823'!#REF!</definedName>
    <definedName name="_______SAR10" localSheetId="11">'[7]Reconquista 823'!#REF!</definedName>
    <definedName name="_______SAR10" localSheetId="12">'[8]Reconquista 823'!#REF!</definedName>
    <definedName name="_______SAR10" localSheetId="0">'[7]Reconquista 823'!#REF!</definedName>
    <definedName name="_______SAR10">'[7]Reconquista 823'!#REF!</definedName>
    <definedName name="_______SAR5" localSheetId="8">'[7]Reconquista 823'!#REF!</definedName>
    <definedName name="_______SAR5" localSheetId="9">'[7]Reconquista 823'!#REF!</definedName>
    <definedName name="_______SAR5" localSheetId="10">'[7]Reconquista 823'!#REF!</definedName>
    <definedName name="_______SAR5" localSheetId="11">'[7]Reconquista 823'!#REF!</definedName>
    <definedName name="_______SAR5" localSheetId="12">'[8]Reconquista 823'!#REF!</definedName>
    <definedName name="_______SAR5" localSheetId="0">'[7]Reconquista 823'!#REF!</definedName>
    <definedName name="_______SAR5">'[7]Reconquista 823'!#REF!</definedName>
    <definedName name="_______SAR80" localSheetId="8">'[7]Reconquista 823'!#REF!</definedName>
    <definedName name="_______SAR80" localSheetId="9">'[7]Reconquista 823'!#REF!</definedName>
    <definedName name="_______SAR80" localSheetId="10">'[7]Reconquista 823'!#REF!</definedName>
    <definedName name="_______SAR80" localSheetId="11">'[7]Reconquista 823'!#REF!</definedName>
    <definedName name="_______SAR80" localSheetId="12">'[8]Reconquista 823'!#REF!</definedName>
    <definedName name="_______SAR80" localSheetId="0">'[7]Reconquista 823'!#REF!</definedName>
    <definedName name="_______SAR80">'[7]Reconquista 823'!#REF!</definedName>
    <definedName name="_______set94" localSheetId="8">#REF!</definedName>
    <definedName name="_______set94" localSheetId="9">#REF!</definedName>
    <definedName name="_______set94" localSheetId="10">#REF!</definedName>
    <definedName name="_______set94" localSheetId="11">#REF!</definedName>
    <definedName name="_______set94" localSheetId="12">#REF!</definedName>
    <definedName name="_______set94" localSheetId="2">#REF!</definedName>
    <definedName name="_______set94" localSheetId="3">#REF!</definedName>
    <definedName name="_______set94" localSheetId="0">#REF!</definedName>
    <definedName name="_______set94">#REF!</definedName>
    <definedName name="_______set95" localSheetId="8">#REF!</definedName>
    <definedName name="_______set95" localSheetId="9">#REF!</definedName>
    <definedName name="_______set95" localSheetId="10">#REF!</definedName>
    <definedName name="_______set95" localSheetId="11">#REF!</definedName>
    <definedName name="_______set95" localSheetId="12">#REF!</definedName>
    <definedName name="_______set95" localSheetId="0">#REF!</definedName>
    <definedName name="_______set95">#REF!</definedName>
    <definedName name="_______TPy530231" localSheetId="8">#REF!</definedName>
    <definedName name="_______TPy530231" localSheetId="9">#REF!</definedName>
    <definedName name="_______TPy530231" localSheetId="10">#REF!</definedName>
    <definedName name="_______TPy530231" localSheetId="11">#REF!</definedName>
    <definedName name="_______TPy530231" localSheetId="12">#REF!</definedName>
    <definedName name="_______TPy530231" localSheetId="0">#REF!</definedName>
    <definedName name="_______TPy530231">#REF!</definedName>
    <definedName name="_______TPy530231_7" localSheetId="8">#REF!</definedName>
    <definedName name="_______TPy530231_7" localSheetId="9">#REF!</definedName>
    <definedName name="_______TPy530231_7" localSheetId="10">#REF!</definedName>
    <definedName name="_______TPy530231_7" localSheetId="11">#REF!</definedName>
    <definedName name="_______TPy530231_7" localSheetId="12">#REF!</definedName>
    <definedName name="_______TPy530231_7" localSheetId="0">#REF!</definedName>
    <definedName name="_______TPy530231_7">#REF!</definedName>
    <definedName name="______ABR95" localSheetId="12">'[11]Bs.Uso Trim.'!$Z$8</definedName>
    <definedName name="______ABR95">'[12]Bs.Uso Trim.'!$Z$8</definedName>
    <definedName name="______DAT1" localSheetId="8">#REF!</definedName>
    <definedName name="______DAT1" localSheetId="9">#REF!</definedName>
    <definedName name="______DAT1" localSheetId="10">#REF!</definedName>
    <definedName name="______DAT1" localSheetId="11">#REF!</definedName>
    <definedName name="______DAT1" localSheetId="12">#REF!</definedName>
    <definedName name="______DAT1" localSheetId="2">#REF!</definedName>
    <definedName name="______DAT1" localSheetId="3">#REF!</definedName>
    <definedName name="______DAT1" localSheetId="0">#REF!</definedName>
    <definedName name="______DAT1">#REF!</definedName>
    <definedName name="______DAT10" localSheetId="8">#REF!</definedName>
    <definedName name="______DAT10" localSheetId="9">#REF!</definedName>
    <definedName name="______DAT10" localSheetId="10">#REF!</definedName>
    <definedName name="______DAT10" localSheetId="11">#REF!</definedName>
    <definedName name="______DAT10" localSheetId="12">#REF!</definedName>
    <definedName name="______DAT10" localSheetId="0">#REF!</definedName>
    <definedName name="______DAT10">#REF!</definedName>
    <definedName name="______DAT11" localSheetId="8">#REF!</definedName>
    <definedName name="______DAT11" localSheetId="9">#REF!</definedName>
    <definedName name="______DAT11" localSheetId="10">#REF!</definedName>
    <definedName name="______DAT11" localSheetId="11">#REF!</definedName>
    <definedName name="______DAT11" localSheetId="12">#REF!</definedName>
    <definedName name="______DAT11" localSheetId="0">#REF!</definedName>
    <definedName name="______DAT11">#REF!</definedName>
    <definedName name="______DAT12" localSheetId="8">#REF!</definedName>
    <definedName name="______DAT12" localSheetId="9">#REF!</definedName>
    <definedName name="______DAT12" localSheetId="10">#REF!</definedName>
    <definedName name="______DAT12" localSheetId="11">#REF!</definedName>
    <definedName name="______DAT12" localSheetId="12">#REF!</definedName>
    <definedName name="______DAT12" localSheetId="0">#REF!</definedName>
    <definedName name="______DAT12">#REF!</definedName>
    <definedName name="______DAT13" localSheetId="8">#REF!</definedName>
    <definedName name="______DAT13" localSheetId="9">#REF!</definedName>
    <definedName name="______DAT13" localSheetId="10">#REF!</definedName>
    <definedName name="______DAT13" localSheetId="11">#REF!</definedName>
    <definedName name="______DAT13" localSheetId="12">#REF!</definedName>
    <definedName name="______DAT13" localSheetId="0">#REF!</definedName>
    <definedName name="______DAT13">#REF!</definedName>
    <definedName name="______DAT14" localSheetId="8">#REF!</definedName>
    <definedName name="______DAT14" localSheetId="9">#REF!</definedName>
    <definedName name="______DAT14" localSheetId="10">#REF!</definedName>
    <definedName name="______DAT14" localSheetId="11">#REF!</definedName>
    <definedName name="______DAT14" localSheetId="12">#REF!</definedName>
    <definedName name="______DAT14" localSheetId="0">#REF!</definedName>
    <definedName name="______DAT14">#REF!</definedName>
    <definedName name="______DAT15" localSheetId="8">#REF!</definedName>
    <definedName name="______DAT15" localSheetId="9">#REF!</definedName>
    <definedName name="______DAT15" localSheetId="10">#REF!</definedName>
    <definedName name="______DAT15" localSheetId="11">#REF!</definedName>
    <definedName name="______DAT15" localSheetId="12">#REF!</definedName>
    <definedName name="______DAT15" localSheetId="0">#REF!</definedName>
    <definedName name="______DAT15">#REF!</definedName>
    <definedName name="______DAT16" localSheetId="8">#REF!</definedName>
    <definedName name="______DAT16" localSheetId="9">#REF!</definedName>
    <definedName name="______DAT16" localSheetId="10">#REF!</definedName>
    <definedName name="______DAT16" localSheetId="11">#REF!</definedName>
    <definedName name="______DAT16" localSheetId="12">#REF!</definedName>
    <definedName name="______DAT16" localSheetId="0">#REF!</definedName>
    <definedName name="______DAT16">#REF!</definedName>
    <definedName name="______DAT17" localSheetId="8">#REF!</definedName>
    <definedName name="______DAT17" localSheetId="9">#REF!</definedName>
    <definedName name="______DAT17" localSheetId="10">#REF!</definedName>
    <definedName name="______DAT17" localSheetId="11">#REF!</definedName>
    <definedName name="______DAT17" localSheetId="12">#REF!</definedName>
    <definedName name="______DAT17" localSheetId="0">#REF!</definedName>
    <definedName name="______DAT17">#REF!</definedName>
    <definedName name="______DAT18" localSheetId="8">#REF!</definedName>
    <definedName name="______DAT18" localSheetId="9">#REF!</definedName>
    <definedName name="______DAT18" localSheetId="10">#REF!</definedName>
    <definedName name="______DAT18" localSheetId="11">#REF!</definedName>
    <definedName name="______DAT18" localSheetId="12">#REF!</definedName>
    <definedName name="______DAT18" localSheetId="0">#REF!</definedName>
    <definedName name="______DAT18">#REF!</definedName>
    <definedName name="______DAT19" localSheetId="8">#REF!</definedName>
    <definedName name="______DAT19" localSheetId="9">#REF!</definedName>
    <definedName name="______DAT19" localSheetId="10">#REF!</definedName>
    <definedName name="______DAT19" localSheetId="11">#REF!</definedName>
    <definedName name="______DAT19" localSheetId="12">#REF!</definedName>
    <definedName name="______DAT19" localSheetId="0">#REF!</definedName>
    <definedName name="______DAT19">#REF!</definedName>
    <definedName name="______DAT2" localSheetId="8">#REF!</definedName>
    <definedName name="______DAT2" localSheetId="9">#REF!</definedName>
    <definedName name="______DAT2" localSheetId="10">#REF!</definedName>
    <definedName name="______DAT2" localSheetId="11">#REF!</definedName>
    <definedName name="______DAT2" localSheetId="12">#REF!</definedName>
    <definedName name="______DAT2" localSheetId="0">#REF!</definedName>
    <definedName name="______DAT2">#REF!</definedName>
    <definedName name="______DAT20" localSheetId="8">#REF!</definedName>
    <definedName name="______DAT20" localSheetId="9">#REF!</definedName>
    <definedName name="______DAT20" localSheetId="10">#REF!</definedName>
    <definedName name="______DAT20" localSheetId="11">#REF!</definedName>
    <definedName name="______DAT20" localSheetId="12">#REF!</definedName>
    <definedName name="______DAT20" localSheetId="0">#REF!</definedName>
    <definedName name="______DAT20">#REF!</definedName>
    <definedName name="______DAT21" localSheetId="8">#REF!</definedName>
    <definedName name="______DAT21" localSheetId="9">#REF!</definedName>
    <definedName name="______DAT21" localSheetId="10">#REF!</definedName>
    <definedName name="______DAT21" localSheetId="11">#REF!</definedName>
    <definedName name="______DAT21" localSheetId="12">#REF!</definedName>
    <definedName name="______DAT21" localSheetId="0">#REF!</definedName>
    <definedName name="______DAT21">#REF!</definedName>
    <definedName name="______DAT22" localSheetId="8">#REF!</definedName>
    <definedName name="______DAT22" localSheetId="9">#REF!</definedName>
    <definedName name="______DAT22" localSheetId="10">#REF!</definedName>
    <definedName name="______DAT22" localSheetId="11">#REF!</definedName>
    <definedName name="______DAT22" localSheetId="12">#REF!</definedName>
    <definedName name="______DAT22" localSheetId="0">#REF!</definedName>
    <definedName name="______DAT22">#REF!</definedName>
    <definedName name="______DAT23" localSheetId="8">#REF!</definedName>
    <definedName name="______DAT23" localSheetId="9">#REF!</definedName>
    <definedName name="______DAT23" localSheetId="10">#REF!</definedName>
    <definedName name="______DAT23" localSheetId="11">#REF!</definedName>
    <definedName name="______DAT23" localSheetId="12">#REF!</definedName>
    <definedName name="______DAT23" localSheetId="0">#REF!</definedName>
    <definedName name="______DAT23">#REF!</definedName>
    <definedName name="______DAT24" localSheetId="8">#REF!</definedName>
    <definedName name="______DAT24" localSheetId="9">#REF!</definedName>
    <definedName name="______DAT24" localSheetId="10">#REF!</definedName>
    <definedName name="______DAT24" localSheetId="11">#REF!</definedName>
    <definedName name="______DAT24" localSheetId="12">#REF!</definedName>
    <definedName name="______DAT24" localSheetId="0">#REF!</definedName>
    <definedName name="______DAT24">#REF!</definedName>
    <definedName name="______DAT25" localSheetId="8">#REF!</definedName>
    <definedName name="______DAT25" localSheetId="9">#REF!</definedName>
    <definedName name="______DAT25" localSheetId="10">#REF!</definedName>
    <definedName name="______DAT25" localSheetId="11">#REF!</definedName>
    <definedName name="______DAT25" localSheetId="12">#REF!</definedName>
    <definedName name="______DAT25" localSheetId="0">#REF!</definedName>
    <definedName name="______DAT25">#REF!</definedName>
    <definedName name="______DAT26" localSheetId="8">#REF!</definedName>
    <definedName name="______DAT26" localSheetId="9">#REF!</definedName>
    <definedName name="______DAT26" localSheetId="10">#REF!</definedName>
    <definedName name="______DAT26" localSheetId="11">#REF!</definedName>
    <definedName name="______DAT26" localSheetId="12">#REF!</definedName>
    <definedName name="______DAT26" localSheetId="0">#REF!</definedName>
    <definedName name="______DAT26">#REF!</definedName>
    <definedName name="______DAT27" localSheetId="8">#REF!</definedName>
    <definedName name="______DAT27" localSheetId="9">#REF!</definedName>
    <definedName name="______DAT27" localSheetId="10">#REF!</definedName>
    <definedName name="______DAT27" localSheetId="11">#REF!</definedName>
    <definedName name="______DAT27" localSheetId="12">#REF!</definedName>
    <definedName name="______DAT27" localSheetId="0">#REF!</definedName>
    <definedName name="______DAT27">#REF!</definedName>
    <definedName name="______DAT28" localSheetId="8">#REF!</definedName>
    <definedName name="______DAT28" localSheetId="9">#REF!</definedName>
    <definedName name="______DAT28" localSheetId="10">#REF!</definedName>
    <definedName name="______DAT28" localSheetId="11">#REF!</definedName>
    <definedName name="______DAT28" localSheetId="12">#REF!</definedName>
    <definedName name="______DAT28" localSheetId="0">#REF!</definedName>
    <definedName name="______DAT28">#REF!</definedName>
    <definedName name="______DAT29" localSheetId="8">#REF!</definedName>
    <definedName name="______DAT29" localSheetId="9">#REF!</definedName>
    <definedName name="______DAT29" localSheetId="10">#REF!</definedName>
    <definedName name="______DAT29" localSheetId="11">#REF!</definedName>
    <definedName name="______DAT29" localSheetId="12">#REF!</definedName>
    <definedName name="______DAT29" localSheetId="0">#REF!</definedName>
    <definedName name="______DAT29">#REF!</definedName>
    <definedName name="______DAT3" localSheetId="8">#REF!</definedName>
    <definedName name="______DAT3" localSheetId="9">#REF!</definedName>
    <definedName name="______DAT3" localSheetId="10">#REF!</definedName>
    <definedName name="______DAT3" localSheetId="11">#REF!</definedName>
    <definedName name="______DAT3" localSheetId="12">#REF!</definedName>
    <definedName name="______DAT3" localSheetId="0">#REF!</definedName>
    <definedName name="______DAT3">#REF!</definedName>
    <definedName name="______DAT30" localSheetId="8">#REF!</definedName>
    <definedName name="______DAT30" localSheetId="9">#REF!</definedName>
    <definedName name="______DAT30" localSheetId="10">#REF!</definedName>
    <definedName name="______DAT30" localSheetId="11">#REF!</definedName>
    <definedName name="______DAT30" localSheetId="12">#REF!</definedName>
    <definedName name="______DAT30" localSheetId="0">#REF!</definedName>
    <definedName name="______DAT30">#REF!</definedName>
    <definedName name="______DAT31" localSheetId="8">#REF!</definedName>
    <definedName name="______DAT31" localSheetId="9">#REF!</definedName>
    <definedName name="______DAT31" localSheetId="10">#REF!</definedName>
    <definedName name="______DAT31" localSheetId="11">#REF!</definedName>
    <definedName name="______DAT31" localSheetId="12">#REF!</definedName>
    <definedName name="______DAT31" localSheetId="0">#REF!</definedName>
    <definedName name="______DAT31">#REF!</definedName>
    <definedName name="______DAT4" localSheetId="8">#REF!</definedName>
    <definedName name="______DAT4" localSheetId="9">#REF!</definedName>
    <definedName name="______DAT4" localSheetId="10">#REF!</definedName>
    <definedName name="______DAT4" localSheetId="11">#REF!</definedName>
    <definedName name="______DAT4" localSheetId="12">#REF!</definedName>
    <definedName name="______DAT4" localSheetId="0">#REF!</definedName>
    <definedName name="______DAT4">#REF!</definedName>
    <definedName name="______DAT5" localSheetId="8">#REF!</definedName>
    <definedName name="______DAT5" localSheetId="9">#REF!</definedName>
    <definedName name="______DAT5" localSheetId="10">#REF!</definedName>
    <definedName name="______DAT5" localSheetId="11">#REF!</definedName>
    <definedName name="______DAT5" localSheetId="12">#REF!</definedName>
    <definedName name="______DAT5" localSheetId="0">#REF!</definedName>
    <definedName name="______DAT5">#REF!</definedName>
    <definedName name="______DAT6" localSheetId="8">#REF!</definedName>
    <definedName name="______DAT6" localSheetId="9">#REF!</definedName>
    <definedName name="______DAT6" localSheetId="10">#REF!</definedName>
    <definedName name="______DAT6" localSheetId="11">#REF!</definedName>
    <definedName name="______DAT6" localSheetId="12">#REF!</definedName>
    <definedName name="______DAT6" localSheetId="0">#REF!</definedName>
    <definedName name="______DAT6">#REF!</definedName>
    <definedName name="______DAT7" localSheetId="8">#REF!</definedName>
    <definedName name="______DAT7" localSheetId="9">#REF!</definedName>
    <definedName name="______DAT7" localSheetId="10">#REF!</definedName>
    <definedName name="______DAT7" localSheetId="11">#REF!</definedName>
    <definedName name="______DAT7" localSheetId="12">#REF!</definedName>
    <definedName name="______DAT7" localSheetId="0">#REF!</definedName>
    <definedName name="______DAT7">#REF!</definedName>
    <definedName name="______DAT8" localSheetId="8">#REF!</definedName>
    <definedName name="______DAT8" localSheetId="9">#REF!</definedName>
    <definedName name="______DAT8" localSheetId="10">#REF!</definedName>
    <definedName name="______DAT8" localSheetId="11">#REF!</definedName>
    <definedName name="______DAT8" localSheetId="12">#REF!</definedName>
    <definedName name="______DAT8" localSheetId="0">#REF!</definedName>
    <definedName name="______DAT8">#REF!</definedName>
    <definedName name="______DAT9" localSheetId="8">#REF!</definedName>
    <definedName name="______DAT9" localSheetId="9">#REF!</definedName>
    <definedName name="______DAT9" localSheetId="10">#REF!</definedName>
    <definedName name="______DAT9" localSheetId="11">#REF!</definedName>
    <definedName name="______DAT9" localSheetId="12">#REF!</definedName>
    <definedName name="______DAT9" localSheetId="0">#REF!</definedName>
    <definedName name="______DAT9">#REF!</definedName>
    <definedName name="______dic20" localSheetId="8">#REF!</definedName>
    <definedName name="______dic20" localSheetId="9">#REF!</definedName>
    <definedName name="______dic20" localSheetId="10">#REF!</definedName>
    <definedName name="______dic20" localSheetId="11">#REF!</definedName>
    <definedName name="______dic20" localSheetId="12">#REF!</definedName>
    <definedName name="______dic20" localSheetId="0">#REF!</definedName>
    <definedName name="______dic20">#REF!</definedName>
    <definedName name="______dic93" localSheetId="8">#REF!</definedName>
    <definedName name="______dic93" localSheetId="9">#REF!</definedName>
    <definedName name="______dic93" localSheetId="10">#REF!</definedName>
    <definedName name="______dic93" localSheetId="11">#REF!</definedName>
    <definedName name="______dic93" localSheetId="12">#REF!</definedName>
    <definedName name="______dic93" localSheetId="0">#REF!</definedName>
    <definedName name="______dic93">#REF!</definedName>
    <definedName name="______dic94" localSheetId="8">#REF!</definedName>
    <definedName name="______dic94" localSheetId="9">#REF!</definedName>
    <definedName name="______dic94" localSheetId="10">#REF!</definedName>
    <definedName name="______dic94" localSheetId="11">#REF!</definedName>
    <definedName name="______dic94" localSheetId="12">#REF!</definedName>
    <definedName name="______dic94" localSheetId="0">#REF!</definedName>
    <definedName name="______dic94">#REF!</definedName>
    <definedName name="______ENE95" localSheetId="12">'[11]Bs.Uso Trim.'!$Z$5</definedName>
    <definedName name="______ENE95">'[12]Bs.Uso Trim.'!$Z$5</definedName>
    <definedName name="______FEB95" localSheetId="12">'[11]Bs.Uso Trim.'!$Z$6</definedName>
    <definedName name="______FEB95">'[12]Bs.Uso Trim.'!$Z$6</definedName>
    <definedName name="______jun93" localSheetId="8">#REF!</definedName>
    <definedName name="______jun93" localSheetId="9">#REF!</definedName>
    <definedName name="______jun93" localSheetId="10">#REF!</definedName>
    <definedName name="______jun93" localSheetId="11">#REF!</definedName>
    <definedName name="______jun93" localSheetId="12">#REF!</definedName>
    <definedName name="______jun93" localSheetId="2">#REF!</definedName>
    <definedName name="______jun93" localSheetId="3">#REF!</definedName>
    <definedName name="______jun93" localSheetId="0">#REF!</definedName>
    <definedName name="______jun93">#REF!</definedName>
    <definedName name="______jun94" localSheetId="8">#REF!</definedName>
    <definedName name="______jun94" localSheetId="9">#REF!</definedName>
    <definedName name="______jun94" localSheetId="10">#REF!</definedName>
    <definedName name="______jun94" localSheetId="11">#REF!</definedName>
    <definedName name="______jun94" localSheetId="12">#REF!</definedName>
    <definedName name="______jun94" localSheetId="0">#REF!</definedName>
    <definedName name="______jun94">#REF!</definedName>
    <definedName name="______jun95" localSheetId="8">#REF!</definedName>
    <definedName name="______jun95" localSheetId="9">#REF!</definedName>
    <definedName name="______jun95" localSheetId="10">#REF!</definedName>
    <definedName name="______jun95" localSheetId="11">#REF!</definedName>
    <definedName name="______jun95" localSheetId="12">#REF!</definedName>
    <definedName name="______jun95" localSheetId="0">#REF!</definedName>
    <definedName name="______jun95">#REF!</definedName>
    <definedName name="______mar94" localSheetId="8">#REF!</definedName>
    <definedName name="______mar94" localSheetId="9">#REF!</definedName>
    <definedName name="______mar94" localSheetId="10">#REF!</definedName>
    <definedName name="______mar94" localSheetId="11">#REF!</definedName>
    <definedName name="______mar94" localSheetId="12">#REF!</definedName>
    <definedName name="______mar94" localSheetId="0">#REF!</definedName>
    <definedName name="______mar94">#REF!</definedName>
    <definedName name="______MAR95" localSheetId="8">#REF!</definedName>
    <definedName name="______MAR95" localSheetId="9">#REF!</definedName>
    <definedName name="______MAR95" localSheetId="10">#REF!</definedName>
    <definedName name="______MAR95" localSheetId="11">#REF!</definedName>
    <definedName name="______MAR95" localSheetId="12">#REF!</definedName>
    <definedName name="______MAR95" localSheetId="0">#REF!</definedName>
    <definedName name="______MAR95">#REF!</definedName>
    <definedName name="______MAY95" localSheetId="12">'[11]Bs.Uso Trim.'!$Z$9</definedName>
    <definedName name="______MAY95">'[12]Bs.Uso Trim.'!$Z$9</definedName>
    <definedName name="______res12" localSheetId="12">'[9]Datos del Balance'!$B$8</definedName>
    <definedName name="______res12">'[10]Datos del Balance'!$B$8</definedName>
    <definedName name="______RIV2" localSheetId="8">'[7]Sarmiento 517'!#REF!</definedName>
    <definedName name="______RIV2" localSheetId="9">'[7]Sarmiento 517'!#REF!</definedName>
    <definedName name="______RIV2" localSheetId="10">'[7]Sarmiento 517'!#REF!</definedName>
    <definedName name="______RIV2" localSheetId="11">'[7]Sarmiento 517'!#REF!</definedName>
    <definedName name="______RIV2" localSheetId="12">'[8]Sarmiento 517'!#REF!</definedName>
    <definedName name="______RIV2" localSheetId="13">'[7]Sarmiento 517'!#REF!</definedName>
    <definedName name="______RIV2" localSheetId="2">'[7]Sarmiento 517'!#REF!</definedName>
    <definedName name="______RIV2" localSheetId="3">'[7]Sarmiento 517'!#REF!</definedName>
    <definedName name="______RIV2" localSheetId="0">'[7]Sarmiento 517'!#REF!</definedName>
    <definedName name="______RIV2">'[7]Sarmiento 517'!#REF!</definedName>
    <definedName name="______RIV3" localSheetId="8">'[7]Sarmiento 517'!#REF!</definedName>
    <definedName name="______RIV3" localSheetId="9">'[7]Sarmiento 517'!#REF!</definedName>
    <definedName name="______RIV3" localSheetId="10">'[7]Sarmiento 517'!#REF!</definedName>
    <definedName name="______RIV3" localSheetId="11">'[7]Sarmiento 517'!#REF!</definedName>
    <definedName name="______RIV3" localSheetId="12">'[8]Sarmiento 517'!#REF!</definedName>
    <definedName name="______RIV3" localSheetId="2">'[7]Sarmiento 517'!#REF!</definedName>
    <definedName name="______RIV3" localSheetId="3">'[7]Sarmiento 517'!#REF!</definedName>
    <definedName name="______RIV3" localSheetId="0">'[7]Sarmiento 517'!#REF!</definedName>
    <definedName name="______RIV3">'[7]Sarmiento 517'!#REF!</definedName>
    <definedName name="______SAR10" localSheetId="8">'[7]Reconquista 823'!#REF!</definedName>
    <definedName name="______SAR10" localSheetId="9">'[7]Reconquista 823'!#REF!</definedName>
    <definedName name="______SAR10" localSheetId="10">'[7]Reconquista 823'!#REF!</definedName>
    <definedName name="______SAR10" localSheetId="11">'[7]Reconquista 823'!#REF!</definedName>
    <definedName name="______SAR10" localSheetId="12">'[8]Reconquista 823'!#REF!</definedName>
    <definedName name="______SAR10" localSheetId="0">'[7]Reconquista 823'!#REF!</definedName>
    <definedName name="______SAR10">'[7]Reconquista 823'!#REF!</definedName>
    <definedName name="______SAR5" localSheetId="8">'[7]Reconquista 823'!#REF!</definedName>
    <definedName name="______SAR5" localSheetId="9">'[7]Reconquista 823'!#REF!</definedName>
    <definedName name="______SAR5" localSheetId="10">'[7]Reconquista 823'!#REF!</definedName>
    <definedName name="______SAR5" localSheetId="11">'[7]Reconquista 823'!#REF!</definedName>
    <definedName name="______SAR5" localSheetId="12">'[8]Reconquista 823'!#REF!</definedName>
    <definedName name="______SAR5" localSheetId="0">'[7]Reconquista 823'!#REF!</definedName>
    <definedName name="______SAR5">'[7]Reconquista 823'!#REF!</definedName>
    <definedName name="______SAR80" localSheetId="8">'[7]Reconquista 823'!#REF!</definedName>
    <definedName name="______SAR80" localSheetId="9">'[7]Reconquista 823'!#REF!</definedName>
    <definedName name="______SAR80" localSheetId="10">'[7]Reconquista 823'!#REF!</definedName>
    <definedName name="______SAR80" localSheetId="11">'[7]Reconquista 823'!#REF!</definedName>
    <definedName name="______SAR80" localSheetId="12">'[8]Reconquista 823'!#REF!</definedName>
    <definedName name="______SAR80" localSheetId="0">'[7]Reconquista 823'!#REF!</definedName>
    <definedName name="______SAR80">'[7]Reconquista 823'!#REF!</definedName>
    <definedName name="______set94" localSheetId="8">#REF!</definedName>
    <definedName name="______set94" localSheetId="9">#REF!</definedName>
    <definedName name="______set94" localSheetId="10">#REF!</definedName>
    <definedName name="______set94" localSheetId="11">#REF!</definedName>
    <definedName name="______set94" localSheetId="12">#REF!</definedName>
    <definedName name="______set94" localSheetId="2">#REF!</definedName>
    <definedName name="______set94" localSheetId="3">#REF!</definedName>
    <definedName name="______set94" localSheetId="0">#REF!</definedName>
    <definedName name="______set94">#REF!</definedName>
    <definedName name="______set95" localSheetId="8">#REF!</definedName>
    <definedName name="______set95" localSheetId="9">#REF!</definedName>
    <definedName name="______set95" localSheetId="10">#REF!</definedName>
    <definedName name="______set95" localSheetId="11">#REF!</definedName>
    <definedName name="______set95" localSheetId="12">#REF!</definedName>
    <definedName name="______set95" localSheetId="0">#REF!</definedName>
    <definedName name="______set95">#REF!</definedName>
    <definedName name="______TPy530231">#N/A</definedName>
    <definedName name="_____ABR95" localSheetId="12">'[11]Bs.Uso Trim.'!$Z$8</definedName>
    <definedName name="_____ABR95">'[12]Bs.Uso Trim.'!$Z$8</definedName>
    <definedName name="_____DAT1" localSheetId="8">#REF!</definedName>
    <definedName name="_____DAT1" localSheetId="9">#REF!</definedName>
    <definedName name="_____DAT1" localSheetId="10">#REF!</definedName>
    <definedName name="_____DAT1" localSheetId="11">#REF!</definedName>
    <definedName name="_____DAT1" localSheetId="12">#REF!</definedName>
    <definedName name="_____DAT1" localSheetId="2">#REF!</definedName>
    <definedName name="_____DAT1" localSheetId="3">#REF!</definedName>
    <definedName name="_____DAT1" localSheetId="0">#REF!</definedName>
    <definedName name="_____DAT1">#REF!</definedName>
    <definedName name="_____DAT10" localSheetId="8">#REF!</definedName>
    <definedName name="_____DAT10" localSheetId="9">#REF!</definedName>
    <definedName name="_____DAT10" localSheetId="10">#REF!</definedName>
    <definedName name="_____DAT10" localSheetId="11">#REF!</definedName>
    <definedName name="_____DAT10" localSheetId="12">#REF!</definedName>
    <definedName name="_____DAT10" localSheetId="0">#REF!</definedName>
    <definedName name="_____DAT10">#REF!</definedName>
    <definedName name="_____DAT11" localSheetId="8">#REF!</definedName>
    <definedName name="_____DAT11" localSheetId="9">#REF!</definedName>
    <definedName name="_____DAT11" localSheetId="10">#REF!</definedName>
    <definedName name="_____DAT11" localSheetId="11">#REF!</definedName>
    <definedName name="_____DAT11" localSheetId="12">#REF!</definedName>
    <definedName name="_____DAT11" localSheetId="0">#REF!</definedName>
    <definedName name="_____DAT11">#REF!</definedName>
    <definedName name="_____DAT12" localSheetId="8">#REF!</definedName>
    <definedName name="_____DAT12" localSheetId="9">#REF!</definedName>
    <definedName name="_____DAT12" localSheetId="10">#REF!</definedName>
    <definedName name="_____DAT12" localSheetId="11">#REF!</definedName>
    <definedName name="_____DAT12" localSheetId="12">#REF!</definedName>
    <definedName name="_____DAT12" localSheetId="0">#REF!</definedName>
    <definedName name="_____DAT12">#REF!</definedName>
    <definedName name="_____DAT13" localSheetId="8">#REF!</definedName>
    <definedName name="_____DAT13" localSheetId="9">#REF!</definedName>
    <definedName name="_____DAT13" localSheetId="10">#REF!</definedName>
    <definedName name="_____DAT13" localSheetId="11">#REF!</definedName>
    <definedName name="_____DAT13" localSheetId="12">#REF!</definedName>
    <definedName name="_____DAT13" localSheetId="0">#REF!</definedName>
    <definedName name="_____DAT13">#REF!</definedName>
    <definedName name="_____DAT14" localSheetId="8">#REF!</definedName>
    <definedName name="_____DAT14" localSheetId="9">#REF!</definedName>
    <definedName name="_____DAT14" localSheetId="10">#REF!</definedName>
    <definedName name="_____DAT14" localSheetId="11">#REF!</definedName>
    <definedName name="_____DAT14" localSheetId="12">#REF!</definedName>
    <definedName name="_____DAT14" localSheetId="0">#REF!</definedName>
    <definedName name="_____DAT14">#REF!</definedName>
    <definedName name="_____DAT15" localSheetId="8">#REF!</definedName>
    <definedName name="_____DAT15" localSheetId="9">#REF!</definedName>
    <definedName name="_____DAT15" localSheetId="10">#REF!</definedName>
    <definedName name="_____DAT15" localSheetId="11">#REF!</definedName>
    <definedName name="_____DAT15" localSheetId="12">#REF!</definedName>
    <definedName name="_____DAT15" localSheetId="0">#REF!</definedName>
    <definedName name="_____DAT15">#REF!</definedName>
    <definedName name="_____DAT16" localSheetId="8">#REF!</definedName>
    <definedName name="_____DAT16" localSheetId="9">#REF!</definedName>
    <definedName name="_____DAT16" localSheetId="10">#REF!</definedName>
    <definedName name="_____DAT16" localSheetId="11">#REF!</definedName>
    <definedName name="_____DAT16" localSheetId="12">#REF!</definedName>
    <definedName name="_____DAT16" localSheetId="0">#REF!</definedName>
    <definedName name="_____DAT16">#REF!</definedName>
    <definedName name="_____DAT17" localSheetId="8">#REF!</definedName>
    <definedName name="_____DAT17" localSheetId="9">#REF!</definedName>
    <definedName name="_____DAT17" localSheetId="10">#REF!</definedName>
    <definedName name="_____DAT17" localSheetId="11">#REF!</definedName>
    <definedName name="_____DAT17" localSheetId="12">#REF!</definedName>
    <definedName name="_____DAT17" localSheetId="0">#REF!</definedName>
    <definedName name="_____DAT17">#REF!</definedName>
    <definedName name="_____DAT18" localSheetId="8">#REF!</definedName>
    <definedName name="_____DAT18" localSheetId="9">#REF!</definedName>
    <definedName name="_____DAT18" localSheetId="10">#REF!</definedName>
    <definedName name="_____DAT18" localSheetId="11">#REF!</definedName>
    <definedName name="_____DAT18" localSheetId="12">#REF!</definedName>
    <definedName name="_____DAT18" localSheetId="0">#REF!</definedName>
    <definedName name="_____DAT18">#REF!</definedName>
    <definedName name="_____DAT19" localSheetId="8">#REF!</definedName>
    <definedName name="_____DAT19" localSheetId="9">#REF!</definedName>
    <definedName name="_____DAT19" localSheetId="10">#REF!</definedName>
    <definedName name="_____DAT19" localSheetId="11">#REF!</definedName>
    <definedName name="_____DAT19" localSheetId="12">#REF!</definedName>
    <definedName name="_____DAT19" localSheetId="0">#REF!</definedName>
    <definedName name="_____DAT19">#REF!</definedName>
    <definedName name="_____DAT2" localSheetId="8">#REF!</definedName>
    <definedName name="_____DAT2" localSheetId="9">#REF!</definedName>
    <definedName name="_____DAT2" localSheetId="10">#REF!</definedName>
    <definedName name="_____DAT2" localSheetId="11">#REF!</definedName>
    <definedName name="_____DAT2" localSheetId="12">#REF!</definedName>
    <definedName name="_____DAT2" localSheetId="0">#REF!</definedName>
    <definedName name="_____DAT2">#REF!</definedName>
    <definedName name="_____DAT20" localSheetId="8">#REF!</definedName>
    <definedName name="_____DAT20" localSheetId="9">#REF!</definedName>
    <definedName name="_____DAT20" localSheetId="10">#REF!</definedName>
    <definedName name="_____DAT20" localSheetId="11">#REF!</definedName>
    <definedName name="_____DAT20" localSheetId="12">#REF!</definedName>
    <definedName name="_____DAT20" localSheetId="0">#REF!</definedName>
    <definedName name="_____DAT20">#REF!</definedName>
    <definedName name="_____DAT21" localSheetId="8">#REF!</definedName>
    <definedName name="_____DAT21" localSheetId="9">#REF!</definedName>
    <definedName name="_____DAT21" localSheetId="10">#REF!</definedName>
    <definedName name="_____DAT21" localSheetId="11">#REF!</definedName>
    <definedName name="_____DAT21" localSheetId="12">#REF!</definedName>
    <definedName name="_____DAT21" localSheetId="0">#REF!</definedName>
    <definedName name="_____DAT21">#REF!</definedName>
    <definedName name="_____DAT22" localSheetId="8">#REF!</definedName>
    <definedName name="_____DAT22" localSheetId="9">#REF!</definedName>
    <definedName name="_____DAT22" localSheetId="10">#REF!</definedName>
    <definedName name="_____DAT22" localSheetId="11">#REF!</definedName>
    <definedName name="_____DAT22" localSheetId="12">#REF!</definedName>
    <definedName name="_____DAT22" localSheetId="0">#REF!</definedName>
    <definedName name="_____DAT22">#REF!</definedName>
    <definedName name="_____DAT23" localSheetId="8">#REF!</definedName>
    <definedName name="_____DAT23" localSheetId="9">#REF!</definedName>
    <definedName name="_____DAT23" localSheetId="10">#REF!</definedName>
    <definedName name="_____DAT23" localSheetId="11">#REF!</definedName>
    <definedName name="_____DAT23" localSheetId="12">#REF!</definedName>
    <definedName name="_____DAT23" localSheetId="0">#REF!</definedName>
    <definedName name="_____DAT23">#REF!</definedName>
    <definedName name="_____DAT24" localSheetId="8">#REF!</definedName>
    <definedName name="_____DAT24" localSheetId="9">#REF!</definedName>
    <definedName name="_____DAT24" localSheetId="10">#REF!</definedName>
    <definedName name="_____DAT24" localSheetId="11">#REF!</definedName>
    <definedName name="_____DAT24" localSheetId="12">#REF!</definedName>
    <definedName name="_____DAT24" localSheetId="0">#REF!</definedName>
    <definedName name="_____DAT24">#REF!</definedName>
    <definedName name="_____DAT25" localSheetId="8">#REF!</definedName>
    <definedName name="_____DAT25" localSheetId="9">#REF!</definedName>
    <definedName name="_____DAT25" localSheetId="10">#REF!</definedName>
    <definedName name="_____DAT25" localSheetId="11">#REF!</definedName>
    <definedName name="_____DAT25" localSheetId="12">#REF!</definedName>
    <definedName name="_____DAT25" localSheetId="0">#REF!</definedName>
    <definedName name="_____DAT25">#REF!</definedName>
    <definedName name="_____DAT26" localSheetId="8">#REF!</definedName>
    <definedName name="_____DAT26" localSheetId="9">#REF!</definedName>
    <definedName name="_____DAT26" localSheetId="10">#REF!</definedName>
    <definedName name="_____DAT26" localSheetId="11">#REF!</definedName>
    <definedName name="_____DAT26" localSheetId="12">#REF!</definedName>
    <definedName name="_____DAT26" localSheetId="0">#REF!</definedName>
    <definedName name="_____DAT26">#REF!</definedName>
    <definedName name="_____DAT27" localSheetId="8">#REF!</definedName>
    <definedName name="_____DAT27" localSheetId="9">#REF!</definedName>
    <definedName name="_____DAT27" localSheetId="10">#REF!</definedName>
    <definedName name="_____DAT27" localSheetId="11">#REF!</definedName>
    <definedName name="_____DAT27" localSheetId="12">#REF!</definedName>
    <definedName name="_____DAT27" localSheetId="0">#REF!</definedName>
    <definedName name="_____DAT27">#REF!</definedName>
    <definedName name="_____DAT28" localSheetId="8">#REF!</definedName>
    <definedName name="_____DAT28" localSheetId="9">#REF!</definedName>
    <definedName name="_____DAT28" localSheetId="10">#REF!</definedName>
    <definedName name="_____DAT28" localSheetId="11">#REF!</definedName>
    <definedName name="_____DAT28" localSheetId="12">#REF!</definedName>
    <definedName name="_____DAT28" localSheetId="0">#REF!</definedName>
    <definedName name="_____DAT28">#REF!</definedName>
    <definedName name="_____DAT29" localSheetId="8">#REF!</definedName>
    <definedName name="_____DAT29" localSheetId="9">#REF!</definedName>
    <definedName name="_____DAT29" localSheetId="10">#REF!</definedName>
    <definedName name="_____DAT29" localSheetId="11">#REF!</definedName>
    <definedName name="_____DAT29" localSheetId="12">#REF!</definedName>
    <definedName name="_____DAT29" localSheetId="0">#REF!</definedName>
    <definedName name="_____DAT29">#REF!</definedName>
    <definedName name="_____DAT3" localSheetId="8">#REF!</definedName>
    <definedName name="_____DAT3" localSheetId="9">#REF!</definedName>
    <definedName name="_____DAT3" localSheetId="10">#REF!</definedName>
    <definedName name="_____DAT3" localSheetId="11">#REF!</definedName>
    <definedName name="_____DAT3" localSheetId="12">#REF!</definedName>
    <definedName name="_____DAT3" localSheetId="0">#REF!</definedName>
    <definedName name="_____DAT3">#REF!</definedName>
    <definedName name="_____DAT30" localSheetId="8">#REF!</definedName>
    <definedName name="_____DAT30" localSheetId="9">#REF!</definedName>
    <definedName name="_____DAT30" localSheetId="10">#REF!</definedName>
    <definedName name="_____DAT30" localSheetId="11">#REF!</definedName>
    <definedName name="_____DAT30" localSheetId="12">#REF!</definedName>
    <definedName name="_____DAT30" localSheetId="0">#REF!</definedName>
    <definedName name="_____DAT30">#REF!</definedName>
    <definedName name="_____DAT31" localSheetId="8">#REF!</definedName>
    <definedName name="_____DAT31" localSheetId="9">#REF!</definedName>
    <definedName name="_____DAT31" localSheetId="10">#REF!</definedName>
    <definedName name="_____DAT31" localSheetId="11">#REF!</definedName>
    <definedName name="_____DAT31" localSheetId="12">#REF!</definedName>
    <definedName name="_____DAT31" localSheetId="0">#REF!</definedName>
    <definedName name="_____DAT31">#REF!</definedName>
    <definedName name="_____DAT4" localSheetId="8">#REF!</definedName>
    <definedName name="_____DAT4" localSheetId="9">#REF!</definedName>
    <definedName name="_____DAT4" localSheetId="10">#REF!</definedName>
    <definedName name="_____DAT4" localSheetId="11">#REF!</definedName>
    <definedName name="_____DAT4" localSheetId="12">#REF!</definedName>
    <definedName name="_____DAT4" localSheetId="0">#REF!</definedName>
    <definedName name="_____DAT4">#REF!</definedName>
    <definedName name="_____DAT5" localSheetId="8">#REF!</definedName>
    <definedName name="_____DAT5" localSheetId="9">#REF!</definedName>
    <definedName name="_____DAT5" localSheetId="10">#REF!</definedName>
    <definedName name="_____DAT5" localSheetId="11">#REF!</definedName>
    <definedName name="_____DAT5" localSheetId="12">#REF!</definedName>
    <definedName name="_____DAT5" localSheetId="0">#REF!</definedName>
    <definedName name="_____DAT5">#REF!</definedName>
    <definedName name="_____DAT6" localSheetId="8">#REF!</definedName>
    <definedName name="_____DAT6" localSheetId="9">#REF!</definedName>
    <definedName name="_____DAT6" localSheetId="10">#REF!</definedName>
    <definedName name="_____DAT6" localSheetId="11">#REF!</definedName>
    <definedName name="_____DAT6" localSheetId="12">#REF!</definedName>
    <definedName name="_____DAT6" localSheetId="0">#REF!</definedName>
    <definedName name="_____DAT6">#REF!</definedName>
    <definedName name="_____DAT7" localSheetId="8">#REF!</definedName>
    <definedName name="_____DAT7" localSheetId="9">#REF!</definedName>
    <definedName name="_____DAT7" localSheetId="10">#REF!</definedName>
    <definedName name="_____DAT7" localSheetId="11">#REF!</definedName>
    <definedName name="_____DAT7" localSheetId="12">#REF!</definedName>
    <definedName name="_____DAT7" localSheetId="0">#REF!</definedName>
    <definedName name="_____DAT7">#REF!</definedName>
    <definedName name="_____DAT8" localSheetId="8">#REF!</definedName>
    <definedName name="_____DAT8" localSheetId="9">#REF!</definedName>
    <definedName name="_____DAT8" localSheetId="10">#REF!</definedName>
    <definedName name="_____DAT8" localSheetId="11">#REF!</definedName>
    <definedName name="_____DAT8" localSheetId="12">#REF!</definedName>
    <definedName name="_____DAT8" localSheetId="0">#REF!</definedName>
    <definedName name="_____DAT8">#REF!</definedName>
    <definedName name="_____DAT9" localSheetId="8">#REF!</definedName>
    <definedName name="_____DAT9" localSheetId="9">#REF!</definedName>
    <definedName name="_____DAT9" localSheetId="10">#REF!</definedName>
    <definedName name="_____DAT9" localSheetId="11">#REF!</definedName>
    <definedName name="_____DAT9" localSheetId="12">#REF!</definedName>
    <definedName name="_____DAT9" localSheetId="0">#REF!</definedName>
    <definedName name="_____DAT9">#REF!</definedName>
    <definedName name="_____dATT" localSheetId="8">#REF!</definedName>
    <definedName name="_____dATT" localSheetId="9">#REF!</definedName>
    <definedName name="_____dATT" localSheetId="10">#REF!</definedName>
    <definedName name="_____dATT" localSheetId="11">#REF!</definedName>
    <definedName name="_____dATT" localSheetId="12">#REF!</definedName>
    <definedName name="_____dATT" localSheetId="0">#REF!</definedName>
    <definedName name="_____dATT">#REF!</definedName>
    <definedName name="_____dic20" localSheetId="8">#REF!</definedName>
    <definedName name="_____dic20" localSheetId="9">#REF!</definedName>
    <definedName name="_____dic20" localSheetId="10">#REF!</definedName>
    <definedName name="_____dic20" localSheetId="11">#REF!</definedName>
    <definedName name="_____dic20" localSheetId="12">#REF!</definedName>
    <definedName name="_____dic20" localSheetId="0">#REF!</definedName>
    <definedName name="_____dic20">#REF!</definedName>
    <definedName name="_____dic93" localSheetId="8">#REF!</definedName>
    <definedName name="_____dic93" localSheetId="9">#REF!</definedName>
    <definedName name="_____dic93" localSheetId="10">#REF!</definedName>
    <definedName name="_____dic93" localSheetId="11">#REF!</definedName>
    <definedName name="_____dic93" localSheetId="12">#REF!</definedName>
    <definedName name="_____dic93" localSheetId="0">#REF!</definedName>
    <definedName name="_____dic93">#REF!</definedName>
    <definedName name="_____dic94" localSheetId="8">#REF!</definedName>
    <definedName name="_____dic94" localSheetId="9">#REF!</definedName>
    <definedName name="_____dic94" localSheetId="10">#REF!</definedName>
    <definedName name="_____dic94" localSheetId="11">#REF!</definedName>
    <definedName name="_____dic94" localSheetId="12">#REF!</definedName>
    <definedName name="_____dic94" localSheetId="0">#REF!</definedName>
    <definedName name="_____dic94">#REF!</definedName>
    <definedName name="_____ENE95" localSheetId="12">'[11]Bs.Uso Trim.'!$Z$5</definedName>
    <definedName name="_____ENE95">'[12]Bs.Uso Trim.'!$Z$5</definedName>
    <definedName name="_____FEB95" localSheetId="12">'[11]Bs.Uso Trim.'!$Z$6</definedName>
    <definedName name="_____FEB95">'[12]Bs.Uso Trim.'!$Z$6</definedName>
    <definedName name="_____jun93" localSheetId="8">#REF!</definedName>
    <definedName name="_____jun93" localSheetId="9">#REF!</definedName>
    <definedName name="_____jun93" localSheetId="10">#REF!</definedName>
    <definedName name="_____jun93" localSheetId="11">#REF!</definedName>
    <definedName name="_____jun93" localSheetId="12">#REF!</definedName>
    <definedName name="_____jun93" localSheetId="2">#REF!</definedName>
    <definedName name="_____jun93" localSheetId="3">#REF!</definedName>
    <definedName name="_____jun93" localSheetId="0">#REF!</definedName>
    <definedName name="_____jun93">#REF!</definedName>
    <definedName name="_____jun94" localSheetId="8">#REF!</definedName>
    <definedName name="_____jun94" localSheetId="9">#REF!</definedName>
    <definedName name="_____jun94" localSheetId="10">#REF!</definedName>
    <definedName name="_____jun94" localSheetId="11">#REF!</definedName>
    <definedName name="_____jun94" localSheetId="12">#REF!</definedName>
    <definedName name="_____jun94" localSheetId="0">#REF!</definedName>
    <definedName name="_____jun94">#REF!</definedName>
    <definedName name="_____jun95" localSheetId="8">#REF!</definedName>
    <definedName name="_____jun95" localSheetId="9">#REF!</definedName>
    <definedName name="_____jun95" localSheetId="10">#REF!</definedName>
    <definedName name="_____jun95" localSheetId="11">#REF!</definedName>
    <definedName name="_____jun95" localSheetId="12">#REF!</definedName>
    <definedName name="_____jun95" localSheetId="0">#REF!</definedName>
    <definedName name="_____jun95">#REF!</definedName>
    <definedName name="_____mar94" localSheetId="8">#REF!</definedName>
    <definedName name="_____mar94" localSheetId="9">#REF!</definedName>
    <definedName name="_____mar94" localSheetId="10">#REF!</definedName>
    <definedName name="_____mar94" localSheetId="11">#REF!</definedName>
    <definedName name="_____mar94" localSheetId="12">#REF!</definedName>
    <definedName name="_____mar94" localSheetId="0">#REF!</definedName>
    <definedName name="_____mar94">#REF!</definedName>
    <definedName name="_____MAR95" localSheetId="8">#REF!</definedName>
    <definedName name="_____MAR95" localSheetId="9">#REF!</definedName>
    <definedName name="_____MAR95" localSheetId="10">#REF!</definedName>
    <definedName name="_____MAR95" localSheetId="11">#REF!</definedName>
    <definedName name="_____MAR95" localSheetId="12">#REF!</definedName>
    <definedName name="_____MAR95" localSheetId="0">#REF!</definedName>
    <definedName name="_____MAR95">#REF!</definedName>
    <definedName name="_____MAY95" localSheetId="12">'[11]Bs.Uso Trim.'!$Z$9</definedName>
    <definedName name="_____MAY95">'[12]Bs.Uso Trim.'!$Z$9</definedName>
    <definedName name="_____res12" localSheetId="12">'[9]Datos del Balance'!$B$8</definedName>
    <definedName name="_____res12">'[10]Datos del Balance'!$B$8</definedName>
    <definedName name="_____RIV2" localSheetId="8">'[7]Sarmiento 517'!#REF!</definedName>
    <definedName name="_____RIV2" localSheetId="9">'[7]Sarmiento 517'!#REF!</definedName>
    <definedName name="_____RIV2" localSheetId="10">'[7]Sarmiento 517'!#REF!</definedName>
    <definedName name="_____RIV2" localSheetId="11">'[7]Sarmiento 517'!#REF!</definedName>
    <definedName name="_____RIV2" localSheetId="12">'[8]Sarmiento 517'!#REF!</definedName>
    <definedName name="_____RIV2" localSheetId="13">'[7]Sarmiento 517'!#REF!</definedName>
    <definedName name="_____RIV2" localSheetId="2">'[7]Sarmiento 517'!#REF!</definedName>
    <definedName name="_____RIV2" localSheetId="3">'[7]Sarmiento 517'!#REF!</definedName>
    <definedName name="_____RIV2" localSheetId="0">'[7]Sarmiento 517'!#REF!</definedName>
    <definedName name="_____RIV2">'[7]Sarmiento 517'!#REF!</definedName>
    <definedName name="_____RIV3" localSheetId="8">'[7]Sarmiento 517'!#REF!</definedName>
    <definedName name="_____RIV3" localSheetId="9">'[7]Sarmiento 517'!#REF!</definedName>
    <definedName name="_____RIV3" localSheetId="10">'[7]Sarmiento 517'!#REF!</definedName>
    <definedName name="_____RIV3" localSheetId="11">'[7]Sarmiento 517'!#REF!</definedName>
    <definedName name="_____RIV3" localSheetId="12">'[8]Sarmiento 517'!#REF!</definedName>
    <definedName name="_____RIV3" localSheetId="2">'[7]Sarmiento 517'!#REF!</definedName>
    <definedName name="_____RIV3" localSheetId="3">'[7]Sarmiento 517'!#REF!</definedName>
    <definedName name="_____RIV3" localSheetId="0">'[7]Sarmiento 517'!#REF!</definedName>
    <definedName name="_____RIV3">'[7]Sarmiento 517'!#REF!</definedName>
    <definedName name="_____SAR10" localSheetId="8">'[7]Reconquista 823'!#REF!</definedName>
    <definedName name="_____SAR10" localSheetId="9">'[7]Reconquista 823'!#REF!</definedName>
    <definedName name="_____SAR10" localSheetId="10">'[7]Reconquista 823'!#REF!</definedName>
    <definedName name="_____SAR10" localSheetId="11">'[7]Reconquista 823'!#REF!</definedName>
    <definedName name="_____SAR10" localSheetId="12">'[8]Reconquista 823'!#REF!</definedName>
    <definedName name="_____SAR10" localSheetId="0">'[7]Reconquista 823'!#REF!</definedName>
    <definedName name="_____SAR10">'[7]Reconquista 823'!#REF!</definedName>
    <definedName name="_____SAR5" localSheetId="8">'[7]Reconquista 823'!#REF!</definedName>
    <definedName name="_____SAR5" localSheetId="9">'[7]Reconquista 823'!#REF!</definedName>
    <definedName name="_____SAR5" localSheetId="10">'[7]Reconquista 823'!#REF!</definedName>
    <definedName name="_____SAR5" localSheetId="11">'[7]Reconquista 823'!#REF!</definedName>
    <definedName name="_____SAR5" localSheetId="12">'[8]Reconquista 823'!#REF!</definedName>
    <definedName name="_____SAR5" localSheetId="0">'[7]Reconquista 823'!#REF!</definedName>
    <definedName name="_____SAR5">'[7]Reconquista 823'!#REF!</definedName>
    <definedName name="_____SAR80" localSheetId="8">'[7]Reconquista 823'!#REF!</definedName>
    <definedName name="_____SAR80" localSheetId="9">'[7]Reconquista 823'!#REF!</definedName>
    <definedName name="_____SAR80" localSheetId="10">'[7]Reconquista 823'!#REF!</definedName>
    <definedName name="_____SAR80" localSheetId="11">'[7]Reconquista 823'!#REF!</definedName>
    <definedName name="_____SAR80" localSheetId="12">'[8]Reconquista 823'!#REF!</definedName>
    <definedName name="_____SAR80" localSheetId="0">'[7]Reconquista 823'!#REF!</definedName>
    <definedName name="_____SAR80">'[7]Reconquista 823'!#REF!</definedName>
    <definedName name="_____set94" localSheetId="8">#REF!</definedName>
    <definedName name="_____set94" localSheetId="9">#REF!</definedName>
    <definedName name="_____set94" localSheetId="10">#REF!</definedName>
    <definedName name="_____set94" localSheetId="11">#REF!</definedName>
    <definedName name="_____set94" localSheetId="12">#REF!</definedName>
    <definedName name="_____set94" localSheetId="2">#REF!</definedName>
    <definedName name="_____set94" localSheetId="3">#REF!</definedName>
    <definedName name="_____set94" localSheetId="0">#REF!</definedName>
    <definedName name="_____set94">#REF!</definedName>
    <definedName name="_____set95" localSheetId="8">#REF!</definedName>
    <definedName name="_____set95" localSheetId="9">#REF!</definedName>
    <definedName name="_____set95" localSheetId="10">#REF!</definedName>
    <definedName name="_____set95" localSheetId="11">#REF!</definedName>
    <definedName name="_____set95" localSheetId="12">#REF!</definedName>
    <definedName name="_____set95" localSheetId="0">#REF!</definedName>
    <definedName name="_____set95">#REF!</definedName>
    <definedName name="_____TPy530231">#N/A</definedName>
    <definedName name="____ABR95" localSheetId="12">'[11]Bs.Uso Trim.'!$Z$8</definedName>
    <definedName name="____ABR95">'[12]Bs.Uso Trim.'!$Z$8</definedName>
    <definedName name="____DAT1" localSheetId="8">#REF!</definedName>
    <definedName name="____DAT1" localSheetId="9">#REF!</definedName>
    <definedName name="____DAT1" localSheetId="10">#REF!</definedName>
    <definedName name="____DAT1" localSheetId="11">#REF!</definedName>
    <definedName name="____DAT1" localSheetId="12">#REF!</definedName>
    <definedName name="____DAT1" localSheetId="2">#REF!</definedName>
    <definedName name="____DAT1" localSheetId="3">#REF!</definedName>
    <definedName name="____DAT1" localSheetId="0">#REF!</definedName>
    <definedName name="____DAT1">#REF!</definedName>
    <definedName name="____DAT10" localSheetId="8">#REF!</definedName>
    <definedName name="____DAT10" localSheetId="9">#REF!</definedName>
    <definedName name="____DAT10" localSheetId="10">#REF!</definedName>
    <definedName name="____DAT10" localSheetId="11">#REF!</definedName>
    <definedName name="____DAT10" localSheetId="12">#REF!</definedName>
    <definedName name="____DAT10" localSheetId="0">#REF!</definedName>
    <definedName name="____DAT10">#REF!</definedName>
    <definedName name="____DAT11" localSheetId="8">#REF!</definedName>
    <definedName name="____DAT11" localSheetId="9">#REF!</definedName>
    <definedName name="____DAT11" localSheetId="10">#REF!</definedName>
    <definedName name="____DAT11" localSheetId="11">#REF!</definedName>
    <definedName name="____DAT11" localSheetId="12">#REF!</definedName>
    <definedName name="____DAT11" localSheetId="0">#REF!</definedName>
    <definedName name="____DAT11">#REF!</definedName>
    <definedName name="____DAT12" localSheetId="8">#REF!</definedName>
    <definedName name="____DAT12" localSheetId="9">#REF!</definedName>
    <definedName name="____DAT12" localSheetId="10">#REF!</definedName>
    <definedName name="____DAT12" localSheetId="11">#REF!</definedName>
    <definedName name="____DAT12" localSheetId="12">#REF!</definedName>
    <definedName name="____DAT12" localSheetId="0">#REF!</definedName>
    <definedName name="____DAT12">#REF!</definedName>
    <definedName name="____DAT13" localSheetId="8">#REF!</definedName>
    <definedName name="____DAT13" localSheetId="9">#REF!</definedName>
    <definedName name="____DAT13" localSheetId="10">#REF!</definedName>
    <definedName name="____DAT13" localSheetId="11">#REF!</definedName>
    <definedName name="____DAT13" localSheetId="12">#REF!</definedName>
    <definedName name="____DAT13" localSheetId="0">#REF!</definedName>
    <definedName name="____DAT13">#REF!</definedName>
    <definedName name="____DAT14" localSheetId="8">#REF!</definedName>
    <definedName name="____DAT14" localSheetId="9">#REF!</definedName>
    <definedName name="____DAT14" localSheetId="10">#REF!</definedName>
    <definedName name="____DAT14" localSheetId="11">#REF!</definedName>
    <definedName name="____DAT14" localSheetId="12">#REF!</definedName>
    <definedName name="____DAT14" localSheetId="0">#REF!</definedName>
    <definedName name="____DAT14">#REF!</definedName>
    <definedName name="____DAT15" localSheetId="8">#REF!</definedName>
    <definedName name="____DAT15" localSheetId="9">#REF!</definedName>
    <definedName name="____DAT15" localSheetId="10">#REF!</definedName>
    <definedName name="____DAT15" localSheetId="11">#REF!</definedName>
    <definedName name="____DAT15" localSheetId="12">#REF!</definedName>
    <definedName name="____DAT15" localSheetId="0">#REF!</definedName>
    <definedName name="____DAT15">#REF!</definedName>
    <definedName name="____DAT16" localSheetId="8">#REF!</definedName>
    <definedName name="____DAT16" localSheetId="9">#REF!</definedName>
    <definedName name="____DAT16" localSheetId="10">#REF!</definedName>
    <definedName name="____DAT16" localSheetId="11">#REF!</definedName>
    <definedName name="____DAT16" localSheetId="12">#REF!</definedName>
    <definedName name="____DAT16" localSheetId="0">#REF!</definedName>
    <definedName name="____DAT16">#REF!</definedName>
    <definedName name="____DAT17" localSheetId="8">#REF!</definedName>
    <definedName name="____DAT17" localSheetId="9">#REF!</definedName>
    <definedName name="____DAT17" localSheetId="10">#REF!</definedName>
    <definedName name="____DAT17" localSheetId="11">#REF!</definedName>
    <definedName name="____DAT17" localSheetId="12">#REF!</definedName>
    <definedName name="____DAT17" localSheetId="0">#REF!</definedName>
    <definedName name="____DAT17">#REF!</definedName>
    <definedName name="____DAT18" localSheetId="8">#REF!</definedName>
    <definedName name="____DAT18" localSheetId="9">#REF!</definedName>
    <definedName name="____DAT18" localSheetId="10">#REF!</definedName>
    <definedName name="____DAT18" localSheetId="11">#REF!</definedName>
    <definedName name="____DAT18" localSheetId="12">#REF!</definedName>
    <definedName name="____DAT18" localSheetId="0">#REF!</definedName>
    <definedName name="____DAT18">#REF!</definedName>
    <definedName name="____DAT19" localSheetId="8">#REF!</definedName>
    <definedName name="____DAT19" localSheetId="9">#REF!</definedName>
    <definedName name="____DAT19" localSheetId="10">#REF!</definedName>
    <definedName name="____DAT19" localSheetId="11">#REF!</definedName>
    <definedName name="____DAT19" localSheetId="12">#REF!</definedName>
    <definedName name="____DAT19" localSheetId="0">#REF!</definedName>
    <definedName name="____DAT19">#REF!</definedName>
    <definedName name="____DAT2" localSheetId="8">#REF!</definedName>
    <definedName name="____DAT2" localSheetId="9">#REF!</definedName>
    <definedName name="____DAT2" localSheetId="10">#REF!</definedName>
    <definedName name="____DAT2" localSheetId="11">#REF!</definedName>
    <definedName name="____DAT2" localSheetId="12">#REF!</definedName>
    <definedName name="____DAT2" localSheetId="0">#REF!</definedName>
    <definedName name="____DAT2">#REF!</definedName>
    <definedName name="____DAT20" localSheetId="8">#REF!</definedName>
    <definedName name="____DAT20" localSheetId="9">#REF!</definedName>
    <definedName name="____DAT20" localSheetId="10">#REF!</definedName>
    <definedName name="____DAT20" localSheetId="11">#REF!</definedName>
    <definedName name="____DAT20" localSheetId="12">#REF!</definedName>
    <definedName name="____DAT20" localSheetId="0">#REF!</definedName>
    <definedName name="____DAT20">#REF!</definedName>
    <definedName name="____DAT21" localSheetId="8">#REF!</definedName>
    <definedName name="____DAT21" localSheetId="9">#REF!</definedName>
    <definedName name="____DAT21" localSheetId="10">#REF!</definedName>
    <definedName name="____DAT21" localSheetId="11">#REF!</definedName>
    <definedName name="____DAT21" localSheetId="12">#REF!</definedName>
    <definedName name="____DAT21" localSheetId="0">#REF!</definedName>
    <definedName name="____DAT21">#REF!</definedName>
    <definedName name="____DAT22" localSheetId="8">#REF!</definedName>
    <definedName name="____DAT22" localSheetId="9">#REF!</definedName>
    <definedName name="____DAT22" localSheetId="10">#REF!</definedName>
    <definedName name="____DAT22" localSheetId="11">#REF!</definedName>
    <definedName name="____DAT22" localSheetId="12">#REF!</definedName>
    <definedName name="____DAT22" localSheetId="0">#REF!</definedName>
    <definedName name="____DAT22">#REF!</definedName>
    <definedName name="____DAT23" localSheetId="8">#REF!</definedName>
    <definedName name="____DAT23" localSheetId="9">#REF!</definedName>
    <definedName name="____DAT23" localSheetId="10">#REF!</definedName>
    <definedName name="____DAT23" localSheetId="11">#REF!</definedName>
    <definedName name="____DAT23" localSheetId="12">#REF!</definedName>
    <definedName name="____DAT23" localSheetId="0">#REF!</definedName>
    <definedName name="____DAT23">#REF!</definedName>
    <definedName name="____DAT24" localSheetId="8">#REF!</definedName>
    <definedName name="____DAT24" localSheetId="9">#REF!</definedName>
    <definedName name="____DAT24" localSheetId="10">#REF!</definedName>
    <definedName name="____DAT24" localSheetId="11">#REF!</definedName>
    <definedName name="____DAT24" localSheetId="12">#REF!</definedName>
    <definedName name="____DAT24" localSheetId="0">#REF!</definedName>
    <definedName name="____DAT24">#REF!</definedName>
    <definedName name="____DAT25" localSheetId="8">#REF!</definedName>
    <definedName name="____DAT25" localSheetId="9">#REF!</definedName>
    <definedName name="____DAT25" localSheetId="10">#REF!</definedName>
    <definedName name="____DAT25" localSheetId="11">#REF!</definedName>
    <definedName name="____DAT25" localSheetId="12">#REF!</definedName>
    <definedName name="____DAT25" localSheetId="0">#REF!</definedName>
    <definedName name="____DAT25">#REF!</definedName>
    <definedName name="____DAT26" localSheetId="8">#REF!</definedName>
    <definedName name="____DAT26" localSheetId="9">#REF!</definedName>
    <definedName name="____DAT26" localSheetId="10">#REF!</definedName>
    <definedName name="____DAT26" localSheetId="11">#REF!</definedName>
    <definedName name="____DAT26" localSheetId="12">#REF!</definedName>
    <definedName name="____DAT26" localSheetId="0">#REF!</definedName>
    <definedName name="____DAT26">#REF!</definedName>
    <definedName name="____DAT27" localSheetId="8">#REF!</definedName>
    <definedName name="____DAT27" localSheetId="9">#REF!</definedName>
    <definedName name="____DAT27" localSheetId="10">#REF!</definedName>
    <definedName name="____DAT27" localSheetId="11">#REF!</definedName>
    <definedName name="____DAT27" localSheetId="12">#REF!</definedName>
    <definedName name="____DAT27" localSheetId="0">#REF!</definedName>
    <definedName name="____DAT27">#REF!</definedName>
    <definedName name="____DAT28" localSheetId="8">#REF!</definedName>
    <definedName name="____DAT28" localSheetId="9">#REF!</definedName>
    <definedName name="____DAT28" localSheetId="10">#REF!</definedName>
    <definedName name="____DAT28" localSheetId="11">#REF!</definedName>
    <definedName name="____DAT28" localSheetId="12">#REF!</definedName>
    <definedName name="____DAT28" localSheetId="0">#REF!</definedName>
    <definedName name="____DAT28">#REF!</definedName>
    <definedName name="____DAT29" localSheetId="8">#REF!</definedName>
    <definedName name="____DAT29" localSheetId="9">#REF!</definedName>
    <definedName name="____DAT29" localSheetId="10">#REF!</definedName>
    <definedName name="____DAT29" localSheetId="11">#REF!</definedName>
    <definedName name="____DAT29" localSheetId="12">#REF!</definedName>
    <definedName name="____DAT29" localSheetId="0">#REF!</definedName>
    <definedName name="____DAT29">#REF!</definedName>
    <definedName name="____DAT3" localSheetId="8">#REF!</definedName>
    <definedName name="____DAT3" localSheetId="9">#REF!</definedName>
    <definedName name="____DAT3" localSheetId="10">#REF!</definedName>
    <definedName name="____DAT3" localSheetId="11">#REF!</definedName>
    <definedName name="____DAT3" localSheetId="12">#REF!</definedName>
    <definedName name="____DAT3" localSheetId="0">#REF!</definedName>
    <definedName name="____DAT3">#REF!</definedName>
    <definedName name="____DAT30" localSheetId="8">#REF!</definedName>
    <definedName name="____DAT30" localSheetId="9">#REF!</definedName>
    <definedName name="____DAT30" localSheetId="10">#REF!</definedName>
    <definedName name="____DAT30" localSheetId="11">#REF!</definedName>
    <definedName name="____DAT30" localSheetId="12">#REF!</definedName>
    <definedName name="____DAT30" localSheetId="0">#REF!</definedName>
    <definedName name="____DAT30">#REF!</definedName>
    <definedName name="____DAT31" localSheetId="8">#REF!</definedName>
    <definedName name="____DAT31" localSheetId="9">#REF!</definedName>
    <definedName name="____DAT31" localSheetId="10">#REF!</definedName>
    <definedName name="____DAT31" localSheetId="11">#REF!</definedName>
    <definedName name="____DAT31" localSheetId="12">#REF!</definedName>
    <definedName name="____DAT31" localSheetId="0">#REF!</definedName>
    <definedName name="____DAT31">#REF!</definedName>
    <definedName name="____DAT32" localSheetId="8">#REF!</definedName>
    <definedName name="____DAT32" localSheetId="9">#REF!</definedName>
    <definedName name="____DAT32" localSheetId="10">#REF!</definedName>
    <definedName name="____DAT32" localSheetId="11">#REF!</definedName>
    <definedName name="____DAT32" localSheetId="12">#REF!</definedName>
    <definedName name="____DAT32" localSheetId="0">#REF!</definedName>
    <definedName name="____DAT32">#REF!</definedName>
    <definedName name="____DAT33" localSheetId="8">#REF!</definedName>
    <definedName name="____DAT33" localSheetId="9">#REF!</definedName>
    <definedName name="____DAT33" localSheetId="10">#REF!</definedName>
    <definedName name="____DAT33" localSheetId="11">#REF!</definedName>
    <definedName name="____DAT33" localSheetId="12">#REF!</definedName>
    <definedName name="____DAT33" localSheetId="0">#REF!</definedName>
    <definedName name="____DAT33">#REF!</definedName>
    <definedName name="____DAT34" localSheetId="8">#REF!</definedName>
    <definedName name="____DAT34" localSheetId="9">#REF!</definedName>
    <definedName name="____DAT34" localSheetId="10">#REF!</definedName>
    <definedName name="____DAT34" localSheetId="11">#REF!</definedName>
    <definedName name="____DAT34" localSheetId="12">#REF!</definedName>
    <definedName name="____DAT34" localSheetId="0">#REF!</definedName>
    <definedName name="____DAT34">#REF!</definedName>
    <definedName name="____DAT4" localSheetId="8">#REF!</definedName>
    <definedName name="____DAT4" localSheetId="9">#REF!</definedName>
    <definedName name="____DAT4" localSheetId="10">#REF!</definedName>
    <definedName name="____DAT4" localSheetId="11">#REF!</definedName>
    <definedName name="____DAT4" localSheetId="12">#REF!</definedName>
    <definedName name="____DAT4" localSheetId="0">#REF!</definedName>
    <definedName name="____DAT4">#REF!</definedName>
    <definedName name="____DAT5" localSheetId="8">#REF!</definedName>
    <definedName name="____DAT5" localSheetId="9">#REF!</definedName>
    <definedName name="____DAT5" localSheetId="10">#REF!</definedName>
    <definedName name="____DAT5" localSheetId="11">#REF!</definedName>
    <definedName name="____DAT5" localSheetId="12">#REF!</definedName>
    <definedName name="____DAT5" localSheetId="0">#REF!</definedName>
    <definedName name="____DAT5">#REF!</definedName>
    <definedName name="____DAT6" localSheetId="8">#REF!</definedName>
    <definedName name="____DAT6" localSheetId="9">#REF!</definedName>
    <definedName name="____DAT6" localSheetId="10">#REF!</definedName>
    <definedName name="____DAT6" localSheetId="11">#REF!</definedName>
    <definedName name="____DAT6" localSheetId="12">#REF!</definedName>
    <definedName name="____DAT6" localSheetId="0">#REF!</definedName>
    <definedName name="____DAT6">#REF!</definedName>
    <definedName name="____DAT7" localSheetId="8">#REF!</definedName>
    <definedName name="____DAT7" localSheetId="9">#REF!</definedName>
    <definedName name="____DAT7" localSheetId="10">#REF!</definedName>
    <definedName name="____DAT7" localSheetId="11">#REF!</definedName>
    <definedName name="____DAT7" localSheetId="12">#REF!</definedName>
    <definedName name="____DAT7" localSheetId="0">#REF!</definedName>
    <definedName name="____DAT7">#REF!</definedName>
    <definedName name="____DAT8" localSheetId="8">#REF!</definedName>
    <definedName name="____DAT8" localSheetId="9">#REF!</definedName>
    <definedName name="____DAT8" localSheetId="10">#REF!</definedName>
    <definedName name="____DAT8" localSheetId="11">#REF!</definedName>
    <definedName name="____DAT8" localSheetId="12">#REF!</definedName>
    <definedName name="____DAT8" localSheetId="0">#REF!</definedName>
    <definedName name="____DAT8">#REF!</definedName>
    <definedName name="____DAT9" localSheetId="8">#REF!</definedName>
    <definedName name="____DAT9" localSheetId="9">#REF!</definedName>
    <definedName name="____DAT9" localSheetId="10">#REF!</definedName>
    <definedName name="____DAT9" localSheetId="11">#REF!</definedName>
    <definedName name="____DAT9" localSheetId="12">#REF!</definedName>
    <definedName name="____DAT9" localSheetId="0">#REF!</definedName>
    <definedName name="____DAT9">#REF!</definedName>
    <definedName name="____dic20" localSheetId="8">#REF!</definedName>
    <definedName name="____dic20" localSheetId="9">#REF!</definedName>
    <definedName name="____dic20" localSheetId="10">#REF!</definedName>
    <definedName name="____dic20" localSheetId="11">#REF!</definedName>
    <definedName name="____dic20" localSheetId="12">#REF!</definedName>
    <definedName name="____dic20" localSheetId="0">#REF!</definedName>
    <definedName name="____dic20">#REF!</definedName>
    <definedName name="____dic93" localSheetId="8">#REF!</definedName>
    <definedName name="____dic93" localSheetId="9">#REF!</definedName>
    <definedName name="____dic93" localSheetId="10">#REF!</definedName>
    <definedName name="____dic93" localSheetId="11">#REF!</definedName>
    <definedName name="____dic93" localSheetId="12">#REF!</definedName>
    <definedName name="____dic93" localSheetId="0">#REF!</definedName>
    <definedName name="____dic93">#REF!</definedName>
    <definedName name="____dic94" localSheetId="8">#REF!</definedName>
    <definedName name="____dic94" localSheetId="9">#REF!</definedName>
    <definedName name="____dic94" localSheetId="10">#REF!</definedName>
    <definedName name="____dic94" localSheetId="11">#REF!</definedName>
    <definedName name="____dic94" localSheetId="12">#REF!</definedName>
    <definedName name="____dic94" localSheetId="0">#REF!</definedName>
    <definedName name="____dic94">#REF!</definedName>
    <definedName name="____ENE95" localSheetId="12">'[11]Bs.Uso Trim.'!$Z$5</definedName>
    <definedName name="____ENE95">'[12]Bs.Uso Trim.'!$Z$5</definedName>
    <definedName name="____FEB95" localSheetId="12">'[11]Bs.Uso Trim.'!$Z$6</definedName>
    <definedName name="____FEB95">'[12]Bs.Uso Trim.'!$Z$6</definedName>
    <definedName name="____jun93" localSheetId="8">#REF!</definedName>
    <definedName name="____jun93" localSheetId="9">#REF!</definedName>
    <definedName name="____jun93" localSheetId="10">#REF!</definedName>
    <definedName name="____jun93" localSheetId="11">#REF!</definedName>
    <definedName name="____jun93" localSheetId="12">#REF!</definedName>
    <definedName name="____jun93" localSheetId="2">#REF!</definedName>
    <definedName name="____jun93" localSheetId="3">#REF!</definedName>
    <definedName name="____jun93" localSheetId="0">#REF!</definedName>
    <definedName name="____jun93">#REF!</definedName>
    <definedName name="____jun94" localSheetId="8">#REF!</definedName>
    <definedName name="____jun94" localSheetId="9">#REF!</definedName>
    <definedName name="____jun94" localSheetId="10">#REF!</definedName>
    <definedName name="____jun94" localSheetId="11">#REF!</definedName>
    <definedName name="____jun94" localSheetId="12">#REF!</definedName>
    <definedName name="____jun94" localSheetId="0">#REF!</definedName>
    <definedName name="____jun94">#REF!</definedName>
    <definedName name="____jun95" localSheetId="8">#REF!</definedName>
    <definedName name="____jun95" localSheetId="9">#REF!</definedName>
    <definedName name="____jun95" localSheetId="10">#REF!</definedName>
    <definedName name="____jun95" localSheetId="11">#REF!</definedName>
    <definedName name="____jun95" localSheetId="12">#REF!</definedName>
    <definedName name="____jun95" localSheetId="0">#REF!</definedName>
    <definedName name="____jun95">#REF!</definedName>
    <definedName name="____mar94" localSheetId="8">#REF!</definedName>
    <definedName name="____mar94" localSheetId="9">#REF!</definedName>
    <definedName name="____mar94" localSheetId="10">#REF!</definedName>
    <definedName name="____mar94" localSheetId="11">#REF!</definedName>
    <definedName name="____mar94" localSheetId="12">#REF!</definedName>
    <definedName name="____mar94" localSheetId="0">#REF!</definedName>
    <definedName name="____mar94">#REF!</definedName>
    <definedName name="____MAR95" localSheetId="8">#REF!</definedName>
    <definedName name="____MAR95" localSheetId="9">#REF!</definedName>
    <definedName name="____MAR95" localSheetId="10">#REF!</definedName>
    <definedName name="____MAR95" localSheetId="11">#REF!</definedName>
    <definedName name="____MAR95" localSheetId="12">#REF!</definedName>
    <definedName name="____MAR95" localSheetId="0">#REF!</definedName>
    <definedName name="____MAR95">#REF!</definedName>
    <definedName name="____MAY95" localSheetId="12">'[11]Bs.Uso Trim.'!$Z$9</definedName>
    <definedName name="____MAY95">'[12]Bs.Uso Trim.'!$Z$9</definedName>
    <definedName name="____res12" localSheetId="12">'[9]Datos del Balance'!$B$8</definedName>
    <definedName name="____res12">'[10]Datos del Balance'!$B$8</definedName>
    <definedName name="____RIV2" localSheetId="8">#REF!</definedName>
    <definedName name="____RIV2" localSheetId="9">#REF!</definedName>
    <definedName name="____RIV2" localSheetId="10">#REF!</definedName>
    <definedName name="____RIV2" localSheetId="11">#REF!</definedName>
    <definedName name="____RIV2" localSheetId="12">#REF!</definedName>
    <definedName name="____RIV2" localSheetId="2">#REF!</definedName>
    <definedName name="____RIV2" localSheetId="3">#REF!</definedName>
    <definedName name="____RIV2" localSheetId="0">#REF!</definedName>
    <definedName name="____RIV2">#REF!</definedName>
    <definedName name="____RIV3" localSheetId="8">#REF!</definedName>
    <definedName name="____RIV3" localSheetId="9">#REF!</definedName>
    <definedName name="____RIV3" localSheetId="10">#REF!</definedName>
    <definedName name="____RIV3" localSheetId="11">#REF!</definedName>
    <definedName name="____RIV3" localSheetId="12">#REF!</definedName>
    <definedName name="____RIV3" localSheetId="0">#REF!</definedName>
    <definedName name="____RIV3">#REF!</definedName>
    <definedName name="____SAR10" localSheetId="8">#REF!</definedName>
    <definedName name="____SAR10" localSheetId="9">#REF!</definedName>
    <definedName name="____SAR10" localSheetId="10">#REF!</definedName>
    <definedName name="____SAR10" localSheetId="11">#REF!</definedName>
    <definedName name="____SAR10" localSheetId="12">#REF!</definedName>
    <definedName name="____SAR10" localSheetId="0">#REF!</definedName>
    <definedName name="____SAR10">#REF!</definedName>
    <definedName name="____SAR5" localSheetId="8">#REF!</definedName>
    <definedName name="____SAR5" localSheetId="9">#REF!</definedName>
    <definedName name="____SAR5" localSheetId="10">#REF!</definedName>
    <definedName name="____SAR5" localSheetId="11">#REF!</definedName>
    <definedName name="____SAR5" localSheetId="12">#REF!</definedName>
    <definedName name="____SAR5" localSheetId="0">#REF!</definedName>
    <definedName name="____SAR5">#REF!</definedName>
    <definedName name="____SAR80" localSheetId="8">#REF!</definedName>
    <definedName name="____SAR80" localSheetId="9">#REF!</definedName>
    <definedName name="____SAR80" localSheetId="10">#REF!</definedName>
    <definedName name="____SAR80" localSheetId="11">#REF!</definedName>
    <definedName name="____SAR80" localSheetId="12">#REF!</definedName>
    <definedName name="____SAR80" localSheetId="0">#REF!</definedName>
    <definedName name="____SAR80">#REF!</definedName>
    <definedName name="____set94" localSheetId="8">#REF!</definedName>
    <definedName name="____set94" localSheetId="9">#REF!</definedName>
    <definedName name="____set94" localSheetId="10">#REF!</definedName>
    <definedName name="____set94" localSheetId="11">#REF!</definedName>
    <definedName name="____set94" localSheetId="12">#REF!</definedName>
    <definedName name="____set94" localSheetId="0">#REF!</definedName>
    <definedName name="____set94">#REF!</definedName>
    <definedName name="____set95" localSheetId="8">#REF!</definedName>
    <definedName name="____set95" localSheetId="9">#REF!</definedName>
    <definedName name="____set95" localSheetId="10">#REF!</definedName>
    <definedName name="____set95" localSheetId="11">#REF!</definedName>
    <definedName name="____set95" localSheetId="12">#REF!</definedName>
    <definedName name="____set95" localSheetId="0">#REF!</definedName>
    <definedName name="____set95">#REF!</definedName>
    <definedName name="____TPy530231">#N/A</definedName>
    <definedName name="____ZZ4" localSheetId="8">#REF!</definedName>
    <definedName name="____ZZ4" localSheetId="9">#REF!</definedName>
    <definedName name="____ZZ4" localSheetId="10">#REF!</definedName>
    <definedName name="____ZZ4" localSheetId="11">#REF!</definedName>
    <definedName name="____ZZ4" localSheetId="12">#REF!</definedName>
    <definedName name="____ZZ4" localSheetId="2">#REF!</definedName>
    <definedName name="____ZZ4" localSheetId="3">#REF!</definedName>
    <definedName name="____ZZ4" localSheetId="0">#REF!</definedName>
    <definedName name="____ZZ4">#REF!</definedName>
    <definedName name="___ABR95" localSheetId="12">'[11]Bs.Uso Trim.'!$Z$8</definedName>
    <definedName name="___ABR95">'[12]Bs.Uso Trim.'!$Z$8</definedName>
    <definedName name="___DAT1" localSheetId="8">#REF!</definedName>
    <definedName name="___DAT1" localSheetId="9">#REF!</definedName>
    <definedName name="___DAT1" localSheetId="10">#REF!</definedName>
    <definedName name="___DAT1" localSheetId="11">#REF!</definedName>
    <definedName name="___DAT1" localSheetId="12">#REF!</definedName>
    <definedName name="___DAT1" localSheetId="2">#REF!</definedName>
    <definedName name="___DAT1" localSheetId="3">#REF!</definedName>
    <definedName name="___DAT1" localSheetId="0">#REF!</definedName>
    <definedName name="___DAT1">#REF!</definedName>
    <definedName name="___DAT10" localSheetId="8">#REF!</definedName>
    <definedName name="___DAT10" localSheetId="9">#REF!</definedName>
    <definedName name="___DAT10" localSheetId="10">#REF!</definedName>
    <definedName name="___DAT10" localSheetId="11">#REF!</definedName>
    <definedName name="___DAT10" localSheetId="12">#REF!</definedName>
    <definedName name="___DAT10" localSheetId="0">#REF!</definedName>
    <definedName name="___DAT10">#REF!</definedName>
    <definedName name="___DAT11" localSheetId="8">#REF!</definedName>
    <definedName name="___DAT11" localSheetId="9">#REF!</definedName>
    <definedName name="___DAT11" localSheetId="10">#REF!</definedName>
    <definedName name="___DAT11" localSheetId="11">#REF!</definedName>
    <definedName name="___DAT11" localSheetId="12">#REF!</definedName>
    <definedName name="___DAT11" localSheetId="0">#REF!</definedName>
    <definedName name="___DAT11">#REF!</definedName>
    <definedName name="___DAT12" localSheetId="8">#REF!</definedName>
    <definedName name="___DAT12" localSheetId="9">#REF!</definedName>
    <definedName name="___DAT12" localSheetId="10">#REF!</definedName>
    <definedName name="___DAT12" localSheetId="11">#REF!</definedName>
    <definedName name="___DAT12" localSheetId="12">#REF!</definedName>
    <definedName name="___DAT12" localSheetId="0">#REF!</definedName>
    <definedName name="___DAT12">#REF!</definedName>
    <definedName name="___DAT13" localSheetId="8">#REF!</definedName>
    <definedName name="___DAT13" localSheetId="9">#REF!</definedName>
    <definedName name="___DAT13" localSheetId="10">#REF!</definedName>
    <definedName name="___DAT13" localSheetId="11">#REF!</definedName>
    <definedName name="___DAT13" localSheetId="12">#REF!</definedName>
    <definedName name="___DAT13" localSheetId="0">#REF!</definedName>
    <definedName name="___DAT13">#REF!</definedName>
    <definedName name="___DAT14" localSheetId="8">#REF!</definedName>
    <definedName name="___DAT14" localSheetId="9">#REF!</definedName>
    <definedName name="___DAT14" localSheetId="10">#REF!</definedName>
    <definedName name="___DAT14" localSheetId="11">#REF!</definedName>
    <definedName name="___DAT14" localSheetId="12">#REF!</definedName>
    <definedName name="___DAT14" localSheetId="0">#REF!</definedName>
    <definedName name="___DAT14">#REF!</definedName>
    <definedName name="___DAT15" localSheetId="8">#REF!</definedName>
    <definedName name="___DAT15" localSheetId="9">#REF!</definedName>
    <definedName name="___DAT15" localSheetId="10">#REF!</definedName>
    <definedName name="___DAT15" localSheetId="11">#REF!</definedName>
    <definedName name="___DAT15" localSheetId="12">#REF!</definedName>
    <definedName name="___DAT15" localSheetId="0">#REF!</definedName>
    <definedName name="___DAT15">#REF!</definedName>
    <definedName name="___DAT16" localSheetId="8">#REF!</definedName>
    <definedName name="___DAT16" localSheetId="9">#REF!</definedName>
    <definedName name="___DAT16" localSheetId="10">#REF!</definedName>
    <definedName name="___DAT16" localSheetId="11">#REF!</definedName>
    <definedName name="___DAT16" localSheetId="12">#REF!</definedName>
    <definedName name="___DAT16" localSheetId="0">#REF!</definedName>
    <definedName name="___DAT16">#REF!</definedName>
    <definedName name="___DAT17" localSheetId="8">#REF!</definedName>
    <definedName name="___DAT17" localSheetId="9">#REF!</definedName>
    <definedName name="___DAT17" localSheetId="10">#REF!</definedName>
    <definedName name="___DAT17" localSheetId="11">#REF!</definedName>
    <definedName name="___DAT17" localSheetId="12">#REF!</definedName>
    <definedName name="___DAT17" localSheetId="0">#REF!</definedName>
    <definedName name="___DAT17">#REF!</definedName>
    <definedName name="___DAT18" localSheetId="8">#REF!</definedName>
    <definedName name="___DAT18" localSheetId="9">#REF!</definedName>
    <definedName name="___DAT18" localSheetId="10">#REF!</definedName>
    <definedName name="___DAT18" localSheetId="11">#REF!</definedName>
    <definedName name="___DAT18" localSheetId="12">#REF!</definedName>
    <definedName name="___DAT18" localSheetId="0">#REF!</definedName>
    <definedName name="___DAT18">#REF!</definedName>
    <definedName name="___DAT19" localSheetId="8">#REF!</definedName>
    <definedName name="___DAT19" localSheetId="9">#REF!</definedName>
    <definedName name="___DAT19" localSheetId="10">#REF!</definedName>
    <definedName name="___DAT19" localSheetId="11">#REF!</definedName>
    <definedName name="___DAT19" localSheetId="12">#REF!</definedName>
    <definedName name="___DAT19" localSheetId="0">#REF!</definedName>
    <definedName name="___DAT19">#REF!</definedName>
    <definedName name="___DAT2" localSheetId="8">#REF!</definedName>
    <definedName name="___DAT2" localSheetId="9">#REF!</definedName>
    <definedName name="___DAT2" localSheetId="10">#REF!</definedName>
    <definedName name="___DAT2" localSheetId="11">#REF!</definedName>
    <definedName name="___DAT2" localSheetId="12">#REF!</definedName>
    <definedName name="___DAT2" localSheetId="0">#REF!</definedName>
    <definedName name="___DAT2">#REF!</definedName>
    <definedName name="___DAT20" localSheetId="8">#REF!</definedName>
    <definedName name="___DAT20" localSheetId="9">#REF!</definedName>
    <definedName name="___DAT20" localSheetId="10">#REF!</definedName>
    <definedName name="___DAT20" localSheetId="11">#REF!</definedName>
    <definedName name="___DAT20" localSheetId="12">#REF!</definedName>
    <definedName name="___DAT20" localSheetId="0">#REF!</definedName>
    <definedName name="___DAT20">#REF!</definedName>
    <definedName name="___DAT21" localSheetId="8">#REF!</definedName>
    <definedName name="___DAT21" localSheetId="9">#REF!</definedName>
    <definedName name="___DAT21" localSheetId="10">#REF!</definedName>
    <definedName name="___DAT21" localSheetId="11">#REF!</definedName>
    <definedName name="___DAT21" localSheetId="12">#REF!</definedName>
    <definedName name="___DAT21" localSheetId="0">#REF!</definedName>
    <definedName name="___DAT21">#REF!</definedName>
    <definedName name="___DAT22" localSheetId="8">#REF!</definedName>
    <definedName name="___DAT22" localSheetId="9">#REF!</definedName>
    <definedName name="___DAT22" localSheetId="10">#REF!</definedName>
    <definedName name="___DAT22" localSheetId="11">#REF!</definedName>
    <definedName name="___DAT22" localSheetId="12">#REF!</definedName>
    <definedName name="___DAT22" localSheetId="0">#REF!</definedName>
    <definedName name="___DAT22">#REF!</definedName>
    <definedName name="___DAT23" localSheetId="8">#REF!</definedName>
    <definedName name="___DAT23" localSheetId="9">#REF!</definedName>
    <definedName name="___DAT23" localSheetId="10">#REF!</definedName>
    <definedName name="___DAT23" localSheetId="11">#REF!</definedName>
    <definedName name="___DAT23" localSheetId="12">#REF!</definedName>
    <definedName name="___DAT23" localSheetId="0">#REF!</definedName>
    <definedName name="___DAT23">#REF!</definedName>
    <definedName name="___DAT24" localSheetId="8">#REF!</definedName>
    <definedName name="___DAT24" localSheetId="9">#REF!</definedName>
    <definedName name="___DAT24" localSheetId="10">#REF!</definedName>
    <definedName name="___DAT24" localSheetId="11">#REF!</definedName>
    <definedName name="___DAT24" localSheetId="12">#REF!</definedName>
    <definedName name="___DAT24" localSheetId="0">#REF!</definedName>
    <definedName name="___DAT24">#REF!</definedName>
    <definedName name="___DAT25" localSheetId="8">#REF!</definedName>
    <definedName name="___DAT25" localSheetId="9">#REF!</definedName>
    <definedName name="___DAT25" localSheetId="10">#REF!</definedName>
    <definedName name="___DAT25" localSheetId="11">#REF!</definedName>
    <definedName name="___DAT25" localSheetId="12">#REF!</definedName>
    <definedName name="___DAT25" localSheetId="0">#REF!</definedName>
    <definedName name="___DAT25">#REF!</definedName>
    <definedName name="___DAT26" localSheetId="8">#REF!</definedName>
    <definedName name="___DAT26" localSheetId="9">#REF!</definedName>
    <definedName name="___DAT26" localSheetId="10">#REF!</definedName>
    <definedName name="___DAT26" localSheetId="11">#REF!</definedName>
    <definedName name="___DAT26" localSheetId="12">#REF!</definedName>
    <definedName name="___DAT26" localSheetId="0">#REF!</definedName>
    <definedName name="___DAT26">#REF!</definedName>
    <definedName name="___DAT27" localSheetId="8">#REF!</definedName>
    <definedName name="___DAT27" localSheetId="9">#REF!</definedName>
    <definedName name="___DAT27" localSheetId="10">#REF!</definedName>
    <definedName name="___DAT27" localSheetId="11">#REF!</definedName>
    <definedName name="___DAT27" localSheetId="12">#REF!</definedName>
    <definedName name="___DAT27" localSheetId="0">#REF!</definedName>
    <definedName name="___DAT27">#REF!</definedName>
    <definedName name="___DAT28" localSheetId="8">#REF!</definedName>
    <definedName name="___DAT28" localSheetId="9">#REF!</definedName>
    <definedName name="___DAT28" localSheetId="10">#REF!</definedName>
    <definedName name="___DAT28" localSheetId="11">#REF!</definedName>
    <definedName name="___DAT28" localSheetId="12">#REF!</definedName>
    <definedName name="___DAT28" localSheetId="0">#REF!</definedName>
    <definedName name="___DAT28">#REF!</definedName>
    <definedName name="___DAT29" localSheetId="8">#REF!</definedName>
    <definedName name="___DAT29" localSheetId="9">#REF!</definedName>
    <definedName name="___DAT29" localSheetId="10">#REF!</definedName>
    <definedName name="___DAT29" localSheetId="11">#REF!</definedName>
    <definedName name="___DAT29" localSheetId="12">#REF!</definedName>
    <definedName name="___DAT29" localSheetId="0">#REF!</definedName>
    <definedName name="___DAT29">#REF!</definedName>
    <definedName name="___DAT3" localSheetId="8">#REF!</definedName>
    <definedName name="___DAT3" localSheetId="9">#REF!</definedName>
    <definedName name="___DAT3" localSheetId="10">#REF!</definedName>
    <definedName name="___DAT3" localSheetId="11">#REF!</definedName>
    <definedName name="___DAT3" localSheetId="12">#REF!</definedName>
    <definedName name="___DAT3" localSheetId="0">#REF!</definedName>
    <definedName name="___DAT3">#REF!</definedName>
    <definedName name="___DAT30" localSheetId="8">#REF!</definedName>
    <definedName name="___DAT30" localSheetId="9">#REF!</definedName>
    <definedName name="___DAT30" localSheetId="10">#REF!</definedName>
    <definedName name="___DAT30" localSheetId="11">#REF!</definedName>
    <definedName name="___DAT30" localSheetId="12">#REF!</definedName>
    <definedName name="___DAT30" localSheetId="0">#REF!</definedName>
    <definedName name="___DAT30">#REF!</definedName>
    <definedName name="___DAT31" localSheetId="8">#REF!</definedName>
    <definedName name="___DAT31" localSheetId="9">#REF!</definedName>
    <definedName name="___DAT31" localSheetId="10">#REF!</definedName>
    <definedName name="___DAT31" localSheetId="11">#REF!</definedName>
    <definedName name="___DAT31" localSheetId="12">#REF!</definedName>
    <definedName name="___DAT31" localSheetId="0">#REF!</definedName>
    <definedName name="___DAT31">#REF!</definedName>
    <definedName name="___DAT32" localSheetId="8">#REF!</definedName>
    <definedName name="___DAT32" localSheetId="9">#REF!</definedName>
    <definedName name="___DAT32" localSheetId="10">#REF!</definedName>
    <definedName name="___DAT32" localSheetId="11">#REF!</definedName>
    <definedName name="___DAT32" localSheetId="12">#REF!</definedName>
    <definedName name="___DAT32" localSheetId="0">#REF!</definedName>
    <definedName name="___DAT32">#REF!</definedName>
    <definedName name="___DAT33" localSheetId="8">#REF!</definedName>
    <definedName name="___DAT33" localSheetId="9">#REF!</definedName>
    <definedName name="___DAT33" localSheetId="10">#REF!</definedName>
    <definedName name="___DAT33" localSheetId="11">#REF!</definedName>
    <definedName name="___DAT33" localSheetId="12">#REF!</definedName>
    <definedName name="___DAT33" localSheetId="0">#REF!</definedName>
    <definedName name="___DAT33">#REF!</definedName>
    <definedName name="___DAT34" localSheetId="8">#REF!</definedName>
    <definedName name="___DAT34" localSheetId="9">#REF!</definedName>
    <definedName name="___DAT34" localSheetId="10">#REF!</definedName>
    <definedName name="___DAT34" localSheetId="11">#REF!</definedName>
    <definedName name="___DAT34" localSheetId="12">#REF!</definedName>
    <definedName name="___DAT34" localSheetId="0">#REF!</definedName>
    <definedName name="___DAT34">#REF!</definedName>
    <definedName name="___DAT4" localSheetId="8">#REF!</definedName>
    <definedName name="___DAT4" localSheetId="9">#REF!</definedName>
    <definedName name="___DAT4" localSheetId="10">#REF!</definedName>
    <definedName name="___DAT4" localSheetId="11">#REF!</definedName>
    <definedName name="___DAT4" localSheetId="12">#REF!</definedName>
    <definedName name="___DAT4" localSheetId="0">#REF!</definedName>
    <definedName name="___DAT4">#REF!</definedName>
    <definedName name="___DAT5" localSheetId="8">#REF!</definedName>
    <definedName name="___DAT5" localSheetId="9">#REF!</definedName>
    <definedName name="___DAT5" localSheetId="10">#REF!</definedName>
    <definedName name="___DAT5" localSheetId="11">#REF!</definedName>
    <definedName name="___DAT5" localSheetId="12">#REF!</definedName>
    <definedName name="___DAT5" localSheetId="0">#REF!</definedName>
    <definedName name="___DAT5">#REF!</definedName>
    <definedName name="___DAT6" localSheetId="8">#REF!</definedName>
    <definedName name="___DAT6" localSheetId="9">#REF!</definedName>
    <definedName name="___DAT6" localSheetId="10">#REF!</definedName>
    <definedName name="___DAT6" localSheetId="11">#REF!</definedName>
    <definedName name="___DAT6" localSheetId="12">#REF!</definedName>
    <definedName name="___DAT6" localSheetId="0">#REF!</definedName>
    <definedName name="___DAT6">#REF!</definedName>
    <definedName name="___DAT7" localSheetId="8">#REF!</definedName>
    <definedName name="___DAT7" localSheetId="9">#REF!</definedName>
    <definedName name="___DAT7" localSheetId="10">#REF!</definedName>
    <definedName name="___DAT7" localSheetId="11">#REF!</definedName>
    <definedName name="___DAT7" localSheetId="12">#REF!</definedName>
    <definedName name="___DAT7" localSheetId="0">#REF!</definedName>
    <definedName name="___DAT7">#REF!</definedName>
    <definedName name="___DAT8" localSheetId="8">#REF!</definedName>
    <definedName name="___DAT8" localSheetId="9">#REF!</definedName>
    <definedName name="___DAT8" localSheetId="10">#REF!</definedName>
    <definedName name="___DAT8" localSheetId="11">#REF!</definedName>
    <definedName name="___DAT8" localSheetId="12">#REF!</definedName>
    <definedName name="___DAT8" localSheetId="0">#REF!</definedName>
    <definedName name="___DAT8">#REF!</definedName>
    <definedName name="___DAT9" localSheetId="8">#REF!</definedName>
    <definedName name="___DAT9" localSheetId="9">#REF!</definedName>
    <definedName name="___DAT9" localSheetId="10">#REF!</definedName>
    <definedName name="___DAT9" localSheetId="11">#REF!</definedName>
    <definedName name="___DAT9" localSheetId="12">#REF!</definedName>
    <definedName name="___DAT9" localSheetId="0">#REF!</definedName>
    <definedName name="___DAT9">#REF!</definedName>
    <definedName name="___dic20" localSheetId="8">#REF!</definedName>
    <definedName name="___dic20" localSheetId="9">#REF!</definedName>
    <definedName name="___dic20" localSheetId="10">#REF!</definedName>
    <definedName name="___dic20" localSheetId="11">#REF!</definedName>
    <definedName name="___dic20" localSheetId="12">#REF!</definedName>
    <definedName name="___dic20" localSheetId="0">#REF!</definedName>
    <definedName name="___dic20">#REF!</definedName>
    <definedName name="___dic93" localSheetId="8">#REF!</definedName>
    <definedName name="___dic93" localSheetId="9">#REF!</definedName>
    <definedName name="___dic93" localSheetId="10">#REF!</definedName>
    <definedName name="___dic93" localSheetId="11">#REF!</definedName>
    <definedName name="___dic93" localSheetId="12">#REF!</definedName>
    <definedName name="___dic93" localSheetId="0">#REF!</definedName>
    <definedName name="___dic93">#REF!</definedName>
    <definedName name="___dic94" localSheetId="8">#REF!</definedName>
    <definedName name="___dic94" localSheetId="9">#REF!</definedName>
    <definedName name="___dic94" localSheetId="10">#REF!</definedName>
    <definedName name="___dic94" localSheetId="11">#REF!</definedName>
    <definedName name="___dic94" localSheetId="12">#REF!</definedName>
    <definedName name="___dic94" localSheetId="0">#REF!</definedName>
    <definedName name="___dic94">#REF!</definedName>
    <definedName name="___ENE95" localSheetId="12">'[11]Bs.Uso Trim.'!$Z$5</definedName>
    <definedName name="___ENE95">'[12]Bs.Uso Trim.'!$Z$5</definedName>
    <definedName name="___FEB95" localSheetId="12">'[11]Bs.Uso Trim.'!$Z$6</definedName>
    <definedName name="___FEB95">'[12]Bs.Uso Trim.'!$Z$6</definedName>
    <definedName name="___jun93" localSheetId="8">#REF!</definedName>
    <definedName name="___jun93" localSheetId="9">#REF!</definedName>
    <definedName name="___jun93" localSheetId="10">#REF!</definedName>
    <definedName name="___jun93" localSheetId="11">#REF!</definedName>
    <definedName name="___jun93" localSheetId="12">#REF!</definedName>
    <definedName name="___jun93" localSheetId="2">#REF!</definedName>
    <definedName name="___jun93" localSheetId="3">#REF!</definedName>
    <definedName name="___jun93" localSheetId="0">#REF!</definedName>
    <definedName name="___jun93">#REF!</definedName>
    <definedName name="___jun94" localSheetId="8">#REF!</definedName>
    <definedName name="___jun94" localSheetId="9">#REF!</definedName>
    <definedName name="___jun94" localSheetId="10">#REF!</definedName>
    <definedName name="___jun94" localSheetId="11">#REF!</definedName>
    <definedName name="___jun94" localSheetId="12">#REF!</definedName>
    <definedName name="___jun94" localSheetId="0">#REF!</definedName>
    <definedName name="___jun94">#REF!</definedName>
    <definedName name="___jun95" localSheetId="8">#REF!</definedName>
    <definedName name="___jun95" localSheetId="9">#REF!</definedName>
    <definedName name="___jun95" localSheetId="10">#REF!</definedName>
    <definedName name="___jun95" localSheetId="11">#REF!</definedName>
    <definedName name="___jun95" localSheetId="12">#REF!</definedName>
    <definedName name="___jun95" localSheetId="0">#REF!</definedName>
    <definedName name="___jun95">#REF!</definedName>
    <definedName name="___mac5" localSheetId="8">#REF!</definedName>
    <definedName name="___mac5" localSheetId="9">#REF!</definedName>
    <definedName name="___mac5" localSheetId="10">#REF!</definedName>
    <definedName name="___mac5" localSheetId="11">#REF!</definedName>
    <definedName name="___mac5" localSheetId="12">#REF!</definedName>
    <definedName name="___mac5" localSheetId="0">#REF!</definedName>
    <definedName name="___mac5">#REF!</definedName>
    <definedName name="___mar94" localSheetId="8">#REF!</definedName>
    <definedName name="___mar94" localSheetId="9">#REF!</definedName>
    <definedName name="___mar94" localSheetId="10">#REF!</definedName>
    <definedName name="___mar94" localSheetId="11">#REF!</definedName>
    <definedName name="___mar94" localSheetId="12">#REF!</definedName>
    <definedName name="___mar94" localSheetId="0">#REF!</definedName>
    <definedName name="___mar94">#REF!</definedName>
    <definedName name="___MAR95" localSheetId="8">#REF!</definedName>
    <definedName name="___MAR95" localSheetId="9">#REF!</definedName>
    <definedName name="___MAR95" localSheetId="10">#REF!</definedName>
    <definedName name="___MAR95" localSheetId="11">#REF!</definedName>
    <definedName name="___MAR95" localSheetId="12">#REF!</definedName>
    <definedName name="___MAR95" localSheetId="0">#REF!</definedName>
    <definedName name="___MAR95">#REF!</definedName>
    <definedName name="___MAY95" localSheetId="12">'[11]Bs.Uso Trim.'!$Z$9</definedName>
    <definedName name="___MAY95">'[12]Bs.Uso Trim.'!$Z$9</definedName>
    <definedName name="___res12" localSheetId="12">'[9]Datos del Balance'!$B$8</definedName>
    <definedName name="___res12">'[10]Datos del Balance'!$B$8</definedName>
    <definedName name="___RES2" localSheetId="8">#REF!</definedName>
    <definedName name="___RES2" localSheetId="9">#REF!</definedName>
    <definedName name="___RES2" localSheetId="10">#REF!</definedName>
    <definedName name="___RES2" localSheetId="11">#REF!</definedName>
    <definedName name="___RES2" localSheetId="12">#REF!</definedName>
    <definedName name="___RES2" localSheetId="2">#REF!</definedName>
    <definedName name="___RES2" localSheetId="3">#REF!</definedName>
    <definedName name="___RES2" localSheetId="0">#REF!</definedName>
    <definedName name="___RES2">#REF!</definedName>
    <definedName name="___RIV2" localSheetId="8">#REF!</definedName>
    <definedName name="___RIV2" localSheetId="9">#REF!</definedName>
    <definedName name="___RIV2" localSheetId="10">#REF!</definedName>
    <definedName name="___RIV2" localSheetId="11">#REF!</definedName>
    <definedName name="___RIV2" localSheetId="12">#REF!</definedName>
    <definedName name="___RIV2" localSheetId="0">#REF!</definedName>
    <definedName name="___RIV2">#REF!</definedName>
    <definedName name="___RIV3" localSheetId="8">#REF!</definedName>
    <definedName name="___RIV3" localSheetId="9">#REF!</definedName>
    <definedName name="___RIV3" localSheetId="10">#REF!</definedName>
    <definedName name="___RIV3" localSheetId="11">#REF!</definedName>
    <definedName name="___RIV3" localSheetId="12">#REF!</definedName>
    <definedName name="___RIV3" localSheetId="0">#REF!</definedName>
    <definedName name="___RIV3">#REF!</definedName>
    <definedName name="___SAR10" localSheetId="8">#REF!</definedName>
    <definedName name="___SAR10" localSheetId="9">#REF!</definedName>
    <definedName name="___SAR10" localSheetId="10">#REF!</definedName>
    <definedName name="___SAR10" localSheetId="11">#REF!</definedName>
    <definedName name="___SAR10" localSheetId="12">#REF!</definedName>
    <definedName name="___SAR10" localSheetId="0">#REF!</definedName>
    <definedName name="___SAR10">#REF!</definedName>
    <definedName name="___SAR5" localSheetId="8">#REF!</definedName>
    <definedName name="___SAR5" localSheetId="9">#REF!</definedName>
    <definedName name="___SAR5" localSheetId="10">#REF!</definedName>
    <definedName name="___SAR5" localSheetId="11">#REF!</definedName>
    <definedName name="___SAR5" localSheetId="12">#REF!</definedName>
    <definedName name="___SAR5" localSheetId="0">#REF!</definedName>
    <definedName name="___SAR5">#REF!</definedName>
    <definedName name="___SAR80" localSheetId="8">#REF!</definedName>
    <definedName name="___SAR80" localSheetId="9">#REF!</definedName>
    <definedName name="___SAR80" localSheetId="10">#REF!</definedName>
    <definedName name="___SAR80" localSheetId="11">#REF!</definedName>
    <definedName name="___SAR80" localSheetId="12">#REF!</definedName>
    <definedName name="___SAR80" localSheetId="0">#REF!</definedName>
    <definedName name="___SAR80">#REF!</definedName>
    <definedName name="___set94" localSheetId="8">#REF!</definedName>
    <definedName name="___set94" localSheetId="9">#REF!</definedName>
    <definedName name="___set94" localSheetId="10">#REF!</definedName>
    <definedName name="___set94" localSheetId="11">#REF!</definedName>
    <definedName name="___set94" localSheetId="12">#REF!</definedName>
    <definedName name="___set94" localSheetId="0">#REF!</definedName>
    <definedName name="___set94">#REF!</definedName>
    <definedName name="___set95" localSheetId="8">#REF!</definedName>
    <definedName name="___set95" localSheetId="9">#REF!</definedName>
    <definedName name="___set95" localSheetId="10">#REF!</definedName>
    <definedName name="___set95" localSheetId="11">#REF!</definedName>
    <definedName name="___set95" localSheetId="12">#REF!</definedName>
    <definedName name="___set95" localSheetId="0">#REF!</definedName>
    <definedName name="___set95">#REF!</definedName>
    <definedName name="___TC2" localSheetId="8">#REF!</definedName>
    <definedName name="___TC2" localSheetId="9">#REF!</definedName>
    <definedName name="___TC2" localSheetId="10">#REF!</definedName>
    <definedName name="___TC2" localSheetId="11">#REF!</definedName>
    <definedName name="___TC2" localSheetId="12">#REF!</definedName>
    <definedName name="___TC2" localSheetId="0">#REF!</definedName>
    <definedName name="___TC2">#REF!</definedName>
    <definedName name="___TPy530231">#N/A</definedName>
    <definedName name="___ZZ4" localSheetId="8">#REF!</definedName>
    <definedName name="___ZZ4" localSheetId="9">#REF!</definedName>
    <definedName name="___ZZ4" localSheetId="10">#REF!</definedName>
    <definedName name="___ZZ4" localSheetId="11">#REF!</definedName>
    <definedName name="___ZZ4" localSheetId="12">#REF!</definedName>
    <definedName name="___ZZ4" localSheetId="2">#REF!</definedName>
    <definedName name="___ZZ4" localSheetId="3">#REF!</definedName>
    <definedName name="___ZZ4" localSheetId="0">#REF!</definedName>
    <definedName name="___ZZ4">#REF!</definedName>
    <definedName name="__ABR95" localSheetId="12">'[11]Bs.Uso Trim.'!$Z$8</definedName>
    <definedName name="__ABR95">'[12]Bs.Uso Trim.'!$Z$8</definedName>
    <definedName name="__DAT1" localSheetId="8">#REF!</definedName>
    <definedName name="__DAT1" localSheetId="9">#REF!</definedName>
    <definedName name="__DAT1" localSheetId="10">#REF!</definedName>
    <definedName name="__DAT1" localSheetId="11">#REF!</definedName>
    <definedName name="__DAT1" localSheetId="12">#REF!</definedName>
    <definedName name="__DAT1" localSheetId="2">#REF!</definedName>
    <definedName name="__DAT1" localSheetId="3">#REF!</definedName>
    <definedName name="__DAT1" localSheetId="0">#REF!</definedName>
    <definedName name="__DAT1">#REF!</definedName>
    <definedName name="__DAT10" localSheetId="8">#REF!</definedName>
    <definedName name="__DAT10" localSheetId="9">#REF!</definedName>
    <definedName name="__DAT10" localSheetId="10">#REF!</definedName>
    <definedName name="__DAT10" localSheetId="11">#REF!</definedName>
    <definedName name="__DAT10" localSheetId="12">#REF!</definedName>
    <definedName name="__DAT10" localSheetId="0">#REF!</definedName>
    <definedName name="__DAT10">#REF!</definedName>
    <definedName name="__DAT11" localSheetId="8">#REF!</definedName>
    <definedName name="__DAT11" localSheetId="9">#REF!</definedName>
    <definedName name="__DAT11" localSheetId="10">#REF!</definedName>
    <definedName name="__DAT11" localSheetId="11">#REF!</definedName>
    <definedName name="__DAT11" localSheetId="12">#REF!</definedName>
    <definedName name="__DAT11" localSheetId="0">#REF!</definedName>
    <definedName name="__DAT11">#REF!</definedName>
    <definedName name="__DAT12" localSheetId="8">#REF!</definedName>
    <definedName name="__DAT12" localSheetId="9">#REF!</definedName>
    <definedName name="__DAT12" localSheetId="10">#REF!</definedName>
    <definedName name="__DAT12" localSheetId="11">#REF!</definedName>
    <definedName name="__DAT12" localSheetId="12">#REF!</definedName>
    <definedName name="__DAT12" localSheetId="0">#REF!</definedName>
    <definedName name="__DAT12">#REF!</definedName>
    <definedName name="__DAT13" localSheetId="8">#REF!</definedName>
    <definedName name="__DAT13" localSheetId="9">#REF!</definedName>
    <definedName name="__DAT13" localSheetId="10">#REF!</definedName>
    <definedName name="__DAT13" localSheetId="11">#REF!</definedName>
    <definedName name="__DAT13" localSheetId="12">#REF!</definedName>
    <definedName name="__DAT13" localSheetId="0">#REF!</definedName>
    <definedName name="__DAT13">#REF!</definedName>
    <definedName name="__DAT14" localSheetId="8">#REF!</definedName>
    <definedName name="__DAT14" localSheetId="9">#REF!</definedName>
    <definedName name="__DAT14" localSheetId="10">#REF!</definedName>
    <definedName name="__DAT14" localSheetId="11">#REF!</definedName>
    <definedName name="__DAT14" localSheetId="12">#REF!</definedName>
    <definedName name="__DAT14" localSheetId="0">#REF!</definedName>
    <definedName name="__DAT14">#REF!</definedName>
    <definedName name="__DAT15" localSheetId="8">#REF!</definedName>
    <definedName name="__DAT15" localSheetId="9">#REF!</definedName>
    <definedName name="__DAT15" localSheetId="10">#REF!</definedName>
    <definedName name="__DAT15" localSheetId="11">#REF!</definedName>
    <definedName name="__DAT15" localSheetId="12">#REF!</definedName>
    <definedName name="__DAT15" localSheetId="0">#REF!</definedName>
    <definedName name="__DAT15">#REF!</definedName>
    <definedName name="__DAT16" localSheetId="8">#REF!</definedName>
    <definedName name="__DAT16" localSheetId="9">#REF!</definedName>
    <definedName name="__DAT16" localSheetId="10">#REF!</definedName>
    <definedName name="__DAT16" localSheetId="11">#REF!</definedName>
    <definedName name="__DAT16" localSheetId="12">#REF!</definedName>
    <definedName name="__DAT16" localSheetId="0">#REF!</definedName>
    <definedName name="__DAT16">#REF!</definedName>
    <definedName name="__DAT17" localSheetId="8">#REF!</definedName>
    <definedName name="__DAT17" localSheetId="9">#REF!</definedName>
    <definedName name="__DAT17" localSheetId="10">#REF!</definedName>
    <definedName name="__DAT17" localSheetId="11">#REF!</definedName>
    <definedName name="__DAT17" localSheetId="12">#REF!</definedName>
    <definedName name="__DAT17" localSheetId="0">#REF!</definedName>
    <definedName name="__DAT17">#REF!</definedName>
    <definedName name="__DAT18" localSheetId="8">#REF!</definedName>
    <definedName name="__DAT18" localSheetId="9">#REF!</definedName>
    <definedName name="__DAT18" localSheetId="10">#REF!</definedName>
    <definedName name="__DAT18" localSheetId="11">#REF!</definedName>
    <definedName name="__DAT18" localSheetId="12">#REF!</definedName>
    <definedName name="__DAT18" localSheetId="0">#REF!</definedName>
    <definedName name="__DAT18">#REF!</definedName>
    <definedName name="__DAT19" localSheetId="8">#REF!</definedName>
    <definedName name="__DAT19" localSheetId="9">#REF!</definedName>
    <definedName name="__DAT19" localSheetId="10">#REF!</definedName>
    <definedName name="__DAT19" localSheetId="11">#REF!</definedName>
    <definedName name="__DAT19" localSheetId="12">#REF!</definedName>
    <definedName name="__DAT19" localSheetId="0">#REF!</definedName>
    <definedName name="__DAT19">#REF!</definedName>
    <definedName name="__DAT2" localSheetId="8">#REF!</definedName>
    <definedName name="__DAT2" localSheetId="9">#REF!</definedName>
    <definedName name="__DAT2" localSheetId="10">#REF!</definedName>
    <definedName name="__DAT2" localSheetId="11">#REF!</definedName>
    <definedName name="__DAT2" localSheetId="12">#REF!</definedName>
    <definedName name="__DAT2" localSheetId="0">#REF!</definedName>
    <definedName name="__DAT2">#REF!</definedName>
    <definedName name="__DAT20" localSheetId="8">#REF!</definedName>
    <definedName name="__DAT20" localSheetId="9">#REF!</definedName>
    <definedName name="__DAT20" localSheetId="10">#REF!</definedName>
    <definedName name="__DAT20" localSheetId="11">#REF!</definedName>
    <definedName name="__DAT20" localSheetId="12">#REF!</definedName>
    <definedName name="__DAT20" localSheetId="0">#REF!</definedName>
    <definedName name="__DAT20">#REF!</definedName>
    <definedName name="__DAT21" localSheetId="8">#REF!</definedName>
    <definedName name="__DAT21" localSheetId="9">#REF!</definedName>
    <definedName name="__DAT21" localSheetId="10">#REF!</definedName>
    <definedName name="__DAT21" localSheetId="11">#REF!</definedName>
    <definedName name="__DAT21" localSheetId="12">#REF!</definedName>
    <definedName name="__DAT21" localSheetId="0">#REF!</definedName>
    <definedName name="__DAT21">#REF!</definedName>
    <definedName name="__DAT22" localSheetId="8">#REF!</definedName>
    <definedName name="__DAT22" localSheetId="9">#REF!</definedName>
    <definedName name="__DAT22" localSheetId="10">#REF!</definedName>
    <definedName name="__DAT22" localSheetId="11">#REF!</definedName>
    <definedName name="__DAT22" localSheetId="12">#REF!</definedName>
    <definedName name="__DAT22" localSheetId="0">#REF!</definedName>
    <definedName name="__DAT22">#REF!</definedName>
    <definedName name="__DAT23" localSheetId="8">#REF!</definedName>
    <definedName name="__DAT23" localSheetId="9">#REF!</definedName>
    <definedName name="__DAT23" localSheetId="10">#REF!</definedName>
    <definedName name="__DAT23" localSheetId="11">#REF!</definedName>
    <definedName name="__DAT23" localSheetId="12">#REF!</definedName>
    <definedName name="__DAT23" localSheetId="0">#REF!</definedName>
    <definedName name="__DAT23">#REF!</definedName>
    <definedName name="__dat2323" localSheetId="8">#REF!</definedName>
    <definedName name="__dat2323" localSheetId="9">#REF!</definedName>
    <definedName name="__dat2323" localSheetId="10">#REF!</definedName>
    <definedName name="__dat2323" localSheetId="11">#REF!</definedName>
    <definedName name="__dat2323" localSheetId="12">#REF!</definedName>
    <definedName name="__dat2323" localSheetId="0">#REF!</definedName>
    <definedName name="__dat2323">#REF!</definedName>
    <definedName name="__DAT24" localSheetId="8">#REF!</definedName>
    <definedName name="__DAT24" localSheetId="9">#REF!</definedName>
    <definedName name="__DAT24" localSheetId="10">#REF!</definedName>
    <definedName name="__DAT24" localSheetId="11">#REF!</definedName>
    <definedName name="__DAT24" localSheetId="12">#REF!</definedName>
    <definedName name="__DAT24" localSheetId="0">#REF!</definedName>
    <definedName name="__DAT24">#REF!</definedName>
    <definedName name="__DAT25" localSheetId="8">#REF!</definedName>
    <definedName name="__DAT25" localSheetId="9">#REF!</definedName>
    <definedName name="__DAT25" localSheetId="10">#REF!</definedName>
    <definedName name="__DAT25" localSheetId="11">#REF!</definedName>
    <definedName name="__DAT25" localSheetId="12">#REF!</definedName>
    <definedName name="__DAT25" localSheetId="0">#REF!</definedName>
    <definedName name="__DAT25">#REF!</definedName>
    <definedName name="__DAT26" localSheetId="8">#REF!</definedName>
    <definedName name="__DAT26" localSheetId="9">#REF!</definedName>
    <definedName name="__DAT26" localSheetId="10">#REF!</definedName>
    <definedName name="__DAT26" localSheetId="11">#REF!</definedName>
    <definedName name="__DAT26" localSheetId="12">#REF!</definedName>
    <definedName name="__DAT26" localSheetId="0">#REF!</definedName>
    <definedName name="__DAT26">#REF!</definedName>
    <definedName name="__DAT27" localSheetId="8">#REF!</definedName>
    <definedName name="__DAT27" localSheetId="9">#REF!</definedName>
    <definedName name="__DAT27" localSheetId="10">#REF!</definedName>
    <definedName name="__DAT27" localSheetId="11">#REF!</definedName>
    <definedName name="__DAT27" localSheetId="12">#REF!</definedName>
    <definedName name="__DAT27" localSheetId="0">#REF!</definedName>
    <definedName name="__DAT27">#REF!</definedName>
    <definedName name="__DAT28" localSheetId="8">#REF!</definedName>
    <definedName name="__DAT28" localSheetId="9">#REF!</definedName>
    <definedName name="__DAT28" localSheetId="10">#REF!</definedName>
    <definedName name="__DAT28" localSheetId="11">#REF!</definedName>
    <definedName name="__DAT28" localSheetId="12">#REF!</definedName>
    <definedName name="__DAT28" localSheetId="0">#REF!</definedName>
    <definedName name="__DAT28">#REF!</definedName>
    <definedName name="__DAT29" localSheetId="8">#REF!</definedName>
    <definedName name="__DAT29" localSheetId="9">#REF!</definedName>
    <definedName name="__DAT29" localSheetId="10">#REF!</definedName>
    <definedName name="__DAT29" localSheetId="11">#REF!</definedName>
    <definedName name="__DAT29" localSheetId="12">#REF!</definedName>
    <definedName name="__DAT29" localSheetId="0">#REF!</definedName>
    <definedName name="__DAT29">#REF!</definedName>
    <definedName name="__DAT3" localSheetId="8">#REF!</definedName>
    <definedName name="__DAT3" localSheetId="9">#REF!</definedName>
    <definedName name="__DAT3" localSheetId="10">#REF!</definedName>
    <definedName name="__DAT3" localSheetId="11">#REF!</definedName>
    <definedName name="__DAT3" localSheetId="12">#REF!</definedName>
    <definedName name="__DAT3" localSheetId="0">#REF!</definedName>
    <definedName name="__DAT3">#REF!</definedName>
    <definedName name="__DAT30" localSheetId="8">#REF!</definedName>
    <definedName name="__DAT30" localSheetId="9">#REF!</definedName>
    <definedName name="__DAT30" localSheetId="10">#REF!</definedName>
    <definedName name="__DAT30" localSheetId="11">#REF!</definedName>
    <definedName name="__DAT30" localSheetId="12">#REF!</definedName>
    <definedName name="__DAT30" localSheetId="0">#REF!</definedName>
    <definedName name="__DAT30">#REF!</definedName>
    <definedName name="__DAT31" localSheetId="8">#REF!</definedName>
    <definedName name="__DAT31" localSheetId="9">#REF!</definedName>
    <definedName name="__DAT31" localSheetId="10">#REF!</definedName>
    <definedName name="__DAT31" localSheetId="11">#REF!</definedName>
    <definedName name="__DAT31" localSheetId="12">#REF!</definedName>
    <definedName name="__DAT31" localSheetId="0">#REF!</definedName>
    <definedName name="__DAT31">#REF!</definedName>
    <definedName name="__DAT32" localSheetId="8">#REF!</definedName>
    <definedName name="__DAT32" localSheetId="9">#REF!</definedName>
    <definedName name="__DAT32" localSheetId="10">#REF!</definedName>
    <definedName name="__DAT32" localSheetId="11">#REF!</definedName>
    <definedName name="__DAT32" localSheetId="12">#REF!</definedName>
    <definedName name="__DAT32" localSheetId="0">#REF!</definedName>
    <definedName name="__DAT32">#REF!</definedName>
    <definedName name="__DAT33" localSheetId="8">#REF!</definedName>
    <definedName name="__DAT33" localSheetId="9">#REF!</definedName>
    <definedName name="__DAT33" localSheetId="10">#REF!</definedName>
    <definedName name="__DAT33" localSheetId="11">#REF!</definedName>
    <definedName name="__DAT33" localSheetId="12">#REF!</definedName>
    <definedName name="__DAT33" localSheetId="0">#REF!</definedName>
    <definedName name="__DAT33">#REF!</definedName>
    <definedName name="__DAT34" localSheetId="8">#REF!</definedName>
    <definedName name="__DAT34" localSheetId="9">#REF!</definedName>
    <definedName name="__DAT34" localSheetId="10">#REF!</definedName>
    <definedName name="__DAT34" localSheetId="11">#REF!</definedName>
    <definedName name="__DAT34" localSheetId="12">#REF!</definedName>
    <definedName name="__DAT34" localSheetId="0">#REF!</definedName>
    <definedName name="__DAT34">#REF!</definedName>
    <definedName name="__DAT4" localSheetId="8">#REF!</definedName>
    <definedName name="__DAT4" localSheetId="9">#REF!</definedName>
    <definedName name="__DAT4" localSheetId="10">#REF!</definedName>
    <definedName name="__DAT4" localSheetId="11">#REF!</definedName>
    <definedName name="__DAT4" localSheetId="12">#REF!</definedName>
    <definedName name="__DAT4" localSheetId="0">#REF!</definedName>
    <definedName name="__DAT4">#REF!</definedName>
    <definedName name="__DAT5" localSheetId="8">#REF!</definedName>
    <definedName name="__DAT5" localSheetId="9">#REF!</definedName>
    <definedName name="__DAT5" localSheetId="10">#REF!</definedName>
    <definedName name="__DAT5" localSheetId="11">#REF!</definedName>
    <definedName name="__DAT5" localSheetId="12">#REF!</definedName>
    <definedName name="__DAT5" localSheetId="0">#REF!</definedName>
    <definedName name="__DAT5">#REF!</definedName>
    <definedName name="__DAT6" localSheetId="8">#REF!</definedName>
    <definedName name="__DAT6" localSheetId="9">#REF!</definedName>
    <definedName name="__DAT6" localSheetId="10">#REF!</definedName>
    <definedName name="__DAT6" localSheetId="11">#REF!</definedName>
    <definedName name="__DAT6" localSheetId="12">#REF!</definedName>
    <definedName name="__DAT6" localSheetId="0">#REF!</definedName>
    <definedName name="__DAT6">#REF!</definedName>
    <definedName name="__DAT7" localSheetId="8">#REF!</definedName>
    <definedName name="__DAT7" localSheetId="9">#REF!</definedName>
    <definedName name="__DAT7" localSheetId="10">#REF!</definedName>
    <definedName name="__DAT7" localSheetId="11">#REF!</definedName>
    <definedName name="__DAT7" localSheetId="12">#REF!</definedName>
    <definedName name="__DAT7" localSheetId="0">#REF!</definedName>
    <definedName name="__DAT7">#REF!</definedName>
    <definedName name="__DAT8" localSheetId="8">#REF!</definedName>
    <definedName name="__DAT8" localSheetId="9">#REF!</definedName>
    <definedName name="__DAT8" localSheetId="10">#REF!</definedName>
    <definedName name="__DAT8" localSheetId="11">#REF!</definedName>
    <definedName name="__DAT8" localSheetId="12">#REF!</definedName>
    <definedName name="__DAT8" localSheetId="0">#REF!</definedName>
    <definedName name="__DAT8">#REF!</definedName>
    <definedName name="__DAT9" localSheetId="8">#REF!</definedName>
    <definedName name="__DAT9" localSheetId="9">#REF!</definedName>
    <definedName name="__DAT9" localSheetId="10">#REF!</definedName>
    <definedName name="__DAT9" localSheetId="11">#REF!</definedName>
    <definedName name="__DAT9" localSheetId="12">#REF!</definedName>
    <definedName name="__DAT9" localSheetId="0">#REF!</definedName>
    <definedName name="__DAT9">#REF!</definedName>
    <definedName name="__dic20" localSheetId="8">#REF!</definedName>
    <definedName name="__dic20" localSheetId="9">#REF!</definedName>
    <definedName name="__dic20" localSheetId="10">#REF!</definedName>
    <definedName name="__dic20" localSheetId="11">#REF!</definedName>
    <definedName name="__dic20" localSheetId="12">#REF!</definedName>
    <definedName name="__dic20" localSheetId="0">#REF!</definedName>
    <definedName name="__dic20">#REF!</definedName>
    <definedName name="__dic93" localSheetId="8">#REF!</definedName>
    <definedName name="__dic93" localSheetId="9">#REF!</definedName>
    <definedName name="__dic93" localSheetId="10">#REF!</definedName>
    <definedName name="__dic93" localSheetId="11">#REF!</definedName>
    <definedName name="__dic93" localSheetId="12">#REF!</definedName>
    <definedName name="__dic93" localSheetId="0">#REF!</definedName>
    <definedName name="__dic93">#REF!</definedName>
    <definedName name="__dic94" localSheetId="8">#REF!</definedName>
    <definedName name="__dic94" localSheetId="9">#REF!</definedName>
    <definedName name="__dic94" localSheetId="10">#REF!</definedName>
    <definedName name="__dic94" localSheetId="11">#REF!</definedName>
    <definedName name="__dic94" localSheetId="12">#REF!</definedName>
    <definedName name="__dic94" localSheetId="0">#REF!</definedName>
    <definedName name="__dic94">#REF!</definedName>
    <definedName name="__ENE95" localSheetId="12">'[11]Bs.Uso Trim.'!$Z$5</definedName>
    <definedName name="__ENE95">'[12]Bs.Uso Trim.'!$Z$5</definedName>
    <definedName name="__FEB95" localSheetId="12">'[11]Bs.Uso Trim.'!$Z$6</definedName>
    <definedName name="__FEB95">'[12]Bs.Uso Trim.'!$Z$6</definedName>
    <definedName name="__jun93" localSheetId="8">#REF!</definedName>
    <definedName name="__jun93" localSheetId="9">#REF!</definedName>
    <definedName name="__jun93" localSheetId="10">#REF!</definedName>
    <definedName name="__jun93" localSheetId="11">#REF!</definedName>
    <definedName name="__jun93" localSheetId="12">#REF!</definedName>
    <definedName name="__jun93" localSheetId="2">#REF!</definedName>
    <definedName name="__jun93" localSheetId="3">#REF!</definedName>
    <definedName name="__jun93" localSheetId="0">#REF!</definedName>
    <definedName name="__jun93">#REF!</definedName>
    <definedName name="__jun94" localSheetId="8">#REF!</definedName>
    <definedName name="__jun94" localSheetId="9">#REF!</definedName>
    <definedName name="__jun94" localSheetId="10">#REF!</definedName>
    <definedName name="__jun94" localSheetId="11">#REF!</definedName>
    <definedName name="__jun94" localSheetId="12">#REF!</definedName>
    <definedName name="__jun94" localSheetId="0">#REF!</definedName>
    <definedName name="__jun94">#REF!</definedName>
    <definedName name="__jun95" localSheetId="8">#REF!</definedName>
    <definedName name="__jun95" localSheetId="9">#REF!</definedName>
    <definedName name="__jun95" localSheetId="10">#REF!</definedName>
    <definedName name="__jun95" localSheetId="11">#REF!</definedName>
    <definedName name="__jun95" localSheetId="12">#REF!</definedName>
    <definedName name="__jun95" localSheetId="0">#REF!</definedName>
    <definedName name="__jun95">#REF!</definedName>
    <definedName name="__mac5" localSheetId="8">#REF!</definedName>
    <definedName name="__mac5" localSheetId="9">#REF!</definedName>
    <definedName name="__mac5" localSheetId="10">#REF!</definedName>
    <definedName name="__mac5" localSheetId="11">#REF!</definedName>
    <definedName name="__mac5" localSheetId="12">#REF!</definedName>
    <definedName name="__mac5" localSheetId="0">#REF!</definedName>
    <definedName name="__mac5">#REF!</definedName>
    <definedName name="__mar94" localSheetId="8">#REF!</definedName>
    <definedName name="__mar94" localSheetId="9">#REF!</definedName>
    <definedName name="__mar94" localSheetId="10">#REF!</definedName>
    <definedName name="__mar94" localSheetId="11">#REF!</definedName>
    <definedName name="__mar94" localSheetId="12">#REF!</definedName>
    <definedName name="__mar94" localSheetId="0">#REF!</definedName>
    <definedName name="__mar94">#REF!</definedName>
    <definedName name="__MAR95" localSheetId="8">#REF!</definedName>
    <definedName name="__MAR95" localSheetId="9">#REF!</definedName>
    <definedName name="__MAR95" localSheetId="10">#REF!</definedName>
    <definedName name="__MAR95" localSheetId="11">#REF!</definedName>
    <definedName name="__MAR95" localSheetId="12">#REF!</definedName>
    <definedName name="__MAR95" localSheetId="0">#REF!</definedName>
    <definedName name="__MAR95">#REF!</definedName>
    <definedName name="__MAY95" localSheetId="12">'[11]Bs.Uso Trim.'!$Z$9</definedName>
    <definedName name="__MAY95">'[12]Bs.Uso Trim.'!$Z$9</definedName>
    <definedName name="__res12" localSheetId="12">'[9]Datos del Balance'!$B$8</definedName>
    <definedName name="__res12">'[10]Datos del Balance'!$B$8</definedName>
    <definedName name="__RES2" localSheetId="8">#REF!</definedName>
    <definedName name="__RES2" localSheetId="9">#REF!</definedName>
    <definedName name="__RES2" localSheetId="10">#REF!</definedName>
    <definedName name="__RES2" localSheetId="11">#REF!</definedName>
    <definedName name="__RES2" localSheetId="12">#REF!</definedName>
    <definedName name="__RES2" localSheetId="2">#REF!</definedName>
    <definedName name="__RES2" localSheetId="3">#REF!</definedName>
    <definedName name="__RES2" localSheetId="0">#REF!</definedName>
    <definedName name="__RES2">#REF!</definedName>
    <definedName name="__RIV2" localSheetId="8">#REF!</definedName>
    <definedName name="__RIV2" localSheetId="9">#REF!</definedName>
    <definedName name="__RIV2" localSheetId="10">#REF!</definedName>
    <definedName name="__RIV2" localSheetId="11">#REF!</definedName>
    <definedName name="__RIV2" localSheetId="12">#REF!</definedName>
    <definedName name="__RIV2" localSheetId="0">#REF!</definedName>
    <definedName name="__RIV2">#REF!</definedName>
    <definedName name="__RIV3" localSheetId="8">#REF!</definedName>
    <definedName name="__RIV3" localSheetId="9">#REF!</definedName>
    <definedName name="__RIV3" localSheetId="10">#REF!</definedName>
    <definedName name="__RIV3" localSheetId="11">#REF!</definedName>
    <definedName name="__RIV3" localSheetId="12">#REF!</definedName>
    <definedName name="__RIV3" localSheetId="0">#REF!</definedName>
    <definedName name="__RIV3">#REF!</definedName>
    <definedName name="__SAR10" localSheetId="8">#REF!</definedName>
    <definedName name="__SAR10" localSheetId="9">#REF!</definedName>
    <definedName name="__SAR10" localSheetId="10">#REF!</definedName>
    <definedName name="__SAR10" localSheetId="11">#REF!</definedName>
    <definedName name="__SAR10" localSheetId="12">#REF!</definedName>
    <definedName name="__SAR10" localSheetId="0">#REF!</definedName>
    <definedName name="__SAR10">#REF!</definedName>
    <definedName name="__SAR5" localSheetId="8">#REF!</definedName>
    <definedName name="__SAR5" localSheetId="9">#REF!</definedName>
    <definedName name="__SAR5" localSheetId="10">#REF!</definedName>
    <definedName name="__SAR5" localSheetId="11">#REF!</definedName>
    <definedName name="__SAR5" localSheetId="12">#REF!</definedName>
    <definedName name="__SAR5" localSheetId="0">#REF!</definedName>
    <definedName name="__SAR5">#REF!</definedName>
    <definedName name="__SAR80" localSheetId="8">#REF!</definedName>
    <definedName name="__SAR80" localSheetId="9">#REF!</definedName>
    <definedName name="__SAR80" localSheetId="10">#REF!</definedName>
    <definedName name="__SAR80" localSheetId="11">#REF!</definedName>
    <definedName name="__SAR80" localSheetId="12">#REF!</definedName>
    <definedName name="__SAR80" localSheetId="0">#REF!</definedName>
    <definedName name="__SAR80">#REF!</definedName>
    <definedName name="__set94" localSheetId="8">#REF!</definedName>
    <definedName name="__set94" localSheetId="9">#REF!</definedName>
    <definedName name="__set94" localSheetId="10">#REF!</definedName>
    <definedName name="__set94" localSheetId="11">#REF!</definedName>
    <definedName name="__set94" localSheetId="12">#REF!</definedName>
    <definedName name="__set94" localSheetId="0">#REF!</definedName>
    <definedName name="__set94">#REF!</definedName>
    <definedName name="__set95" localSheetId="8">#REF!</definedName>
    <definedName name="__set95" localSheetId="9">#REF!</definedName>
    <definedName name="__set95" localSheetId="10">#REF!</definedName>
    <definedName name="__set95" localSheetId="11">#REF!</definedName>
    <definedName name="__set95" localSheetId="12">#REF!</definedName>
    <definedName name="__set95" localSheetId="0">#REF!</definedName>
    <definedName name="__set95">#REF!</definedName>
    <definedName name="__TC2" localSheetId="8">#REF!</definedName>
    <definedName name="__TC2" localSheetId="9">#REF!</definedName>
    <definedName name="__TC2" localSheetId="10">#REF!</definedName>
    <definedName name="__TC2" localSheetId="11">#REF!</definedName>
    <definedName name="__TC2" localSheetId="12">#REF!</definedName>
    <definedName name="__TC2" localSheetId="0">#REF!</definedName>
    <definedName name="__TC2">#REF!</definedName>
    <definedName name="__TPy530231">#N/A</definedName>
    <definedName name="__TPy530231_4" localSheetId="8">#REF!</definedName>
    <definedName name="__TPy530231_4" localSheetId="9">#REF!</definedName>
    <definedName name="__TPy530231_4" localSheetId="10">#REF!</definedName>
    <definedName name="__TPy530231_4" localSheetId="11">#REF!</definedName>
    <definedName name="__TPy530231_4" localSheetId="12">#REF!</definedName>
    <definedName name="__TPy530231_4" localSheetId="2">#REF!</definedName>
    <definedName name="__TPy530231_4" localSheetId="3">#REF!</definedName>
    <definedName name="__TPy530231_4" localSheetId="0">#REF!</definedName>
    <definedName name="__TPy530231_4">#REF!</definedName>
    <definedName name="__TPy530231_6" localSheetId="8">#REF!</definedName>
    <definedName name="__TPy530231_6" localSheetId="9">#REF!</definedName>
    <definedName name="__TPy530231_6" localSheetId="10">#REF!</definedName>
    <definedName name="__TPy530231_6" localSheetId="11">#REF!</definedName>
    <definedName name="__TPy530231_6" localSheetId="12">#REF!</definedName>
    <definedName name="__TPy530231_6" localSheetId="0">#REF!</definedName>
    <definedName name="__TPy530231_6">#REF!</definedName>
    <definedName name="__TPy530231_7">NA()</definedName>
    <definedName name="__ZZ4" localSheetId="8">#REF!</definedName>
    <definedName name="__ZZ4" localSheetId="9">#REF!</definedName>
    <definedName name="__ZZ4" localSheetId="10">#REF!</definedName>
    <definedName name="__ZZ4" localSheetId="11">#REF!</definedName>
    <definedName name="__ZZ4" localSheetId="12">#REF!</definedName>
    <definedName name="__ZZ4" localSheetId="2">#REF!</definedName>
    <definedName name="__ZZ4" localSheetId="3">#REF!</definedName>
    <definedName name="__ZZ4" localSheetId="0">#REF!</definedName>
    <definedName name="__ZZ4">#REF!</definedName>
    <definedName name="__ZZ4_4" localSheetId="8">#REF!</definedName>
    <definedName name="__ZZ4_4" localSheetId="9">#REF!</definedName>
    <definedName name="__ZZ4_4" localSheetId="10">#REF!</definedName>
    <definedName name="__ZZ4_4" localSheetId="11">#REF!</definedName>
    <definedName name="__ZZ4_4" localSheetId="12">#REF!</definedName>
    <definedName name="__ZZ4_4" localSheetId="0">#REF!</definedName>
    <definedName name="__ZZ4_4">#REF!</definedName>
    <definedName name="__ZZ4_6" localSheetId="8">#REF!</definedName>
    <definedName name="__ZZ4_6" localSheetId="9">#REF!</definedName>
    <definedName name="__ZZ4_6" localSheetId="10">#REF!</definedName>
    <definedName name="__ZZ4_6" localSheetId="11">#REF!</definedName>
    <definedName name="__ZZ4_6" localSheetId="12">#REF!</definedName>
    <definedName name="__ZZ4_6" localSheetId="0">#REF!</definedName>
    <definedName name="__ZZ4_6">#REF!</definedName>
    <definedName name="_15" localSheetId="8">#REF!</definedName>
    <definedName name="_15" localSheetId="9">#REF!</definedName>
    <definedName name="_15" localSheetId="10">#REF!</definedName>
    <definedName name="_15" localSheetId="11">#REF!</definedName>
    <definedName name="_15" localSheetId="12">#REF!</definedName>
    <definedName name="_15" localSheetId="0">#REF!</definedName>
    <definedName name="_15">#REF!</definedName>
    <definedName name="_1ANEX_A" localSheetId="8">#REF!</definedName>
    <definedName name="_1ANEX_A" localSheetId="9">#REF!</definedName>
    <definedName name="_1ANEX_A" localSheetId="10">#REF!</definedName>
    <definedName name="_1ANEX_A" localSheetId="11">#REF!</definedName>
    <definedName name="_1ANEX_A" localSheetId="12">#REF!</definedName>
    <definedName name="_1ANEX_A" localSheetId="0">#REF!</definedName>
    <definedName name="_1ANEX_A">#REF!</definedName>
    <definedName name="_1Excel_BuiltIn_Print_Area_10_1_1_1" localSheetId="8">#REF!</definedName>
    <definedName name="_1Excel_BuiltIn_Print_Area_10_1_1_1" localSheetId="9">#REF!</definedName>
    <definedName name="_1Excel_BuiltIn_Print_Area_10_1_1_1" localSheetId="10">#REF!</definedName>
    <definedName name="_1Excel_BuiltIn_Print_Area_10_1_1_1" localSheetId="11">#REF!</definedName>
    <definedName name="_1Excel_BuiltIn_Print_Area_10_1_1_1" localSheetId="12">#REF!</definedName>
    <definedName name="_1Excel_BuiltIn_Print_Area_10_1_1_1" localSheetId="0">#REF!</definedName>
    <definedName name="_1Excel_BuiltIn_Print_Area_10_1_1_1">#REF!</definedName>
    <definedName name="_1Excel_BuiltIn_Print_Area_10_1_1_1_4" localSheetId="8">#REF!</definedName>
    <definedName name="_1Excel_BuiltIn_Print_Area_10_1_1_1_4" localSheetId="9">#REF!</definedName>
    <definedName name="_1Excel_BuiltIn_Print_Area_10_1_1_1_4" localSheetId="10">#REF!</definedName>
    <definedName name="_1Excel_BuiltIn_Print_Area_10_1_1_1_4" localSheetId="11">#REF!</definedName>
    <definedName name="_1Excel_BuiltIn_Print_Area_10_1_1_1_4" localSheetId="12">#REF!</definedName>
    <definedName name="_1Excel_BuiltIn_Print_Area_10_1_1_1_4" localSheetId="0">#REF!</definedName>
    <definedName name="_1Excel_BuiltIn_Print_Area_10_1_1_1_4">#REF!</definedName>
    <definedName name="_1Excel_BuiltIn_Print_Area_10_1_1_1_6" localSheetId="8">#REF!</definedName>
    <definedName name="_1Excel_BuiltIn_Print_Area_10_1_1_1_6" localSheetId="9">#REF!</definedName>
    <definedName name="_1Excel_BuiltIn_Print_Area_10_1_1_1_6" localSheetId="10">#REF!</definedName>
    <definedName name="_1Excel_BuiltIn_Print_Area_10_1_1_1_6" localSheetId="11">#REF!</definedName>
    <definedName name="_1Excel_BuiltIn_Print_Area_10_1_1_1_6" localSheetId="12">#REF!</definedName>
    <definedName name="_1Excel_BuiltIn_Print_Area_10_1_1_1_6" localSheetId="0">#REF!</definedName>
    <definedName name="_1Excel_BuiltIn_Print_Area_10_1_1_1_6">#REF!</definedName>
    <definedName name="_1Excel_BuiltIn_Print_Area_11_1" localSheetId="8">#REF!</definedName>
    <definedName name="_1Excel_BuiltIn_Print_Area_11_1" localSheetId="9">#REF!</definedName>
    <definedName name="_1Excel_BuiltIn_Print_Area_11_1" localSheetId="10">#REF!</definedName>
    <definedName name="_1Excel_BuiltIn_Print_Area_11_1" localSheetId="11">#REF!</definedName>
    <definedName name="_1Excel_BuiltIn_Print_Area_11_1" localSheetId="12">#REF!</definedName>
    <definedName name="_1Excel_BuiltIn_Print_Area_11_1" localSheetId="0">#REF!</definedName>
    <definedName name="_1Excel_BuiltIn_Print_Area_11_1">#REF!</definedName>
    <definedName name="_1Excel_BuiltIn_Print_Area_11_1_4" localSheetId="8">#REF!</definedName>
    <definedName name="_1Excel_BuiltIn_Print_Area_11_1_4" localSheetId="9">#REF!</definedName>
    <definedName name="_1Excel_BuiltIn_Print_Area_11_1_4" localSheetId="10">#REF!</definedName>
    <definedName name="_1Excel_BuiltIn_Print_Area_11_1_4" localSheetId="11">#REF!</definedName>
    <definedName name="_1Excel_BuiltIn_Print_Area_11_1_4" localSheetId="12">#REF!</definedName>
    <definedName name="_1Excel_BuiltIn_Print_Area_11_1_4" localSheetId="0">#REF!</definedName>
    <definedName name="_1Excel_BuiltIn_Print_Area_11_1_4">#REF!</definedName>
    <definedName name="_1Excel_BuiltIn_Print_Area_11_1_6" localSheetId="8">#REF!</definedName>
    <definedName name="_1Excel_BuiltIn_Print_Area_11_1_6" localSheetId="9">#REF!</definedName>
    <definedName name="_1Excel_BuiltIn_Print_Area_11_1_6" localSheetId="10">#REF!</definedName>
    <definedName name="_1Excel_BuiltIn_Print_Area_11_1_6" localSheetId="11">#REF!</definedName>
    <definedName name="_1Excel_BuiltIn_Print_Area_11_1_6" localSheetId="12">#REF!</definedName>
    <definedName name="_1Excel_BuiltIn_Print_Area_11_1_6" localSheetId="0">#REF!</definedName>
    <definedName name="_1Excel_BuiltIn_Print_Area_11_1_6">#REF!</definedName>
    <definedName name="_2ANEX_A" localSheetId="8">#REF!</definedName>
    <definedName name="_2ANEX_A" localSheetId="9">#REF!</definedName>
    <definedName name="_2ANEX_A" localSheetId="10">#REF!</definedName>
    <definedName name="_2ANEX_A" localSheetId="11">#REF!</definedName>
    <definedName name="_2ANEX_A" localSheetId="12">#REF!</definedName>
    <definedName name="_2ANEX_A" localSheetId="0">#REF!</definedName>
    <definedName name="_2ANEX_A">#REF!</definedName>
    <definedName name="_2ANEX_H" localSheetId="8">#REF!</definedName>
    <definedName name="_2ANEX_H" localSheetId="9">#REF!</definedName>
    <definedName name="_2ANEX_H" localSheetId="10">#REF!</definedName>
    <definedName name="_2ANEX_H" localSheetId="11">#REF!</definedName>
    <definedName name="_2ANEX_H" localSheetId="12">#REF!</definedName>
    <definedName name="_2ANEX_H" localSheetId="0">#REF!</definedName>
    <definedName name="_2ANEX_H">#REF!</definedName>
    <definedName name="_2Excel_BuiltIn_Print_Area_10_1_1_1_1" localSheetId="8">#REF!</definedName>
    <definedName name="_2Excel_BuiltIn_Print_Area_10_1_1_1_1" localSheetId="9">#REF!</definedName>
    <definedName name="_2Excel_BuiltIn_Print_Area_10_1_1_1_1" localSheetId="10">#REF!</definedName>
    <definedName name="_2Excel_BuiltIn_Print_Area_10_1_1_1_1" localSheetId="11">#REF!</definedName>
    <definedName name="_2Excel_BuiltIn_Print_Area_10_1_1_1_1" localSheetId="12">#REF!</definedName>
    <definedName name="_2Excel_BuiltIn_Print_Area_10_1_1_1_1" localSheetId="0">#REF!</definedName>
    <definedName name="_2Excel_BuiltIn_Print_Area_10_1_1_1_1">#REF!</definedName>
    <definedName name="_2Excel_BuiltIn_Print_Area_10_1_1_1_1_4" localSheetId="8">#REF!</definedName>
    <definedName name="_2Excel_BuiltIn_Print_Area_10_1_1_1_1_4" localSheetId="9">#REF!</definedName>
    <definedName name="_2Excel_BuiltIn_Print_Area_10_1_1_1_1_4" localSheetId="10">#REF!</definedName>
    <definedName name="_2Excel_BuiltIn_Print_Area_10_1_1_1_1_4" localSheetId="11">#REF!</definedName>
    <definedName name="_2Excel_BuiltIn_Print_Area_10_1_1_1_1_4" localSheetId="12">#REF!</definedName>
    <definedName name="_2Excel_BuiltIn_Print_Area_10_1_1_1_1_4" localSheetId="0">#REF!</definedName>
    <definedName name="_2Excel_BuiltIn_Print_Area_10_1_1_1_1_4">#REF!</definedName>
    <definedName name="_2Excel_BuiltIn_Print_Area_10_1_1_1_1_6" localSheetId="8">#REF!</definedName>
    <definedName name="_2Excel_BuiltIn_Print_Area_10_1_1_1_1_6" localSheetId="9">#REF!</definedName>
    <definedName name="_2Excel_BuiltIn_Print_Area_10_1_1_1_1_6" localSheetId="10">#REF!</definedName>
    <definedName name="_2Excel_BuiltIn_Print_Area_10_1_1_1_1_6" localSheetId="11">#REF!</definedName>
    <definedName name="_2Excel_BuiltIn_Print_Area_10_1_1_1_1_6" localSheetId="12">#REF!</definedName>
    <definedName name="_2Excel_BuiltIn_Print_Area_10_1_1_1_1_6" localSheetId="0">#REF!</definedName>
    <definedName name="_2Excel_BuiltIn_Print_Area_10_1_1_1_1_6">#REF!</definedName>
    <definedName name="_3Excel_BuiltIn_Print_Area_2_1" localSheetId="8">#REF!</definedName>
    <definedName name="_3Excel_BuiltIn_Print_Area_2_1" localSheetId="9">#REF!</definedName>
    <definedName name="_3Excel_BuiltIn_Print_Area_2_1" localSheetId="10">#REF!</definedName>
    <definedName name="_3Excel_BuiltIn_Print_Area_2_1" localSheetId="11">#REF!</definedName>
    <definedName name="_3Excel_BuiltIn_Print_Area_2_1" localSheetId="12">#REF!</definedName>
    <definedName name="_3Excel_BuiltIn_Print_Area_2_1" localSheetId="0">#REF!</definedName>
    <definedName name="_3Excel_BuiltIn_Print_Area_2_1">#REF!</definedName>
    <definedName name="_3Excel_BuiltIn_Print_Area_2_1_4" localSheetId="8">#REF!</definedName>
    <definedName name="_3Excel_BuiltIn_Print_Area_2_1_4" localSheetId="9">#REF!</definedName>
    <definedName name="_3Excel_BuiltIn_Print_Area_2_1_4" localSheetId="10">#REF!</definedName>
    <definedName name="_3Excel_BuiltIn_Print_Area_2_1_4" localSheetId="11">#REF!</definedName>
    <definedName name="_3Excel_BuiltIn_Print_Area_2_1_4" localSheetId="12">#REF!</definedName>
    <definedName name="_3Excel_BuiltIn_Print_Area_2_1_4" localSheetId="0">#REF!</definedName>
    <definedName name="_3Excel_BuiltIn_Print_Area_2_1_4">#REF!</definedName>
    <definedName name="_3Excel_BuiltIn_Print_Area_2_1_6" localSheetId="8">#REF!</definedName>
    <definedName name="_3Excel_BuiltIn_Print_Area_2_1_6" localSheetId="9">#REF!</definedName>
    <definedName name="_3Excel_BuiltIn_Print_Area_2_1_6" localSheetId="10">#REF!</definedName>
    <definedName name="_3Excel_BuiltIn_Print_Area_2_1_6" localSheetId="11">#REF!</definedName>
    <definedName name="_3Excel_BuiltIn_Print_Area_2_1_6" localSheetId="12">#REF!</definedName>
    <definedName name="_3Excel_BuiltIn_Print_Area_2_1_6" localSheetId="0">#REF!</definedName>
    <definedName name="_3Excel_BuiltIn_Print_Area_2_1_6">#REF!</definedName>
    <definedName name="_4ANEX_H" localSheetId="8">#REF!</definedName>
    <definedName name="_4ANEX_H" localSheetId="9">#REF!</definedName>
    <definedName name="_4ANEX_H" localSheetId="10">#REF!</definedName>
    <definedName name="_4ANEX_H" localSheetId="11">#REF!</definedName>
    <definedName name="_4ANEX_H" localSheetId="12">#REF!</definedName>
    <definedName name="_4ANEX_H" localSheetId="0">#REF!</definedName>
    <definedName name="_4ANEX_H">#REF!</definedName>
    <definedName name="_4Excel_BuiltIn_Print_Area_2_1_1" localSheetId="8">#REF!</definedName>
    <definedName name="_4Excel_BuiltIn_Print_Area_2_1_1" localSheetId="9">#REF!</definedName>
    <definedName name="_4Excel_BuiltIn_Print_Area_2_1_1" localSheetId="10">#REF!</definedName>
    <definedName name="_4Excel_BuiltIn_Print_Area_2_1_1" localSheetId="11">#REF!</definedName>
    <definedName name="_4Excel_BuiltIn_Print_Area_2_1_1" localSheetId="12">#REF!</definedName>
    <definedName name="_4Excel_BuiltIn_Print_Area_2_1_1" localSheetId="0">#REF!</definedName>
    <definedName name="_4Excel_BuiltIn_Print_Area_2_1_1">#REF!</definedName>
    <definedName name="_4Excel_BuiltIn_Print_Area_2_1_1_4" localSheetId="8">#REF!</definedName>
    <definedName name="_4Excel_BuiltIn_Print_Area_2_1_1_4" localSheetId="9">#REF!</definedName>
    <definedName name="_4Excel_BuiltIn_Print_Area_2_1_1_4" localSheetId="10">#REF!</definedName>
    <definedName name="_4Excel_BuiltIn_Print_Area_2_1_1_4" localSheetId="11">#REF!</definedName>
    <definedName name="_4Excel_BuiltIn_Print_Area_2_1_1_4" localSheetId="12">#REF!</definedName>
    <definedName name="_4Excel_BuiltIn_Print_Area_2_1_1_4" localSheetId="0">#REF!</definedName>
    <definedName name="_4Excel_BuiltIn_Print_Area_2_1_1_4">#REF!</definedName>
    <definedName name="_4Excel_BuiltIn_Print_Area_2_1_1_6" localSheetId="8">#REF!</definedName>
    <definedName name="_4Excel_BuiltIn_Print_Area_2_1_1_6" localSheetId="9">#REF!</definedName>
    <definedName name="_4Excel_BuiltIn_Print_Area_2_1_1_6" localSheetId="10">#REF!</definedName>
    <definedName name="_4Excel_BuiltIn_Print_Area_2_1_1_6" localSheetId="11">#REF!</definedName>
    <definedName name="_4Excel_BuiltIn_Print_Area_2_1_1_6" localSheetId="12">#REF!</definedName>
    <definedName name="_4Excel_BuiltIn_Print_Area_2_1_1_6" localSheetId="0">#REF!</definedName>
    <definedName name="_4Excel_BuiltIn_Print_Area_2_1_1_6">#REF!</definedName>
    <definedName name="_ABR95" localSheetId="12">'[11]Bs.Uso Trim.'!$Z$8</definedName>
    <definedName name="_ABR95">'[12]Bs.Uso Trim.'!$Z$8</definedName>
    <definedName name="_ARP99" localSheetId="8">#REF!</definedName>
    <definedName name="_ARP99" localSheetId="9">#REF!</definedName>
    <definedName name="_ARP99" localSheetId="10">#REF!</definedName>
    <definedName name="_ARP99" localSheetId="11">#REF!</definedName>
    <definedName name="_ARP99" localSheetId="12">#REF!</definedName>
    <definedName name="_ARP99" localSheetId="2">#REF!</definedName>
    <definedName name="_ARP99" localSheetId="3">#REF!</definedName>
    <definedName name="_ARP99" localSheetId="0">#REF!</definedName>
    <definedName name="_ARP99">#REF!</definedName>
    <definedName name="_AUD99" localSheetId="8">#REF!</definedName>
    <definedName name="_AUD99" localSheetId="9">#REF!</definedName>
    <definedName name="_AUD99" localSheetId="10">#REF!</definedName>
    <definedName name="_AUD99" localSheetId="11">#REF!</definedName>
    <definedName name="_AUD99" localSheetId="12">#REF!</definedName>
    <definedName name="_AUD99" localSheetId="0">#REF!</definedName>
    <definedName name="_AUD99">#REF!</definedName>
    <definedName name="_bce0399" localSheetId="12">'[13]CUENTAS SAP'!$A:$IV</definedName>
    <definedName name="_bce0399">'[14]CUENTAS SAP'!$A:$IV</definedName>
    <definedName name="_BRR99" localSheetId="8">#REF!</definedName>
    <definedName name="_BRR99" localSheetId="9">#REF!</definedName>
    <definedName name="_BRR99" localSheetId="10">#REF!</definedName>
    <definedName name="_BRR99" localSheetId="11">#REF!</definedName>
    <definedName name="_BRR99" localSheetId="12">#REF!</definedName>
    <definedName name="_BRR99" localSheetId="2">#REF!</definedName>
    <definedName name="_BRR99" localSheetId="3">#REF!</definedName>
    <definedName name="_BRR99" localSheetId="0">#REF!</definedName>
    <definedName name="_BRR99">#REF!</definedName>
    <definedName name="_CAD99" localSheetId="8">#REF!</definedName>
    <definedName name="_CAD99" localSheetId="9">#REF!</definedName>
    <definedName name="_CAD99" localSheetId="10">#REF!</definedName>
    <definedName name="_CAD99" localSheetId="11">#REF!</definedName>
    <definedName name="_CAD99" localSheetId="12">#REF!</definedName>
    <definedName name="_CAD99" localSheetId="0">#REF!</definedName>
    <definedName name="_CAD99">#REF!</definedName>
    <definedName name="_CDS1" localSheetId="8">#REF!</definedName>
    <definedName name="_CDS1" localSheetId="9">#REF!</definedName>
    <definedName name="_CDS1" localSheetId="10">#REF!</definedName>
    <definedName name="_CDS1" localSheetId="11">#REF!</definedName>
    <definedName name="_CDS1" localSheetId="12">#REF!</definedName>
    <definedName name="_CDS1" localSheetId="0">#REF!</definedName>
    <definedName name="_CDS1">#REF!</definedName>
    <definedName name="_CDS2" localSheetId="8">#REF!</definedName>
    <definedName name="_CDS2" localSheetId="9">#REF!</definedName>
    <definedName name="_CDS2" localSheetId="10">#REF!</definedName>
    <definedName name="_CDS2" localSheetId="11">#REF!</definedName>
    <definedName name="_CDS2" localSheetId="12">#REF!</definedName>
    <definedName name="_CDS2" localSheetId="0">#REF!</definedName>
    <definedName name="_CDS2">#REF!</definedName>
    <definedName name="_Cri2" localSheetId="12">[15]forecast!$AE$26:$AF$820</definedName>
    <definedName name="_Cri2">[16]forecast!$AE$26:$AF$820</definedName>
    <definedName name="_DAT1" localSheetId="8">#REF!</definedName>
    <definedName name="_DAT1" localSheetId="9">#REF!</definedName>
    <definedName name="_DAT1" localSheetId="10">#REF!</definedName>
    <definedName name="_DAT1" localSheetId="11">#REF!</definedName>
    <definedName name="_DAT1" localSheetId="12">#REF!</definedName>
    <definedName name="_DAT1" localSheetId="2">#REF!</definedName>
    <definedName name="_DAT1" localSheetId="3">#REF!</definedName>
    <definedName name="_DAT1" localSheetId="0">#REF!</definedName>
    <definedName name="_DAT1">#REF!</definedName>
    <definedName name="_DAT10" localSheetId="8">#REF!</definedName>
    <definedName name="_DAT10" localSheetId="9">#REF!</definedName>
    <definedName name="_DAT10" localSheetId="10">#REF!</definedName>
    <definedName name="_DAT10" localSheetId="11">#REF!</definedName>
    <definedName name="_DAT10" localSheetId="12">#REF!</definedName>
    <definedName name="_DAT10" localSheetId="0">#REF!</definedName>
    <definedName name="_DAT10">#REF!</definedName>
    <definedName name="_DAT11" localSheetId="8">#REF!</definedName>
    <definedName name="_DAT11" localSheetId="9">#REF!</definedName>
    <definedName name="_DAT11" localSheetId="10">#REF!</definedName>
    <definedName name="_DAT11" localSheetId="11">#REF!</definedName>
    <definedName name="_DAT11" localSheetId="12">#REF!</definedName>
    <definedName name="_DAT11" localSheetId="0">#REF!</definedName>
    <definedName name="_DAT11">#REF!</definedName>
    <definedName name="_DAT12" localSheetId="8">#REF!</definedName>
    <definedName name="_DAT12" localSheetId="9">#REF!</definedName>
    <definedName name="_DAT12" localSheetId="10">#REF!</definedName>
    <definedName name="_DAT12" localSheetId="11">#REF!</definedName>
    <definedName name="_DAT12" localSheetId="12">#REF!</definedName>
    <definedName name="_DAT12" localSheetId="0">#REF!</definedName>
    <definedName name="_DAT12">#REF!</definedName>
    <definedName name="_DAT13" localSheetId="8">#REF!</definedName>
    <definedName name="_DAT13" localSheetId="9">#REF!</definedName>
    <definedName name="_DAT13" localSheetId="10">#REF!</definedName>
    <definedName name="_DAT13" localSheetId="11">#REF!</definedName>
    <definedName name="_DAT13" localSheetId="12">#REF!</definedName>
    <definedName name="_DAT13" localSheetId="0">#REF!</definedName>
    <definedName name="_DAT13">#REF!</definedName>
    <definedName name="_DAT14" localSheetId="8">#REF!</definedName>
    <definedName name="_DAT14" localSheetId="9">#REF!</definedName>
    <definedName name="_DAT14" localSheetId="10">#REF!</definedName>
    <definedName name="_DAT14" localSheetId="11">#REF!</definedName>
    <definedName name="_DAT14" localSheetId="12">#REF!</definedName>
    <definedName name="_DAT14" localSheetId="0">#REF!</definedName>
    <definedName name="_DAT14">#REF!</definedName>
    <definedName name="_DAT15" localSheetId="8">#REF!</definedName>
    <definedName name="_DAT15" localSheetId="9">#REF!</definedName>
    <definedName name="_DAT15" localSheetId="10">#REF!</definedName>
    <definedName name="_DAT15" localSheetId="11">#REF!</definedName>
    <definedName name="_DAT15" localSheetId="12">#REF!</definedName>
    <definedName name="_DAT15" localSheetId="0">#REF!</definedName>
    <definedName name="_DAT15">#REF!</definedName>
    <definedName name="_DAT16" localSheetId="8">#REF!</definedName>
    <definedName name="_DAT16" localSheetId="9">#REF!</definedName>
    <definedName name="_DAT16" localSheetId="10">#REF!</definedName>
    <definedName name="_DAT16" localSheetId="11">#REF!</definedName>
    <definedName name="_DAT16" localSheetId="12">#REF!</definedName>
    <definedName name="_DAT16" localSheetId="0">#REF!</definedName>
    <definedName name="_DAT16">#REF!</definedName>
    <definedName name="_DAT17" localSheetId="8">#REF!</definedName>
    <definedName name="_DAT17" localSheetId="9">#REF!</definedName>
    <definedName name="_DAT17" localSheetId="10">#REF!</definedName>
    <definedName name="_DAT17" localSheetId="11">#REF!</definedName>
    <definedName name="_DAT17" localSheetId="12">#REF!</definedName>
    <definedName name="_DAT17" localSheetId="0">#REF!</definedName>
    <definedName name="_DAT17">#REF!</definedName>
    <definedName name="_DAT18" localSheetId="8">#REF!</definedName>
    <definedName name="_DAT18" localSheetId="9">#REF!</definedName>
    <definedName name="_DAT18" localSheetId="10">#REF!</definedName>
    <definedName name="_DAT18" localSheetId="11">#REF!</definedName>
    <definedName name="_DAT18" localSheetId="12">#REF!</definedName>
    <definedName name="_DAT18" localSheetId="0">#REF!</definedName>
    <definedName name="_DAT18">#REF!</definedName>
    <definedName name="_DAT19" localSheetId="8">#REF!</definedName>
    <definedName name="_DAT19" localSheetId="9">#REF!</definedName>
    <definedName name="_DAT19" localSheetId="10">#REF!</definedName>
    <definedName name="_DAT19" localSheetId="11">#REF!</definedName>
    <definedName name="_DAT19" localSheetId="12">#REF!</definedName>
    <definedName name="_DAT19" localSheetId="0">#REF!</definedName>
    <definedName name="_DAT19">#REF!</definedName>
    <definedName name="_DAT2" localSheetId="8">#REF!</definedName>
    <definedName name="_DAT2" localSheetId="9">#REF!</definedName>
    <definedName name="_DAT2" localSheetId="10">#REF!</definedName>
    <definedName name="_DAT2" localSheetId="11">#REF!</definedName>
    <definedName name="_DAT2" localSheetId="12">#REF!</definedName>
    <definedName name="_DAT2" localSheetId="0">#REF!</definedName>
    <definedName name="_DAT2">#REF!</definedName>
    <definedName name="_DAT20" localSheetId="8">#REF!</definedName>
    <definedName name="_DAT20" localSheetId="9">#REF!</definedName>
    <definedName name="_DAT20" localSheetId="10">#REF!</definedName>
    <definedName name="_DAT20" localSheetId="11">#REF!</definedName>
    <definedName name="_DAT20" localSheetId="12">#REF!</definedName>
    <definedName name="_DAT20" localSheetId="0">#REF!</definedName>
    <definedName name="_DAT20">#REF!</definedName>
    <definedName name="_DAT21" localSheetId="8">#REF!</definedName>
    <definedName name="_DAT21" localSheetId="9">#REF!</definedName>
    <definedName name="_DAT21" localSheetId="10">#REF!</definedName>
    <definedName name="_DAT21" localSheetId="11">#REF!</definedName>
    <definedName name="_DAT21" localSheetId="12">#REF!</definedName>
    <definedName name="_DAT21" localSheetId="0">#REF!</definedName>
    <definedName name="_DAT21">#REF!</definedName>
    <definedName name="_DAT22">[17]AF!$V$2</definedName>
    <definedName name="_DAT23" localSheetId="8">#REF!</definedName>
    <definedName name="_DAT23" localSheetId="9">#REF!</definedName>
    <definedName name="_DAT23" localSheetId="10">#REF!</definedName>
    <definedName name="_DAT23" localSheetId="11">#REF!</definedName>
    <definedName name="_DAT23" localSheetId="12">#REF!</definedName>
    <definedName name="_DAT23" localSheetId="2">#REF!</definedName>
    <definedName name="_DAT23" localSheetId="3">#REF!</definedName>
    <definedName name="_DAT23" localSheetId="0">#REF!</definedName>
    <definedName name="_DAT23">#REF!</definedName>
    <definedName name="_dat2323" localSheetId="8">#REF!</definedName>
    <definedName name="_dat2323" localSheetId="9">#REF!</definedName>
    <definedName name="_dat2323" localSheetId="10">#REF!</definedName>
    <definedName name="_dat2323" localSheetId="11">#REF!</definedName>
    <definedName name="_dat2323" localSheetId="12">#REF!</definedName>
    <definedName name="_dat2323" localSheetId="0">#REF!</definedName>
    <definedName name="_dat2323">#REF!</definedName>
    <definedName name="_DAT24" localSheetId="8">#REF!</definedName>
    <definedName name="_DAT24" localSheetId="9">#REF!</definedName>
    <definedName name="_DAT24" localSheetId="10">#REF!</definedName>
    <definedName name="_DAT24" localSheetId="11">#REF!</definedName>
    <definedName name="_DAT24" localSheetId="12">#REF!</definedName>
    <definedName name="_DAT24" localSheetId="0">#REF!</definedName>
    <definedName name="_DAT24">#REF!</definedName>
    <definedName name="_DAT25" localSheetId="8">#REF!</definedName>
    <definedName name="_DAT25" localSheetId="9">#REF!</definedName>
    <definedName name="_DAT25" localSheetId="10">#REF!</definedName>
    <definedName name="_DAT25" localSheetId="11">#REF!</definedName>
    <definedName name="_DAT25" localSheetId="12">#REF!</definedName>
    <definedName name="_DAT25" localSheetId="0">#REF!</definedName>
    <definedName name="_DAT25">#REF!</definedName>
    <definedName name="_DAT26" localSheetId="8">#REF!</definedName>
    <definedName name="_DAT26" localSheetId="9">#REF!</definedName>
    <definedName name="_DAT26" localSheetId="10">#REF!</definedName>
    <definedName name="_DAT26" localSheetId="11">#REF!</definedName>
    <definedName name="_DAT26" localSheetId="12">#REF!</definedName>
    <definedName name="_DAT26" localSheetId="0">#REF!</definedName>
    <definedName name="_DAT26">#REF!</definedName>
    <definedName name="_DAT27" localSheetId="8">#REF!</definedName>
    <definedName name="_DAT27" localSheetId="9">#REF!</definedName>
    <definedName name="_DAT27" localSheetId="10">#REF!</definedName>
    <definedName name="_DAT27" localSheetId="11">#REF!</definedName>
    <definedName name="_DAT27" localSheetId="12">#REF!</definedName>
    <definedName name="_DAT27" localSheetId="0">#REF!</definedName>
    <definedName name="_DAT27">#REF!</definedName>
    <definedName name="_DAT28" localSheetId="8">#REF!</definedName>
    <definedName name="_DAT28" localSheetId="9">#REF!</definedName>
    <definedName name="_DAT28" localSheetId="10">#REF!</definedName>
    <definedName name="_DAT28" localSheetId="11">#REF!</definedName>
    <definedName name="_DAT28" localSheetId="12">#REF!</definedName>
    <definedName name="_DAT28" localSheetId="0">#REF!</definedName>
    <definedName name="_DAT28">#REF!</definedName>
    <definedName name="_DAT29" localSheetId="8">#REF!</definedName>
    <definedName name="_DAT29" localSheetId="9">#REF!</definedName>
    <definedName name="_DAT29" localSheetId="10">#REF!</definedName>
    <definedName name="_DAT29" localSheetId="11">#REF!</definedName>
    <definedName name="_DAT29" localSheetId="12">#REF!</definedName>
    <definedName name="_DAT29" localSheetId="0">#REF!</definedName>
    <definedName name="_DAT29">#REF!</definedName>
    <definedName name="_DAT3" localSheetId="8">#REF!</definedName>
    <definedName name="_DAT3" localSheetId="9">#REF!</definedName>
    <definedName name="_DAT3" localSheetId="10">#REF!</definedName>
    <definedName name="_DAT3" localSheetId="11">#REF!</definedName>
    <definedName name="_DAT3" localSheetId="12">#REF!</definedName>
    <definedName name="_DAT3" localSheetId="0">#REF!</definedName>
    <definedName name="_DAT3">#REF!</definedName>
    <definedName name="_DAT30" localSheetId="8">#REF!</definedName>
    <definedName name="_DAT30" localSheetId="9">#REF!</definedName>
    <definedName name="_DAT30" localSheetId="10">#REF!</definedName>
    <definedName name="_DAT30" localSheetId="11">#REF!</definedName>
    <definedName name="_DAT30" localSheetId="12">#REF!</definedName>
    <definedName name="_DAT30" localSheetId="0">#REF!</definedName>
    <definedName name="_DAT30">#REF!</definedName>
    <definedName name="_DAT31" localSheetId="8">#REF!</definedName>
    <definedName name="_DAT31" localSheetId="9">#REF!</definedName>
    <definedName name="_DAT31" localSheetId="10">#REF!</definedName>
    <definedName name="_DAT31" localSheetId="11">#REF!</definedName>
    <definedName name="_DAT31" localSheetId="12">#REF!</definedName>
    <definedName name="_DAT31" localSheetId="0">#REF!</definedName>
    <definedName name="_DAT31">#REF!</definedName>
    <definedName name="_DAT32" localSheetId="8">#REF!</definedName>
    <definedName name="_DAT32" localSheetId="9">#REF!</definedName>
    <definedName name="_DAT32" localSheetId="10">#REF!</definedName>
    <definedName name="_DAT32" localSheetId="11">#REF!</definedName>
    <definedName name="_DAT32" localSheetId="12">#REF!</definedName>
    <definedName name="_DAT32" localSheetId="0">#REF!</definedName>
    <definedName name="_DAT32">#REF!</definedName>
    <definedName name="_DAT33" localSheetId="8">#REF!</definedName>
    <definedName name="_DAT33" localSheetId="9">#REF!</definedName>
    <definedName name="_DAT33" localSheetId="10">#REF!</definedName>
    <definedName name="_DAT33" localSheetId="11">#REF!</definedName>
    <definedName name="_DAT33" localSheetId="12">#REF!</definedName>
    <definedName name="_DAT33" localSheetId="0">#REF!</definedName>
    <definedName name="_DAT33">#REF!</definedName>
    <definedName name="_DAT34" localSheetId="8">#REF!</definedName>
    <definedName name="_DAT34" localSheetId="9">#REF!</definedName>
    <definedName name="_DAT34" localSheetId="10">#REF!</definedName>
    <definedName name="_DAT34" localSheetId="11">#REF!</definedName>
    <definedName name="_DAT34" localSheetId="12">#REF!</definedName>
    <definedName name="_DAT34" localSheetId="0">#REF!</definedName>
    <definedName name="_DAT34">#REF!</definedName>
    <definedName name="_DAT4" localSheetId="8">#REF!</definedName>
    <definedName name="_DAT4" localSheetId="9">#REF!</definedName>
    <definedName name="_DAT4" localSheetId="10">#REF!</definedName>
    <definedName name="_DAT4" localSheetId="11">#REF!</definedName>
    <definedName name="_DAT4" localSheetId="12">#REF!</definedName>
    <definedName name="_DAT4" localSheetId="0">#REF!</definedName>
    <definedName name="_DAT4">#REF!</definedName>
    <definedName name="_DAT5" localSheetId="8">#REF!</definedName>
    <definedName name="_DAT5" localSheetId="9">#REF!</definedName>
    <definedName name="_DAT5" localSheetId="10">#REF!</definedName>
    <definedName name="_DAT5" localSheetId="11">#REF!</definedName>
    <definedName name="_DAT5" localSheetId="12">#REF!</definedName>
    <definedName name="_DAT5" localSheetId="0">#REF!</definedName>
    <definedName name="_DAT5">#REF!</definedName>
    <definedName name="_DAT6" localSheetId="8">#REF!</definedName>
    <definedName name="_DAT6" localSheetId="9">#REF!</definedName>
    <definedName name="_DAT6" localSheetId="10">#REF!</definedName>
    <definedName name="_DAT6" localSheetId="11">#REF!</definedName>
    <definedName name="_DAT6" localSheetId="12">#REF!</definedName>
    <definedName name="_DAT6" localSheetId="0">#REF!</definedName>
    <definedName name="_DAT6">#REF!</definedName>
    <definedName name="_DAT7" localSheetId="8">#REF!</definedName>
    <definedName name="_DAT7" localSheetId="9">#REF!</definedName>
    <definedName name="_DAT7" localSheetId="10">#REF!</definedName>
    <definedName name="_DAT7" localSheetId="11">#REF!</definedName>
    <definedName name="_DAT7" localSheetId="12">#REF!</definedName>
    <definedName name="_DAT7" localSheetId="0">#REF!</definedName>
    <definedName name="_DAT7">#REF!</definedName>
    <definedName name="_DAT8" localSheetId="8">#REF!</definedName>
    <definedName name="_DAT8" localSheetId="9">#REF!</definedName>
    <definedName name="_DAT8" localSheetId="10">#REF!</definedName>
    <definedName name="_DAT8" localSheetId="11">#REF!</definedName>
    <definedName name="_DAT8" localSheetId="12">#REF!</definedName>
    <definedName name="_DAT8" localSheetId="0">#REF!</definedName>
    <definedName name="_DAT8">#REF!</definedName>
    <definedName name="_DAT9" localSheetId="8">#REF!</definedName>
    <definedName name="_DAT9" localSheetId="9">#REF!</definedName>
    <definedName name="_DAT9" localSheetId="10">#REF!</definedName>
    <definedName name="_DAT9" localSheetId="11">#REF!</definedName>
    <definedName name="_DAT9" localSheetId="12">#REF!</definedName>
    <definedName name="_DAT9" localSheetId="0">#REF!</definedName>
    <definedName name="_DAT9">#REF!</definedName>
    <definedName name="_dic20" localSheetId="8">#REF!</definedName>
    <definedName name="_dic20" localSheetId="9">#REF!</definedName>
    <definedName name="_dic20" localSheetId="10">#REF!</definedName>
    <definedName name="_dic20" localSheetId="11">#REF!</definedName>
    <definedName name="_dic20" localSheetId="12">#REF!</definedName>
    <definedName name="_dic20" localSheetId="0">#REF!</definedName>
    <definedName name="_dic20">#REF!</definedName>
    <definedName name="_dic93" localSheetId="8">#REF!</definedName>
    <definedName name="_dic93" localSheetId="9">#REF!</definedName>
    <definedName name="_dic93" localSheetId="10">#REF!</definedName>
    <definedName name="_dic93" localSheetId="11">#REF!</definedName>
    <definedName name="_dic93" localSheetId="12">#REF!</definedName>
    <definedName name="_dic93" localSheetId="0">#REF!</definedName>
    <definedName name="_dic93">#REF!</definedName>
    <definedName name="_dic94" localSheetId="8">#REF!</definedName>
    <definedName name="_dic94" localSheetId="9">#REF!</definedName>
    <definedName name="_dic94" localSheetId="10">#REF!</definedName>
    <definedName name="_dic94" localSheetId="11">#REF!</definedName>
    <definedName name="_dic94" localSheetId="12">#REF!</definedName>
    <definedName name="_dic94" localSheetId="0">#REF!</definedName>
    <definedName name="_dic94">#REF!</definedName>
    <definedName name="_ENE95" localSheetId="12">'[11]Bs.Uso Trim.'!$Z$5</definedName>
    <definedName name="_ENE95">'[12]Bs.Uso Trim.'!$Z$5</definedName>
    <definedName name="_ext2" localSheetId="12">[15]forecast!$AI$24:$AY$24</definedName>
    <definedName name="_ext2">[16]forecast!$AI$24:$AY$24</definedName>
    <definedName name="_FEB95" localSheetId="12">'[11]Bs.Uso Trim.'!$Z$6</definedName>
    <definedName name="_FEB95">'[12]Bs.Uso Trim.'!$Z$6</definedName>
    <definedName name="_Fill" localSheetId="8" hidden="1">#REF!</definedName>
    <definedName name="_Fill" localSheetId="9" hidden="1">#REF!</definedName>
    <definedName name="_Fill" localSheetId="10" hidden="1">#REF!</definedName>
    <definedName name="_Fill" localSheetId="11" hidden="1">#REF!</definedName>
    <definedName name="_Fill" localSheetId="12" hidden="1">#REF!</definedName>
    <definedName name="_Fill" localSheetId="2" hidden="1">#REF!</definedName>
    <definedName name="_Fill" localSheetId="3" hidden="1">#REF!</definedName>
    <definedName name="_Fill" localSheetId="0" hidden="1">#REF!</definedName>
    <definedName name="_Fill" hidden="1">#REF!</definedName>
    <definedName name="_xlnm._FilterDatabase" localSheetId="8" hidden="1">#REF!</definedName>
    <definedName name="_xlnm._FilterDatabase" localSheetId="9" hidden="1">#REF!</definedName>
    <definedName name="_xlnm._FilterDatabase" localSheetId="10" hidden="1">#REF!</definedName>
    <definedName name="_xlnm._FilterDatabase" localSheetId="11" hidden="1">#REF!</definedName>
    <definedName name="_xlnm._FilterDatabase" localSheetId="12" hidden="1">#REF!</definedName>
    <definedName name="_xlnm._FilterDatabase" localSheetId="13" hidden="1">#REF!</definedName>
    <definedName name="_xlnm._FilterDatabase" localSheetId="2" hidden="1">#REF!</definedName>
    <definedName name="_xlnm._FilterDatabase" localSheetId="3" hidden="1">#REF!</definedName>
    <definedName name="_xlnm._FilterDatabase" localSheetId="0" hidden="1">#REF!</definedName>
    <definedName name="_xlnm._FilterDatabase" hidden="1">#REF!</definedName>
    <definedName name="_GBP99" localSheetId="8">#REF!</definedName>
    <definedName name="_GBP99" localSheetId="9">#REF!</definedName>
    <definedName name="_GBP99" localSheetId="10">#REF!</definedName>
    <definedName name="_GBP99" localSheetId="11">#REF!</definedName>
    <definedName name="_GBP99" localSheetId="12">#REF!</definedName>
    <definedName name="_GBP99" localSheetId="0">#REF!</definedName>
    <definedName name="_GBP99">#REF!</definedName>
    <definedName name="_GCS1" localSheetId="8">#REF!</definedName>
    <definedName name="_GCS1" localSheetId="9">#REF!</definedName>
    <definedName name="_GCS1" localSheetId="10">#REF!</definedName>
    <definedName name="_GCS1" localSheetId="11">#REF!</definedName>
    <definedName name="_GCS1" localSheetId="12">#REF!</definedName>
    <definedName name="_GCS1" localSheetId="0">#REF!</definedName>
    <definedName name="_GCS1">#REF!</definedName>
    <definedName name="_GCS2" localSheetId="8">#REF!</definedName>
    <definedName name="_GCS2" localSheetId="9">#REF!</definedName>
    <definedName name="_GCS2" localSheetId="10">#REF!</definedName>
    <definedName name="_GCS2" localSheetId="11">#REF!</definedName>
    <definedName name="_GCS2" localSheetId="12">#REF!</definedName>
    <definedName name="_GCS2" localSheetId="0">#REF!</definedName>
    <definedName name="_GCS2">#REF!</definedName>
    <definedName name="_jun93" localSheetId="8">#REF!</definedName>
    <definedName name="_jun93" localSheetId="9">#REF!</definedName>
    <definedName name="_jun93" localSheetId="10">#REF!</definedName>
    <definedName name="_jun93" localSheetId="11">#REF!</definedName>
    <definedName name="_jun93" localSheetId="12">#REF!</definedName>
    <definedName name="_jun93" localSheetId="0">#REF!</definedName>
    <definedName name="_jun93">#REF!</definedName>
    <definedName name="_jun94" localSheetId="8">#REF!</definedName>
    <definedName name="_jun94" localSheetId="9">#REF!</definedName>
    <definedName name="_jun94" localSheetId="10">#REF!</definedName>
    <definedName name="_jun94" localSheetId="11">#REF!</definedName>
    <definedName name="_jun94" localSheetId="12">#REF!</definedName>
    <definedName name="_jun94" localSheetId="0">#REF!</definedName>
    <definedName name="_jun94">#REF!</definedName>
    <definedName name="_jun95" localSheetId="8">#REF!</definedName>
    <definedName name="_jun95" localSheetId="9">#REF!</definedName>
    <definedName name="_jun95" localSheetId="10">#REF!</definedName>
    <definedName name="_jun95" localSheetId="11">#REF!</definedName>
    <definedName name="_jun95" localSheetId="12">#REF!</definedName>
    <definedName name="_jun95" localSheetId="0">#REF!</definedName>
    <definedName name="_jun95">#REF!</definedName>
    <definedName name="_Key1" localSheetId="8" hidden="1">#REF!</definedName>
    <definedName name="_Key1" localSheetId="9" hidden="1">#REF!</definedName>
    <definedName name="_Key1" localSheetId="10" hidden="1">#REF!</definedName>
    <definedName name="_Key1" localSheetId="11" hidden="1">#REF!</definedName>
    <definedName name="_Key1" localSheetId="12" hidden="1">#REF!</definedName>
    <definedName name="_Key1" localSheetId="0" hidden="1">#REF!</definedName>
    <definedName name="_Key1" hidden="1">#REF!</definedName>
    <definedName name="_Key2" localSheetId="8" hidden="1">#REF!</definedName>
    <definedName name="_Key2" localSheetId="9" hidden="1">#REF!</definedName>
    <definedName name="_Key2" localSheetId="10" hidden="1">#REF!</definedName>
    <definedName name="_Key2" localSheetId="11" hidden="1">#REF!</definedName>
    <definedName name="_Key2" localSheetId="12" hidden="1">#REF!</definedName>
    <definedName name="_Key2" localSheetId="0" hidden="1">#REF!</definedName>
    <definedName name="_Key2" hidden="1">#REF!</definedName>
    <definedName name="_mac5" localSheetId="8">#REF!</definedName>
    <definedName name="_mac5" localSheetId="9">#REF!</definedName>
    <definedName name="_mac5" localSheetId="10">#REF!</definedName>
    <definedName name="_mac5" localSheetId="11">#REF!</definedName>
    <definedName name="_mac5" localSheetId="12">#REF!</definedName>
    <definedName name="_mac5" localSheetId="0">#REF!</definedName>
    <definedName name="_mac5">#REF!</definedName>
    <definedName name="_mar94" localSheetId="8">#REF!</definedName>
    <definedName name="_mar94" localSheetId="9">#REF!</definedName>
    <definedName name="_mar94" localSheetId="10">#REF!</definedName>
    <definedName name="_mar94" localSheetId="11">#REF!</definedName>
    <definedName name="_mar94" localSheetId="12">#REF!</definedName>
    <definedName name="_mar94" localSheetId="0">#REF!</definedName>
    <definedName name="_mar94">#REF!</definedName>
    <definedName name="_MAR95" localSheetId="8">#REF!</definedName>
    <definedName name="_MAR95" localSheetId="9">#REF!</definedName>
    <definedName name="_MAR95" localSheetId="10">#REF!</definedName>
    <definedName name="_MAR95" localSheetId="11">#REF!</definedName>
    <definedName name="_MAR95" localSheetId="12">#REF!</definedName>
    <definedName name="_MAR95" localSheetId="0">#REF!</definedName>
    <definedName name="_MAR95">#REF!</definedName>
    <definedName name="_MAY95" localSheetId="12">'[11]Bs.Uso Trim.'!$Z$9</definedName>
    <definedName name="_MAY95">'[12]Bs.Uso Trim.'!$Z$9</definedName>
    <definedName name="_MXP99" localSheetId="8">#REF!</definedName>
    <definedName name="_MXP99" localSheetId="9">#REF!</definedName>
    <definedName name="_MXP99" localSheetId="10">#REF!</definedName>
    <definedName name="_MXP99" localSheetId="11">#REF!</definedName>
    <definedName name="_MXP99" localSheetId="12">#REF!</definedName>
    <definedName name="_MXP99" localSheetId="2">#REF!</definedName>
    <definedName name="_MXP99" localSheetId="3">#REF!</definedName>
    <definedName name="_MXP99" localSheetId="0">#REF!</definedName>
    <definedName name="_MXP99">#REF!</definedName>
    <definedName name="_NZD99" localSheetId="8">#REF!</definedName>
    <definedName name="_NZD99" localSheetId="9">#REF!</definedName>
    <definedName name="_NZD99" localSheetId="10">#REF!</definedName>
    <definedName name="_NZD99" localSheetId="11">#REF!</definedName>
    <definedName name="_NZD99" localSheetId="12">#REF!</definedName>
    <definedName name="_NZD99" localSheetId="0">#REF!</definedName>
    <definedName name="_NZD99">#REF!</definedName>
    <definedName name="_Order1" hidden="1">255</definedName>
    <definedName name="_Order2" hidden="1">255</definedName>
    <definedName name="_Parse_In" localSheetId="8" hidden="1">[18]AP!#REF!</definedName>
    <definedName name="_Parse_In" localSheetId="9" hidden="1">[18]AP!#REF!</definedName>
    <definedName name="_Parse_In" localSheetId="10" hidden="1">[18]AP!#REF!</definedName>
    <definedName name="_Parse_In" localSheetId="11" hidden="1">[18]AP!#REF!</definedName>
    <definedName name="_Parse_In" localSheetId="12" hidden="1">[19]AP!#REF!</definedName>
    <definedName name="_Parse_In" localSheetId="0" hidden="1">[18]AP!#REF!</definedName>
    <definedName name="_Parse_In" hidden="1">[18]AP!#REF!</definedName>
    <definedName name="_Parse_Out" localSheetId="8" hidden="1">[18]AP!#REF!</definedName>
    <definedName name="_Parse_Out" localSheetId="9" hidden="1">[18]AP!#REF!</definedName>
    <definedName name="_Parse_Out" localSheetId="10" hidden="1">[18]AP!#REF!</definedName>
    <definedName name="_Parse_Out" localSheetId="11" hidden="1">[18]AP!#REF!</definedName>
    <definedName name="_Parse_Out" localSheetId="12" hidden="1">[19]AP!#REF!</definedName>
    <definedName name="_Parse_Out" localSheetId="0" hidden="1">[18]AP!#REF!</definedName>
    <definedName name="_Parse_Out" hidden="1">[18]AP!#REF!</definedName>
    <definedName name="_PBS2" localSheetId="8">#REF!</definedName>
    <definedName name="_PBS2" localSheetId="9">#REF!</definedName>
    <definedName name="_PBS2" localSheetId="10">#REF!</definedName>
    <definedName name="_PBS2" localSheetId="11">#REF!</definedName>
    <definedName name="_PBS2" localSheetId="12">#REF!</definedName>
    <definedName name="_PBS2" localSheetId="2">#REF!</definedName>
    <definedName name="_PBS2" localSheetId="3">#REF!</definedName>
    <definedName name="_PBS2" localSheetId="0">#REF!</definedName>
    <definedName name="_PBS2">#REF!</definedName>
    <definedName name="_PLA1" localSheetId="12">[15]forecast!$B$24:$V$62</definedName>
    <definedName name="_PLA1">[16]forecast!$B$24:$V$62</definedName>
    <definedName name="_PLA2" localSheetId="12">[15]forecast!$B$200:$V$1319</definedName>
    <definedName name="_PLA2">[16]forecast!$B$200:$V$1319</definedName>
    <definedName name="_PLZ99" localSheetId="8">#REF!</definedName>
    <definedName name="_PLZ99" localSheetId="9">#REF!</definedName>
    <definedName name="_PLZ99" localSheetId="10">#REF!</definedName>
    <definedName name="_PLZ99" localSheetId="11">#REF!</definedName>
    <definedName name="_PLZ99" localSheetId="12">#REF!</definedName>
    <definedName name="_PLZ99" localSheetId="2">#REF!</definedName>
    <definedName name="_PLZ99" localSheetId="3">#REF!</definedName>
    <definedName name="_PLZ99" localSheetId="0">#REF!</definedName>
    <definedName name="_PLZ99">#REF!</definedName>
    <definedName name="_res12" localSheetId="12">'[20]Datos del Balance'!$B$8</definedName>
    <definedName name="_res12">'[21]Datos del Balance'!$B$8</definedName>
    <definedName name="_RES2" localSheetId="8">#REF!</definedName>
    <definedName name="_RES2" localSheetId="9">#REF!</definedName>
    <definedName name="_RES2" localSheetId="10">#REF!</definedName>
    <definedName name="_RES2" localSheetId="11">#REF!</definedName>
    <definedName name="_RES2" localSheetId="12">#REF!</definedName>
    <definedName name="_RES2" localSheetId="2">#REF!</definedName>
    <definedName name="_RES2" localSheetId="3">#REF!</definedName>
    <definedName name="_RES2" localSheetId="0">#REF!</definedName>
    <definedName name="_RES2">#REF!</definedName>
    <definedName name="_RIV2" localSheetId="8">#REF!</definedName>
    <definedName name="_RIV2" localSheetId="9">#REF!</definedName>
    <definedName name="_RIV2" localSheetId="10">#REF!</definedName>
    <definedName name="_RIV2" localSheetId="11">#REF!</definedName>
    <definedName name="_RIV2" localSheetId="12">#REF!</definedName>
    <definedName name="_RIV2" localSheetId="0">#REF!</definedName>
    <definedName name="_RIV2">#REF!</definedName>
    <definedName name="_RIV3" localSheetId="8">#REF!</definedName>
    <definedName name="_RIV3" localSheetId="9">#REF!</definedName>
    <definedName name="_RIV3" localSheetId="10">#REF!</definedName>
    <definedName name="_RIV3" localSheetId="11">#REF!</definedName>
    <definedName name="_RIV3" localSheetId="12">#REF!</definedName>
    <definedName name="_RIV3" localSheetId="0">#REF!</definedName>
    <definedName name="_RIV3">#REF!</definedName>
    <definedName name="_SAR10" localSheetId="8">#REF!</definedName>
    <definedName name="_SAR10" localSheetId="9">#REF!</definedName>
    <definedName name="_SAR10" localSheetId="10">#REF!</definedName>
    <definedName name="_SAR10" localSheetId="11">#REF!</definedName>
    <definedName name="_SAR10" localSheetId="12">#REF!</definedName>
    <definedName name="_SAR10" localSheetId="0">#REF!</definedName>
    <definedName name="_SAR10">#REF!</definedName>
    <definedName name="_SAR5" localSheetId="8">#REF!</definedName>
    <definedName name="_SAR5" localSheetId="9">#REF!</definedName>
    <definedName name="_SAR5" localSheetId="10">#REF!</definedName>
    <definedName name="_SAR5" localSheetId="11">#REF!</definedName>
    <definedName name="_SAR5" localSheetId="12">#REF!</definedName>
    <definedName name="_SAR5" localSheetId="0">#REF!</definedName>
    <definedName name="_SAR5">#REF!</definedName>
    <definedName name="_SAR80" localSheetId="8">#REF!</definedName>
    <definedName name="_SAR80" localSheetId="9">#REF!</definedName>
    <definedName name="_SAR80" localSheetId="10">#REF!</definedName>
    <definedName name="_SAR80" localSheetId="11">#REF!</definedName>
    <definedName name="_SAR80" localSheetId="12">#REF!</definedName>
    <definedName name="_SAR80" localSheetId="0">#REF!</definedName>
    <definedName name="_SAR80">#REF!</definedName>
    <definedName name="_set94" localSheetId="8">#REF!</definedName>
    <definedName name="_set94" localSheetId="9">#REF!</definedName>
    <definedName name="_set94" localSheetId="10">#REF!</definedName>
    <definedName name="_set94" localSheetId="11">#REF!</definedName>
    <definedName name="_set94" localSheetId="12">#REF!</definedName>
    <definedName name="_set94" localSheetId="0">#REF!</definedName>
    <definedName name="_set94">#REF!</definedName>
    <definedName name="_set95" localSheetId="8">#REF!</definedName>
    <definedName name="_set95" localSheetId="9">#REF!</definedName>
    <definedName name="_set95" localSheetId="10">#REF!</definedName>
    <definedName name="_set95" localSheetId="11">#REF!</definedName>
    <definedName name="_set95" localSheetId="12">#REF!</definedName>
    <definedName name="_set95" localSheetId="0">#REF!</definedName>
    <definedName name="_set95">#REF!</definedName>
    <definedName name="_SGD99" localSheetId="8">#REF!</definedName>
    <definedName name="_SGD99" localSheetId="9">#REF!</definedName>
    <definedName name="_SGD99" localSheetId="10">#REF!</definedName>
    <definedName name="_SGD99" localSheetId="11">#REF!</definedName>
    <definedName name="_SGD99" localSheetId="12">#REF!</definedName>
    <definedName name="_SGD99" localSheetId="0">#REF!</definedName>
    <definedName name="_SGD99">#REF!</definedName>
    <definedName name="_Sort" localSheetId="8" hidden="1">#REF!</definedName>
    <definedName name="_Sort" localSheetId="9" hidden="1">#REF!</definedName>
    <definedName name="_Sort" localSheetId="10" hidden="1">#REF!</definedName>
    <definedName name="_Sort" localSheetId="11" hidden="1">#REF!</definedName>
    <definedName name="_Sort" localSheetId="12" hidden="1">#REF!</definedName>
    <definedName name="_Sort" localSheetId="2" hidden="1">#REF!</definedName>
    <definedName name="_Sort" localSheetId="3" hidden="1">#REF!</definedName>
    <definedName name="_Sort" localSheetId="0" hidden="1">#REF!</definedName>
    <definedName name="_Sort" hidden="1">#REF!</definedName>
    <definedName name="_TC2" localSheetId="8">#REF!</definedName>
    <definedName name="_TC2" localSheetId="9">#REF!</definedName>
    <definedName name="_TC2" localSheetId="10">#REF!</definedName>
    <definedName name="_TC2" localSheetId="11">#REF!</definedName>
    <definedName name="_TC2" localSheetId="12">#REF!</definedName>
    <definedName name="_TC2" localSheetId="0">#REF!</definedName>
    <definedName name="_TC2">#REF!</definedName>
    <definedName name="_TPy530231">#N/A</definedName>
    <definedName name="_TPy530231_4" localSheetId="8">#REF!</definedName>
    <definedName name="_TPy530231_4" localSheetId="9">#REF!</definedName>
    <definedName name="_TPy530231_4" localSheetId="10">#REF!</definedName>
    <definedName name="_TPy530231_4" localSheetId="11">#REF!</definedName>
    <definedName name="_TPy530231_4" localSheetId="12">#REF!</definedName>
    <definedName name="_TPy530231_4" localSheetId="2">#REF!</definedName>
    <definedName name="_TPy530231_4" localSheetId="3">#REF!</definedName>
    <definedName name="_TPy530231_4" localSheetId="0">#REF!</definedName>
    <definedName name="_TPy530231_4">#REF!</definedName>
    <definedName name="_TPy530231_6" localSheetId="8">#REF!</definedName>
    <definedName name="_TPy530231_6" localSheetId="9">#REF!</definedName>
    <definedName name="_TPy530231_6" localSheetId="10">#REF!</definedName>
    <definedName name="_TPy530231_6" localSheetId="11">#REF!</definedName>
    <definedName name="_TPy530231_6" localSheetId="12">#REF!</definedName>
    <definedName name="_TPy530231_6" localSheetId="0">#REF!</definedName>
    <definedName name="_TPy530231_6">#REF!</definedName>
    <definedName name="_TPy530231_7">NA()</definedName>
    <definedName name="_TWD99" localSheetId="8">#REF!</definedName>
    <definedName name="_TWD99" localSheetId="9">#REF!</definedName>
    <definedName name="_TWD99" localSheetId="10">#REF!</definedName>
    <definedName name="_TWD99" localSheetId="11">#REF!</definedName>
    <definedName name="_TWD99" localSheetId="12">#REF!</definedName>
    <definedName name="_TWD99" localSheetId="2">#REF!</definedName>
    <definedName name="_TWD99" localSheetId="3">#REF!</definedName>
    <definedName name="_TWD99" localSheetId="0">#REF!</definedName>
    <definedName name="_TWD99">#REF!</definedName>
    <definedName name="_XS1" localSheetId="8">#REF!</definedName>
    <definedName name="_XS1" localSheetId="9">#REF!</definedName>
    <definedName name="_XS1" localSheetId="10">#REF!</definedName>
    <definedName name="_XS1" localSheetId="11">#REF!</definedName>
    <definedName name="_XS1" localSheetId="12">#REF!</definedName>
    <definedName name="_XS1" localSheetId="0">#REF!</definedName>
    <definedName name="_XS1">#REF!</definedName>
    <definedName name="_XS2" localSheetId="8">#REF!</definedName>
    <definedName name="_XS2" localSheetId="9">#REF!</definedName>
    <definedName name="_XS2" localSheetId="10">#REF!</definedName>
    <definedName name="_XS2" localSheetId="11">#REF!</definedName>
    <definedName name="_XS2" localSheetId="12">#REF!</definedName>
    <definedName name="_XS2" localSheetId="0">#REF!</definedName>
    <definedName name="_XS2">#REF!</definedName>
    <definedName name="_XS3" localSheetId="8">#REF!</definedName>
    <definedName name="_XS3" localSheetId="9">#REF!</definedName>
    <definedName name="_XS3" localSheetId="10">#REF!</definedName>
    <definedName name="_XS3" localSheetId="11">#REF!</definedName>
    <definedName name="_XS3" localSheetId="12">#REF!</definedName>
    <definedName name="_XS3" localSheetId="0">#REF!</definedName>
    <definedName name="_XS3">#REF!</definedName>
    <definedName name="_XS4" localSheetId="8">#REF!</definedName>
    <definedName name="_XS4" localSheetId="9">#REF!</definedName>
    <definedName name="_XS4" localSheetId="10">#REF!</definedName>
    <definedName name="_XS4" localSheetId="11">#REF!</definedName>
    <definedName name="_XS4" localSheetId="12">#REF!</definedName>
    <definedName name="_XS4" localSheetId="0">#REF!</definedName>
    <definedName name="_XS4">#REF!</definedName>
    <definedName name="_XS5" localSheetId="8">#REF!</definedName>
    <definedName name="_XS5" localSheetId="9">#REF!</definedName>
    <definedName name="_XS5" localSheetId="10">#REF!</definedName>
    <definedName name="_XS5" localSheetId="11">#REF!</definedName>
    <definedName name="_XS5" localSheetId="12">#REF!</definedName>
    <definedName name="_XS5" localSheetId="0">#REF!</definedName>
    <definedName name="_XS5">#REF!</definedName>
    <definedName name="_XS6" localSheetId="8">#REF!</definedName>
    <definedName name="_XS6" localSheetId="9">#REF!</definedName>
    <definedName name="_XS6" localSheetId="10">#REF!</definedName>
    <definedName name="_XS6" localSheetId="11">#REF!</definedName>
    <definedName name="_XS6" localSheetId="12">#REF!</definedName>
    <definedName name="_XS6" localSheetId="0">#REF!</definedName>
    <definedName name="_XS6">#REF!</definedName>
    <definedName name="_XS7" localSheetId="8">#REF!</definedName>
    <definedName name="_XS7" localSheetId="9">#REF!</definedName>
    <definedName name="_XS7" localSheetId="10">#REF!</definedName>
    <definedName name="_XS7" localSheetId="11">#REF!</definedName>
    <definedName name="_XS7" localSheetId="12">#REF!</definedName>
    <definedName name="_XS7" localSheetId="0">#REF!</definedName>
    <definedName name="_XS7">#REF!</definedName>
    <definedName name="_XS8" localSheetId="8">#REF!</definedName>
    <definedName name="_XS8" localSheetId="9">#REF!</definedName>
    <definedName name="_XS8" localSheetId="10">#REF!</definedName>
    <definedName name="_XS8" localSheetId="11">#REF!</definedName>
    <definedName name="_XS8" localSheetId="12">#REF!</definedName>
    <definedName name="_XS8" localSheetId="0">#REF!</definedName>
    <definedName name="_XS8">#REF!</definedName>
    <definedName name="_ZZ4" localSheetId="8">#REF!</definedName>
    <definedName name="_ZZ4" localSheetId="9">#REF!</definedName>
    <definedName name="_ZZ4" localSheetId="10">#REF!</definedName>
    <definedName name="_ZZ4" localSheetId="11">#REF!</definedName>
    <definedName name="_ZZ4" localSheetId="12">#REF!</definedName>
    <definedName name="_ZZ4" localSheetId="0">#REF!</definedName>
    <definedName name="_ZZ4">#REF!</definedName>
    <definedName name="_ZZ4_4" localSheetId="8">#REF!</definedName>
    <definedName name="_ZZ4_4" localSheetId="9">#REF!</definedName>
    <definedName name="_ZZ4_4" localSheetId="10">#REF!</definedName>
    <definedName name="_ZZ4_4" localSheetId="11">#REF!</definedName>
    <definedName name="_ZZ4_4" localSheetId="12">#REF!</definedName>
    <definedName name="_ZZ4_4" localSheetId="0">#REF!</definedName>
    <definedName name="_ZZ4_4">#REF!</definedName>
    <definedName name="_ZZ4_6" localSheetId="8">#REF!</definedName>
    <definedName name="_ZZ4_6" localSheetId="9">#REF!</definedName>
    <definedName name="_ZZ4_6" localSheetId="10">#REF!</definedName>
    <definedName name="_ZZ4_6" localSheetId="11">#REF!</definedName>
    <definedName name="_ZZ4_6" localSheetId="12">#REF!</definedName>
    <definedName name="_ZZ4_6" localSheetId="0">#REF!</definedName>
    <definedName name="_ZZ4_6">#REF!</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3" hidden="1">{#N/A,#N/A,FALSE,"Aging Summary";#N/A,#N/A,FALSE,"Ratio Analysis";#N/A,#N/A,FALSE,"Test 120 Day Accts";#N/A,#N/A,FALSE,"Tickmarks"}</definedName>
    <definedName name="a" hidden="1">{#N/A,#N/A,FALSE,"Aging Summary";#N/A,#N/A,FALSE,"Ratio Analysis";#N/A,#N/A,FALSE,"Test 120 Day Accts";#N/A,#N/A,FALSE,"Tickmarks"}</definedName>
    <definedName name="A_" localSheetId="8">#REF!</definedName>
    <definedName name="A_" localSheetId="9">#REF!</definedName>
    <definedName name="A_" localSheetId="10">#REF!</definedName>
    <definedName name="A_" localSheetId="11">#REF!</definedName>
    <definedName name="A_" localSheetId="12">#REF!</definedName>
    <definedName name="A_" localSheetId="2">#REF!</definedName>
    <definedName name="A_" localSheetId="3">#REF!</definedName>
    <definedName name="A_" localSheetId="0">#REF!</definedName>
    <definedName name="A_">#REF!</definedName>
    <definedName name="A_IMPRESIÓN_IM" localSheetId="8">#REF!</definedName>
    <definedName name="A_IMPRESIÓN_IM" localSheetId="9">#REF!</definedName>
    <definedName name="A_IMPRESIÓN_IM" localSheetId="10">#REF!</definedName>
    <definedName name="A_IMPRESIÓN_IM" localSheetId="11">#REF!</definedName>
    <definedName name="A_IMPRESIÓN_IM" localSheetId="12">#REF!</definedName>
    <definedName name="A_IMPRESIÓN_IM" localSheetId="0">#REF!</definedName>
    <definedName name="A_IMPRESIÓN_IM">#REF!</definedName>
    <definedName name="aa" localSheetId="8"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10"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2" hidden="1">{#N/A,#N/A,FALSE,"Aging Summary";#N/A,#N/A,FALSE,"Ratio Analysis";#N/A,#N/A,FALSE,"Test 120 Day Accts";#N/A,#N/A,FALSE,"Tickmarks"}</definedName>
    <definedName name="aa" localSheetId="1" hidden="1">{#N/A,#N/A,FALSE,"Aging Summary";#N/A,#N/A,FALSE,"Ratio Analysis";#N/A,#N/A,FALSE,"Test 120 Day Accts";#N/A,#N/A,FALSE,"Tickmarks"}</definedName>
    <definedName name="aa" localSheetId="3" hidden="1">{#N/A,#N/A,FALSE,"Aging Summary";#N/A,#N/A,FALSE,"Ratio Analysis";#N/A,#N/A,FALSE,"Test 120 Day Accts";#N/A,#N/A,FALSE,"Tickmarks"}</definedName>
    <definedName name="aa" hidden="1">{#N/A,#N/A,FALSE,"Aging Summary";#N/A,#N/A,FALSE,"Ratio Analysis";#N/A,#N/A,FALSE,"Test 120 Day Accts";#N/A,#N/A,FALSE,"Tickmarks"}</definedName>
    <definedName name="AB_" localSheetId="8">#REF!</definedName>
    <definedName name="AB_" localSheetId="9">#REF!</definedName>
    <definedName name="AB_" localSheetId="10">#REF!</definedName>
    <definedName name="AB_" localSheetId="11">#REF!</definedName>
    <definedName name="AB_" localSheetId="12">#REF!</definedName>
    <definedName name="AB_" localSheetId="2">#REF!</definedName>
    <definedName name="AB_" localSheetId="3">#REF!</definedName>
    <definedName name="AB_" localSheetId="0">#REF!</definedName>
    <definedName name="AB_">#REF!</definedName>
    <definedName name="ABRIL" localSheetId="8">#REF!</definedName>
    <definedName name="ABRIL" localSheetId="9">#REF!</definedName>
    <definedName name="ABRIL" localSheetId="10">#REF!</definedName>
    <definedName name="ABRIL" localSheetId="11">#REF!</definedName>
    <definedName name="ABRIL" localSheetId="12">#REF!</definedName>
    <definedName name="ABRIL" localSheetId="0">#REF!</definedName>
    <definedName name="ABRIL">#REF!</definedName>
    <definedName name="ABRIL_AC" localSheetId="8">#REF!</definedName>
    <definedName name="ABRIL_AC" localSheetId="9">#REF!</definedName>
    <definedName name="ABRIL_AC" localSheetId="10">#REF!</definedName>
    <definedName name="ABRIL_AC" localSheetId="11">#REF!</definedName>
    <definedName name="ABRIL_AC" localSheetId="12">#REF!</definedName>
    <definedName name="ABRIL_AC" localSheetId="0">#REF!</definedName>
    <definedName name="ABRIL_AC">#REF!</definedName>
    <definedName name="ABRIL_MES" localSheetId="8">#REF!</definedName>
    <definedName name="ABRIL_MES" localSheetId="9">#REF!</definedName>
    <definedName name="ABRIL_MES" localSheetId="10">#REF!</definedName>
    <definedName name="ABRIL_MES" localSheetId="11">#REF!</definedName>
    <definedName name="ABRIL_MES" localSheetId="12">#REF!</definedName>
    <definedName name="ABRIL_MES" localSheetId="0">#REF!</definedName>
    <definedName name="ABRIL_MES">#REF!</definedName>
    <definedName name="AC_" localSheetId="8">#REF!</definedName>
    <definedName name="AC_" localSheetId="9">#REF!</definedName>
    <definedName name="AC_" localSheetId="10">#REF!</definedName>
    <definedName name="AC_" localSheetId="11">#REF!</definedName>
    <definedName name="AC_" localSheetId="12">#REF!</definedName>
    <definedName name="AC_" localSheetId="0">#REF!</definedName>
    <definedName name="AC_">#REF!</definedName>
    <definedName name="Acceso_Ganado" localSheetId="8">#REF!</definedName>
    <definedName name="Acceso_Ganado" localSheetId="9">#REF!</definedName>
    <definedName name="Acceso_Ganado" localSheetId="10">#REF!</definedName>
    <definedName name="Acceso_Ganado" localSheetId="11">#REF!</definedName>
    <definedName name="Acceso_Ganado" localSheetId="12">#REF!</definedName>
    <definedName name="Acceso_Ganado" localSheetId="0">#REF!</definedName>
    <definedName name="Acceso_Ganado">#REF!</definedName>
    <definedName name="ACCT" localSheetId="8">'[22] VTOS'!#REF!</definedName>
    <definedName name="ACCT" localSheetId="9">'[22] VTOS'!#REF!</definedName>
    <definedName name="ACCT" localSheetId="10">'[22] VTOS'!#REF!</definedName>
    <definedName name="ACCT" localSheetId="11">'[22] VTOS'!#REF!</definedName>
    <definedName name="ACCT" localSheetId="12">'[23] VTOS'!#REF!</definedName>
    <definedName name="ACCT" localSheetId="0">'[22] VTOS'!#REF!</definedName>
    <definedName name="ACCT">'[22] VTOS'!#REF!</definedName>
    <definedName name="acctascomb" localSheetId="8">#REF!</definedName>
    <definedName name="acctascomb" localSheetId="9">#REF!</definedName>
    <definedName name="acctascomb" localSheetId="10">#REF!</definedName>
    <definedName name="acctascomb" localSheetId="11">#REF!</definedName>
    <definedName name="acctascomb" localSheetId="12">#REF!</definedName>
    <definedName name="acctascomb" localSheetId="2">#REF!</definedName>
    <definedName name="acctascomb" localSheetId="3">#REF!</definedName>
    <definedName name="acctascomb" localSheetId="0">#REF!</definedName>
    <definedName name="acctascomb">#REF!</definedName>
    <definedName name="acctashold1" localSheetId="8">#REF!</definedName>
    <definedName name="acctashold1" localSheetId="9">#REF!</definedName>
    <definedName name="acctashold1" localSheetId="10">#REF!</definedName>
    <definedName name="acctashold1" localSheetId="11">#REF!</definedName>
    <definedName name="acctashold1" localSheetId="12">#REF!</definedName>
    <definedName name="acctashold1" localSheetId="0">#REF!</definedName>
    <definedName name="acctashold1">#REF!</definedName>
    <definedName name="acctashold2" localSheetId="8">#REF!</definedName>
    <definedName name="acctashold2" localSheetId="9">#REF!</definedName>
    <definedName name="acctashold2" localSheetId="10">#REF!</definedName>
    <definedName name="acctashold2" localSheetId="11">#REF!</definedName>
    <definedName name="acctashold2" localSheetId="12">#REF!</definedName>
    <definedName name="acctashold2" localSheetId="0">#REF!</definedName>
    <definedName name="acctashold2">#REF!</definedName>
    <definedName name="acctasnorte" localSheetId="8">#REF!</definedName>
    <definedName name="acctasnorte" localSheetId="9">#REF!</definedName>
    <definedName name="acctasnorte" localSheetId="10">#REF!</definedName>
    <definedName name="acctasnorte" localSheetId="11">#REF!</definedName>
    <definedName name="acctasnorte" localSheetId="12">#REF!</definedName>
    <definedName name="acctasnorte" localSheetId="0">#REF!</definedName>
    <definedName name="acctasnorte">#REF!</definedName>
    <definedName name="acctassur" localSheetId="8">#REF!</definedName>
    <definedName name="acctassur" localSheetId="9">#REF!</definedName>
    <definedName name="acctassur" localSheetId="10">#REF!</definedName>
    <definedName name="acctassur" localSheetId="11">#REF!</definedName>
    <definedName name="acctassur" localSheetId="12">#REF!</definedName>
    <definedName name="acctassur" localSheetId="0">#REF!</definedName>
    <definedName name="acctassur">#REF!</definedName>
    <definedName name="Act_Obj_Accuracy" localSheetId="8">#REF!</definedName>
    <definedName name="Act_Obj_Accuracy" localSheetId="9">#REF!</definedName>
    <definedName name="Act_Obj_Accuracy" localSheetId="10">#REF!</definedName>
    <definedName name="Act_Obj_Accuracy" localSheetId="11">#REF!</definedName>
    <definedName name="Act_Obj_Accuracy" localSheetId="12">#REF!</definedName>
    <definedName name="Act_Obj_Accuracy" localSheetId="0">#REF!</definedName>
    <definedName name="Act_Obj_Accuracy">#REF!</definedName>
    <definedName name="Act_Obj_Existence" localSheetId="8">#REF!</definedName>
    <definedName name="Act_Obj_Existence" localSheetId="9">#REF!</definedName>
    <definedName name="Act_Obj_Existence" localSheetId="10">#REF!</definedName>
    <definedName name="Act_Obj_Existence" localSheetId="11">#REF!</definedName>
    <definedName name="Act_Obj_Existence" localSheetId="12">#REF!</definedName>
    <definedName name="Act_Obj_Existence" localSheetId="0">#REF!</definedName>
    <definedName name="Act_Obj_Existence">#REF!</definedName>
    <definedName name="activo" localSheetId="8">#REF!</definedName>
    <definedName name="activo" localSheetId="9">#REF!</definedName>
    <definedName name="activo" localSheetId="10">#REF!</definedName>
    <definedName name="activo" localSheetId="11">#REF!</definedName>
    <definedName name="activo" localSheetId="12">#REF!</definedName>
    <definedName name="activo" localSheetId="0">#REF!</definedName>
    <definedName name="activo">#REF!</definedName>
    <definedName name="acufcser" localSheetId="8">#REF!</definedName>
    <definedName name="acufcser" localSheetId="9">#REF!</definedName>
    <definedName name="acufcser" localSheetId="10">#REF!</definedName>
    <definedName name="acufcser" localSheetId="11">#REF!</definedName>
    <definedName name="acufcser" localSheetId="12">#REF!</definedName>
    <definedName name="acufcser" localSheetId="0">#REF!</definedName>
    <definedName name="acufcser">#REF!</definedName>
    <definedName name="acumvtaBC" localSheetId="8">#REF!</definedName>
    <definedName name="acumvtaBC" localSheetId="9">#REF!</definedName>
    <definedName name="acumvtaBC" localSheetId="10">#REF!</definedName>
    <definedName name="acumvtaBC" localSheetId="11">#REF!</definedName>
    <definedName name="acumvtaBC" localSheetId="12">#REF!</definedName>
    <definedName name="acumvtaBC" localSheetId="0">#REF!</definedName>
    <definedName name="acumvtaBC">#REF!</definedName>
    <definedName name="ACUVTABCPRE" localSheetId="8">#REF!</definedName>
    <definedName name="ACUVTABCPRE" localSheetId="9">#REF!</definedName>
    <definedName name="ACUVTABCPRE" localSheetId="10">#REF!</definedName>
    <definedName name="ACUVTABCPRE" localSheetId="11">#REF!</definedName>
    <definedName name="ACUVTABCPRE" localSheetId="12">#REF!</definedName>
    <definedName name="ACUVTABCPRE" localSheetId="0">#REF!</definedName>
    <definedName name="ACUVTABCPRE">#REF!</definedName>
    <definedName name="AD_" localSheetId="8">#REF!</definedName>
    <definedName name="AD_" localSheetId="9">#REF!</definedName>
    <definedName name="AD_" localSheetId="10">#REF!</definedName>
    <definedName name="AD_" localSheetId="11">#REF!</definedName>
    <definedName name="AD_" localSheetId="12">#REF!</definedName>
    <definedName name="AD_" localSheetId="0">#REF!</definedName>
    <definedName name="AD_">#REF!</definedName>
    <definedName name="AGGIR" localSheetId="8">#REF!</definedName>
    <definedName name="AGGIR" localSheetId="9">#REF!</definedName>
    <definedName name="AGGIR" localSheetId="10">#REF!</definedName>
    <definedName name="AGGIR" localSheetId="11">#REF!</definedName>
    <definedName name="AGGIR" localSheetId="12">#REF!</definedName>
    <definedName name="AGGIR" localSheetId="0">#REF!</definedName>
    <definedName name="AGGIR">#REF!</definedName>
    <definedName name="AGMZN" localSheetId="8">#REF!</definedName>
    <definedName name="AGMZN" localSheetId="9">#REF!</definedName>
    <definedName name="AGMZN" localSheetId="10">#REF!</definedName>
    <definedName name="AGMZN" localSheetId="11">#REF!</definedName>
    <definedName name="AGMZN" localSheetId="12">#REF!</definedName>
    <definedName name="AGMZN" localSheetId="0">#REF!</definedName>
    <definedName name="AGMZN">#REF!</definedName>
    <definedName name="AGSJ" localSheetId="8">#REF!</definedName>
    <definedName name="AGSJ" localSheetId="9">#REF!</definedName>
    <definedName name="AGSJ" localSheetId="10">#REF!</definedName>
    <definedName name="AGSJ" localSheetId="11">#REF!</definedName>
    <definedName name="AGSJ" localSheetId="12">#REF!</definedName>
    <definedName name="AGSJ" localSheetId="0">#REF!</definedName>
    <definedName name="AGSJ">#REF!</definedName>
    <definedName name="AGSJ2" localSheetId="8">#REF!</definedName>
    <definedName name="AGSJ2" localSheetId="9">#REF!</definedName>
    <definedName name="AGSJ2" localSheetId="10">#REF!</definedName>
    <definedName name="AGSJ2" localSheetId="11">#REF!</definedName>
    <definedName name="AGSJ2" localSheetId="12">#REF!</definedName>
    <definedName name="AGSJ2" localSheetId="0">#REF!</definedName>
    <definedName name="AGSJ2">#REF!</definedName>
    <definedName name="AGTRN" localSheetId="8">#REF!</definedName>
    <definedName name="AGTRN" localSheetId="9">#REF!</definedName>
    <definedName name="AGTRN" localSheetId="10">#REF!</definedName>
    <definedName name="AGTRN" localSheetId="11">#REF!</definedName>
    <definedName name="AGTRN" localSheetId="12">#REF!</definedName>
    <definedName name="AGTRN" localSheetId="0">#REF!</definedName>
    <definedName name="AGTRN">#REF!</definedName>
    <definedName name="air" localSheetId="12">[15]forecast!$B$445:$V$666</definedName>
    <definedName name="air">[16]forecast!$B$445:$V$666</definedName>
    <definedName name="Alfabeto" localSheetId="8">#REF!</definedName>
    <definedName name="Alfabeto" localSheetId="9">#REF!</definedName>
    <definedName name="Alfabeto" localSheetId="10">#REF!</definedName>
    <definedName name="Alfabeto" localSheetId="11">#REF!</definedName>
    <definedName name="Alfabeto" localSheetId="12">#REF!</definedName>
    <definedName name="Alfabeto" localSheetId="2">#REF!</definedName>
    <definedName name="Alfabeto" localSheetId="3">#REF!</definedName>
    <definedName name="Alfabeto" localSheetId="0">#REF!</definedName>
    <definedName name="Alfabeto">#REF!</definedName>
    <definedName name="alquiacum" localSheetId="8">#REF!</definedName>
    <definedName name="alquiacum" localSheetId="9">#REF!</definedName>
    <definedName name="alquiacum" localSheetId="10">#REF!</definedName>
    <definedName name="alquiacum" localSheetId="11">#REF!</definedName>
    <definedName name="alquiacum" localSheetId="12">#REF!</definedName>
    <definedName name="alquiacum" localSheetId="0">#REF!</definedName>
    <definedName name="alquiacum">#REF!</definedName>
    <definedName name="alquileres" localSheetId="8">#REF!</definedName>
    <definedName name="alquileres" localSheetId="9">#REF!</definedName>
    <definedName name="alquileres" localSheetId="10">#REF!</definedName>
    <definedName name="alquileres" localSheetId="11">#REF!</definedName>
    <definedName name="alquileres" localSheetId="12">#REF!</definedName>
    <definedName name="alquileres" localSheetId="0">#REF!</definedName>
    <definedName name="alquileres">#REF!</definedName>
    <definedName name="alquimes" localSheetId="8">#REF!</definedName>
    <definedName name="alquimes" localSheetId="9">#REF!</definedName>
    <definedName name="alquimes" localSheetId="10">#REF!</definedName>
    <definedName name="alquimes" localSheetId="11">#REF!</definedName>
    <definedName name="alquimes" localSheetId="12">#REF!</definedName>
    <definedName name="alquimes" localSheetId="0">#REF!</definedName>
    <definedName name="alquimes">#REF!</definedName>
    <definedName name="amort">[24]Tabla!$A$1:$B$622</definedName>
    <definedName name="analogchannels" localSheetId="12">'[25]atc e dtc'!$AE$4:$BL$152</definedName>
    <definedName name="analogchannels">'[26]atc e dtc'!$AE$4:$BL$152</definedName>
    <definedName name="ANEX" localSheetId="8">#REF!</definedName>
    <definedName name="ANEX" localSheetId="9">#REF!</definedName>
    <definedName name="ANEX" localSheetId="10">#REF!</definedName>
    <definedName name="ANEX" localSheetId="11">#REF!</definedName>
    <definedName name="ANEX" localSheetId="12">#REF!</definedName>
    <definedName name="ANEX" localSheetId="2">#REF!</definedName>
    <definedName name="ANEX" localSheetId="3">#REF!</definedName>
    <definedName name="ANEX" localSheetId="0">#REF!</definedName>
    <definedName name="ANEX">#REF!</definedName>
    <definedName name="Anexo" hidden="1">{#N/A,#N/A,FALSE,"Aging Summary";#N/A,#N/A,FALSE,"Ratio Analysis";#N/A,#N/A,FALSE,"Test 120 Day Accts";#N/A,#N/A,FALSE,"Tickmarks"}</definedName>
    <definedName name="ANEZ" localSheetId="8">#REF!</definedName>
    <definedName name="ANEZ" localSheetId="9">#REF!</definedName>
    <definedName name="ANEZ" localSheetId="10">#REF!</definedName>
    <definedName name="ANEZ" localSheetId="11">#REF!</definedName>
    <definedName name="ANEZ" localSheetId="12">#REF!</definedName>
    <definedName name="ANEZ" localSheetId="0">#REF!</definedName>
    <definedName name="ANEZ">#REF!</definedName>
    <definedName name="APARC" localSheetId="8">#REF!</definedName>
    <definedName name="APARC" localSheetId="9">#REF!</definedName>
    <definedName name="APARC" localSheetId="10">#REF!</definedName>
    <definedName name="APARC" localSheetId="11">#REF!</definedName>
    <definedName name="APARC" localSheetId="12">#REF!</definedName>
    <definedName name="APARC" localSheetId="0">#REF!</definedName>
    <definedName name="APARC">#REF!</definedName>
    <definedName name="APARC2" localSheetId="8">#REF!</definedName>
    <definedName name="APARC2" localSheetId="9">#REF!</definedName>
    <definedName name="APARC2" localSheetId="10">#REF!</definedName>
    <definedName name="APARC2" localSheetId="11">#REF!</definedName>
    <definedName name="APARC2" localSheetId="12">#REF!</definedName>
    <definedName name="APARC2" localSheetId="0">#REF!</definedName>
    <definedName name="APARC2">#REF!</definedName>
    <definedName name="APARC3" localSheetId="8">#REF!</definedName>
    <definedName name="APARC3" localSheetId="9">#REF!</definedName>
    <definedName name="APARC3" localSheetId="10">#REF!</definedName>
    <definedName name="APARC3" localSheetId="11">#REF!</definedName>
    <definedName name="APARC3" localSheetId="12">#REF!</definedName>
    <definedName name="APARC3" localSheetId="0">#REF!</definedName>
    <definedName name="APARC3">#REF!</definedName>
    <definedName name="APARC4" localSheetId="8">#REF!</definedName>
    <definedName name="APARC4" localSheetId="9">#REF!</definedName>
    <definedName name="APARC4" localSheetId="10">#REF!</definedName>
    <definedName name="APARC4" localSheetId="11">#REF!</definedName>
    <definedName name="APARC4" localSheetId="12">#REF!</definedName>
    <definedName name="APARC4" localSheetId="0">#REF!</definedName>
    <definedName name="APARC4">#REF!</definedName>
    <definedName name="aquimgir" localSheetId="8">#REF!</definedName>
    <definedName name="aquimgir" localSheetId="9">#REF!</definedName>
    <definedName name="aquimgir" localSheetId="10">#REF!</definedName>
    <definedName name="aquimgir" localSheetId="11">#REF!</definedName>
    <definedName name="aquimgir" localSheetId="12">#REF!</definedName>
    <definedName name="aquimgir" localSheetId="0">#REF!</definedName>
    <definedName name="aquimgir">#REF!</definedName>
    <definedName name="aquimsj1" localSheetId="8">#REF!</definedName>
    <definedName name="aquimsj1" localSheetId="9">#REF!</definedName>
    <definedName name="aquimsj1" localSheetId="10">#REF!</definedName>
    <definedName name="aquimsj1" localSheetId="11">#REF!</definedName>
    <definedName name="aquimsj1" localSheetId="12">#REF!</definedName>
    <definedName name="aquimsj1" localSheetId="0">#REF!</definedName>
    <definedName name="aquimsj1">#REF!</definedName>
    <definedName name="aquimsj2" localSheetId="8">#REF!</definedName>
    <definedName name="aquimsj2" localSheetId="9">#REF!</definedName>
    <definedName name="aquimsj2" localSheetId="10">#REF!</definedName>
    <definedName name="aquimsj2" localSheetId="11">#REF!</definedName>
    <definedName name="aquimsj2" localSheetId="12">#REF!</definedName>
    <definedName name="aquimsj2" localSheetId="0">#REF!</definedName>
    <definedName name="aquimsj2">#REF!</definedName>
    <definedName name="ARA_Threshold">#N/A</definedName>
    <definedName name="ARA_Threshold_10" localSheetId="8">#REF!</definedName>
    <definedName name="ARA_Threshold_10" localSheetId="9">#REF!</definedName>
    <definedName name="ARA_Threshold_10" localSheetId="10">#REF!</definedName>
    <definedName name="ARA_Threshold_10" localSheetId="11">#REF!</definedName>
    <definedName name="ARA_Threshold_10" localSheetId="12">#REF!</definedName>
    <definedName name="ARA_Threshold_10" localSheetId="2">#REF!</definedName>
    <definedName name="ARA_Threshold_10" localSheetId="3">#REF!</definedName>
    <definedName name="ARA_Threshold_10" localSheetId="0">#REF!</definedName>
    <definedName name="ARA_Threshold_10">#REF!</definedName>
    <definedName name="ARA_Threshold_4" localSheetId="8">#REF!</definedName>
    <definedName name="ARA_Threshold_4" localSheetId="9">#REF!</definedName>
    <definedName name="ARA_Threshold_4" localSheetId="10">#REF!</definedName>
    <definedName name="ARA_Threshold_4" localSheetId="11">#REF!</definedName>
    <definedName name="ARA_Threshold_4" localSheetId="12">#REF!</definedName>
    <definedName name="ARA_Threshold_4" localSheetId="0">#REF!</definedName>
    <definedName name="ARA_Threshold_4">#REF!</definedName>
    <definedName name="ARA_Threshold_6" localSheetId="8">#REF!</definedName>
    <definedName name="ARA_Threshold_6" localSheetId="9">#REF!</definedName>
    <definedName name="ARA_Threshold_6" localSheetId="10">#REF!</definedName>
    <definedName name="ARA_Threshold_6" localSheetId="11">#REF!</definedName>
    <definedName name="ARA_Threshold_6" localSheetId="12">#REF!</definedName>
    <definedName name="ARA_Threshold_6" localSheetId="0">#REF!</definedName>
    <definedName name="ARA_Threshold_6">#REF!</definedName>
    <definedName name="ARA_Threshold_7" localSheetId="8">#REF!</definedName>
    <definedName name="ARA_Threshold_7" localSheetId="9">#REF!</definedName>
    <definedName name="ARA_Threshold_7" localSheetId="10">#REF!</definedName>
    <definedName name="ARA_Threshold_7" localSheetId="11">#REF!</definedName>
    <definedName name="ARA_Threshold_7" localSheetId="12">#REF!</definedName>
    <definedName name="ARA_Threshold_7" localSheetId="0">#REF!</definedName>
    <definedName name="ARA_Threshold_7">#REF!</definedName>
    <definedName name="_xlnm.Extract" localSheetId="8">#REF!</definedName>
    <definedName name="_xlnm.Extract" localSheetId="9">#REF!</definedName>
    <definedName name="_xlnm.Extract" localSheetId="10">#REF!</definedName>
    <definedName name="_xlnm.Extract" localSheetId="11">#REF!</definedName>
    <definedName name="_xlnm.Extract" localSheetId="12">#REF!</definedName>
    <definedName name="_xlnm.Extract" localSheetId="0">#REF!</definedName>
    <definedName name="_xlnm.Extract">#REF!</definedName>
    <definedName name="_xlnm.Print_Area" localSheetId="7">'ANEXO A'!$B$1:$N$34</definedName>
    <definedName name="_xlnm.Print_Area" localSheetId="8">'ANEXO B'!$C$5:$L$30</definedName>
    <definedName name="_xlnm.Print_Area" localSheetId="9">'ANEXO C'!$C$5:$O$34</definedName>
    <definedName name="_xlnm.Print_Area" localSheetId="10">'ANEXO D'!$C$2:$H$36</definedName>
    <definedName name="_xlnm.Print_Area" localSheetId="11">'ANEXO E'!$C$1:$H$33</definedName>
    <definedName name="_xlnm.Print_Area" localSheetId="12">'ANEXO F '!$C$4:$E$63</definedName>
    <definedName name="_xlnm.Print_Area" localSheetId="13">'ANEXO G'!$C$1:$H$56</definedName>
    <definedName name="_xlnm.Print_Area" localSheetId="14">'ANEXO H'!$C$2:$I$55</definedName>
    <definedName name="_xlnm.Print_Area" localSheetId="15">'ANEXO I'!$C$1:$E$34</definedName>
    <definedName name="_xlnm.Print_Area" localSheetId="16">'ANEXO J'!$B$1:$G$42</definedName>
    <definedName name="_xlnm.Print_Area" localSheetId="2">BG!$B$1:$H$44</definedName>
    <definedName name="_xlnm.Print_Area" localSheetId="5">EEPN!$A$1:$K$36</definedName>
    <definedName name="_xlnm.Print_Area" localSheetId="3">EERR!$C$1:$E$49</definedName>
    <definedName name="_xlnm.Print_Area" localSheetId="4">EFE!$A$1:$D$59</definedName>
    <definedName name="_xlnm.Print_Area" localSheetId="6">'Nota a los Estados Financieros'!$A$1:$M$770</definedName>
    <definedName name="_xlnm.Print_Area">#REF!</definedName>
    <definedName name="armado" localSheetId="8">#REF!</definedName>
    <definedName name="armado" localSheetId="9">#REF!</definedName>
    <definedName name="armado" localSheetId="10">#REF!</definedName>
    <definedName name="armado" localSheetId="11">#REF!</definedName>
    <definedName name="armado" localSheetId="12">#REF!</definedName>
    <definedName name="armado" localSheetId="13">#REF!</definedName>
    <definedName name="armado" localSheetId="0">#REF!</definedName>
    <definedName name="armado">#REF!</definedName>
    <definedName name="ARP" localSheetId="8">#REF!</definedName>
    <definedName name="ARP" localSheetId="9">#REF!</definedName>
    <definedName name="ARP" localSheetId="10">#REF!</definedName>
    <definedName name="ARP" localSheetId="11">#REF!</definedName>
    <definedName name="ARP" localSheetId="12">#REF!</definedName>
    <definedName name="ARP" localSheetId="0">#REF!</definedName>
    <definedName name="ARP">#REF!</definedName>
    <definedName name="ARP_Threshold">#N/A</definedName>
    <definedName name="ARP_Threshold_10" localSheetId="8">#REF!</definedName>
    <definedName name="ARP_Threshold_10" localSheetId="9">#REF!</definedName>
    <definedName name="ARP_Threshold_10" localSheetId="10">#REF!</definedName>
    <definedName name="ARP_Threshold_10" localSheetId="11">#REF!</definedName>
    <definedName name="ARP_Threshold_10" localSheetId="12">#REF!</definedName>
    <definedName name="ARP_Threshold_10" localSheetId="2">#REF!</definedName>
    <definedName name="ARP_Threshold_10" localSheetId="3">#REF!</definedName>
    <definedName name="ARP_Threshold_10" localSheetId="0">#REF!</definedName>
    <definedName name="ARP_Threshold_10">#REF!</definedName>
    <definedName name="ARP_Threshold_4" localSheetId="8">#REF!</definedName>
    <definedName name="ARP_Threshold_4" localSheetId="9">#REF!</definedName>
    <definedName name="ARP_Threshold_4" localSheetId="10">#REF!</definedName>
    <definedName name="ARP_Threshold_4" localSheetId="11">#REF!</definedName>
    <definedName name="ARP_Threshold_4" localSheetId="12">#REF!</definedName>
    <definedName name="ARP_Threshold_4" localSheetId="0">#REF!</definedName>
    <definedName name="ARP_Threshold_4">#REF!</definedName>
    <definedName name="ARP_Threshold_6" localSheetId="8">#REF!</definedName>
    <definedName name="ARP_Threshold_6" localSheetId="9">#REF!</definedName>
    <definedName name="ARP_Threshold_6" localSheetId="10">#REF!</definedName>
    <definedName name="ARP_Threshold_6" localSheetId="11">#REF!</definedName>
    <definedName name="ARP_Threshold_6" localSheetId="12">#REF!</definedName>
    <definedName name="ARP_Threshold_6" localSheetId="0">#REF!</definedName>
    <definedName name="ARP_Threshold_6">#REF!</definedName>
    <definedName name="ARP_Threshold_7" localSheetId="8">#REF!</definedName>
    <definedName name="ARP_Threshold_7" localSheetId="9">#REF!</definedName>
    <definedName name="ARP_Threshold_7" localSheetId="10">#REF!</definedName>
    <definedName name="ARP_Threshold_7" localSheetId="11">#REF!</definedName>
    <definedName name="ARP_Threshold_7" localSheetId="12">#REF!</definedName>
    <definedName name="ARP_Threshold_7" localSheetId="0">#REF!</definedName>
    <definedName name="ARP_Threshold_7">#REF!</definedName>
    <definedName name="Arquivo" localSheetId="8">#REF!</definedName>
    <definedName name="Arquivo" localSheetId="9">#REF!</definedName>
    <definedName name="Arquivo" localSheetId="10">#REF!</definedName>
    <definedName name="Arquivo" localSheetId="11">#REF!</definedName>
    <definedName name="Arquivo" localSheetId="12">#REF!</definedName>
    <definedName name="Arquivo" localSheetId="0">#REF!</definedName>
    <definedName name="Arquivo">#REF!</definedName>
    <definedName name="as" localSheetId="8">#REF!</definedName>
    <definedName name="as" localSheetId="9">#REF!</definedName>
    <definedName name="as" localSheetId="10">#REF!</definedName>
    <definedName name="as" localSheetId="11">#REF!</definedName>
    <definedName name="as" localSheetId="12">#REF!</definedName>
    <definedName name="as" localSheetId="0">#REF!</definedName>
    <definedName name="as">#REF!</definedName>
    <definedName name="AS2DocOpenMode" hidden="1">"AS2DocumentEdit"</definedName>
    <definedName name="asdf" localSheetId="8">#REF!</definedName>
    <definedName name="asdf" localSheetId="9">#REF!</definedName>
    <definedName name="asdf" localSheetId="10">#REF!</definedName>
    <definedName name="asdf" localSheetId="11">#REF!</definedName>
    <definedName name="asdf" localSheetId="12">#REF!</definedName>
    <definedName name="asdf" localSheetId="2">#REF!</definedName>
    <definedName name="asdf" localSheetId="3">#REF!</definedName>
    <definedName name="asdf" localSheetId="0">#REF!</definedName>
    <definedName name="asdf">#REF!</definedName>
    <definedName name="asdfas" localSheetId="8">#REF!</definedName>
    <definedName name="asdfas" localSheetId="9">#REF!</definedName>
    <definedName name="asdfas" localSheetId="10">#REF!</definedName>
    <definedName name="asdfas" localSheetId="11">#REF!</definedName>
    <definedName name="asdfas" localSheetId="12">#REF!</definedName>
    <definedName name="asdfas" localSheetId="0">#REF!</definedName>
    <definedName name="asdfas">#REF!</definedName>
    <definedName name="assdsafsa" localSheetId="8">#REF!</definedName>
    <definedName name="assdsafsa" localSheetId="9">#REF!</definedName>
    <definedName name="assdsafsa" localSheetId="10">#REF!</definedName>
    <definedName name="assdsafsa" localSheetId="11">#REF!</definedName>
    <definedName name="assdsafsa" localSheetId="12">#REF!</definedName>
    <definedName name="assdsafsa" localSheetId="0">#REF!</definedName>
    <definedName name="assdsafsa">#REF!</definedName>
    <definedName name="atcdtc" localSheetId="12">'[25]RESUMO ATC-DTC'!$A$4:$C$153</definedName>
    <definedName name="atcdtc">'[26]RESUMO ATC-DTC'!$A$4:$C$153</definedName>
    <definedName name="AUD" localSheetId="8">#REF!</definedName>
    <definedName name="AUD" localSheetId="9">#REF!</definedName>
    <definedName name="AUD" localSheetId="10">#REF!</definedName>
    <definedName name="AUD" localSheetId="11">#REF!</definedName>
    <definedName name="AUD" localSheetId="12">#REF!</definedName>
    <definedName name="AUD" localSheetId="2">#REF!</definedName>
    <definedName name="AUD" localSheetId="3">#REF!</definedName>
    <definedName name="AUD" localSheetId="0">#REF!</definedName>
    <definedName name="AUD">#REF!</definedName>
    <definedName name="AV.3" localSheetId="8">[27]Balance!#REF!</definedName>
    <definedName name="AV.3" localSheetId="9">[27]Balance!#REF!</definedName>
    <definedName name="AV.3" localSheetId="10">[27]Balance!#REF!</definedName>
    <definedName name="AV.3" localSheetId="11">[27]Balance!#REF!</definedName>
    <definedName name="AV.3" localSheetId="12">[27]Balance!#REF!</definedName>
    <definedName name="AV.3" localSheetId="2">[27]Balance!#REF!</definedName>
    <definedName name="AV.3" localSheetId="3">[27]Balance!#REF!</definedName>
    <definedName name="AV.3" localSheetId="0">[27]Balance!#REF!</definedName>
    <definedName name="AV.3">[27]Balance!#REF!</definedName>
    <definedName name="B_" localSheetId="8">#REF!</definedName>
    <definedName name="B_" localSheetId="9">#REF!</definedName>
    <definedName name="B_" localSheetId="10">#REF!</definedName>
    <definedName name="B_" localSheetId="11">#REF!</definedName>
    <definedName name="B_" localSheetId="12">#REF!</definedName>
    <definedName name="B_" localSheetId="2">#REF!</definedName>
    <definedName name="B_" localSheetId="3">#REF!</definedName>
    <definedName name="B_" localSheetId="0">#REF!</definedName>
    <definedName name="B_">#REF!</definedName>
    <definedName name="BALANCES" localSheetId="8">#REF!</definedName>
    <definedName name="BALANCES" localSheetId="9">#REF!</definedName>
    <definedName name="BALANCES" localSheetId="10">#REF!</definedName>
    <definedName name="BALANCES" localSheetId="11">#REF!</definedName>
    <definedName name="BALANCES" localSheetId="12">#REF!</definedName>
    <definedName name="BALANCES" localSheetId="0">#REF!</definedName>
    <definedName name="BALANCES">#REF!</definedName>
    <definedName name="ban" localSheetId="12">[15]forecast!$B$728:$V$796</definedName>
    <definedName name="ban">[16]forecast!$B$728:$V$796</definedName>
    <definedName name="Bancos" localSheetId="8"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10"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2" hidden="1">{#N/A,#N/A,FALSE,"Aging Summary";#N/A,#N/A,FALSE,"Ratio Analysis";#N/A,#N/A,FALSE,"Test 120 Day Accts";#N/A,#N/A,FALSE,"Tickmarks"}</definedName>
    <definedName name="Bancos" localSheetId="1" hidden="1">{#N/A,#N/A,FALSE,"Aging Summary";#N/A,#N/A,FALSE,"Ratio Analysis";#N/A,#N/A,FALSE,"Test 120 Day Accts";#N/A,#N/A,FALSE,"Tickmarks"}</definedName>
    <definedName name="Bancos" localSheetId="3" hidden="1">{#N/A,#N/A,FALSE,"Aging Summary";#N/A,#N/A,FALSE,"Ratio Analysis";#N/A,#N/A,FALSE,"Test 120 Day Accts";#N/A,#N/A,FALSE,"Tickmarks"}</definedName>
    <definedName name="Bancos" hidden="1">{#N/A,#N/A,FALSE,"Aging Summary";#N/A,#N/A,FALSE,"Ratio Analysis";#N/A,#N/A,FALSE,"Test 120 Day Accts";#N/A,#N/A,FALSE,"Tickmarks"}</definedName>
    <definedName name="bandaAe1" localSheetId="12">'[28]BANDA A'!$J$23:$U$23,'[28]BANDA A'!$A$24:$U$24,'[28]BANDA A'!$A$24:$Q$25</definedName>
    <definedName name="bandaAe1">'[29]BANDA A'!$J$23:$U$23,'[29]BANDA A'!$A$24:$U$24,'[29]BANDA A'!$A$24:$Q$25</definedName>
    <definedName name="bandaAe2" localSheetId="12">'[28]BANDA A'!$S$20:$U$20,'[28]BANDA A'!$A$21:$U$21,'[28]BANDA A'!$A$22:$I$22</definedName>
    <definedName name="bandaAe2">'[29]BANDA A'!$S$20:$U$20,'[29]BANDA A'!$A$21:$U$21,'[29]BANDA A'!$A$22:$I$22</definedName>
    <definedName name="bandaAn" localSheetId="12">'[28]BANDA A'!$A$4:$U$18,'[28]BANDA A'!$A$19:$R$19</definedName>
    <definedName name="bandaAn">'[29]BANDA A'!$A$4:$U$18,'[29]BANDA A'!$A$19:$R$19</definedName>
    <definedName name="BASE" localSheetId="12">[30]Precio!$A$7:$D$249</definedName>
    <definedName name="BASE">[31]Precio!$A$7:$D$249</definedName>
    <definedName name="base2" localSheetId="12">[15]forecast!$B$197:$W$1318</definedName>
    <definedName name="base2">[16]forecast!$B$197:$W$1318</definedName>
    <definedName name="_xlnm.Database" localSheetId="8">#REF!</definedName>
    <definedName name="_xlnm.Database" localSheetId="9">#REF!</definedName>
    <definedName name="_xlnm.Database" localSheetId="10">#REF!</definedName>
    <definedName name="_xlnm.Database" localSheetId="11">#REF!</definedName>
    <definedName name="_xlnm.Database" localSheetId="12">#REF!</definedName>
    <definedName name="_xlnm.Database" localSheetId="2">#REF!</definedName>
    <definedName name="_xlnm.Database" localSheetId="3">#REF!</definedName>
    <definedName name="_xlnm.Database" localSheetId="0">#REF!</definedName>
    <definedName name="_xlnm.Database">#REF!</definedName>
    <definedName name="bcalqui" localSheetId="8">#REF!</definedName>
    <definedName name="bcalqui" localSheetId="9">#REF!</definedName>
    <definedName name="bcalqui" localSheetId="10">#REF!</definedName>
    <definedName name="bcalqui" localSheetId="11">#REF!</definedName>
    <definedName name="bcalqui" localSheetId="12">#REF!</definedName>
    <definedName name="bcalqui" localSheetId="0">#REF!</definedName>
    <definedName name="bcalqui">#REF!</definedName>
    <definedName name="BCC" localSheetId="12">'[32]Nota 8'!$F$101</definedName>
    <definedName name="BCC">'[33]Nota 8'!$F$101</definedName>
    <definedName name="BCI" localSheetId="8">#REF!</definedName>
    <definedName name="BCI" localSheetId="9">#REF!</definedName>
    <definedName name="BCI" localSheetId="10">#REF!</definedName>
    <definedName name="BCI" localSheetId="11">#REF!</definedName>
    <definedName name="BCI" localSheetId="12">#REF!</definedName>
    <definedName name="BCI" localSheetId="2">#REF!</definedName>
    <definedName name="BCI" localSheetId="3">#REF!</definedName>
    <definedName name="BCI" localSheetId="0">#REF!</definedName>
    <definedName name="BCI">#REF!</definedName>
    <definedName name="BCII" localSheetId="8">#REF!</definedName>
    <definedName name="BCII" localSheetId="9">#REF!</definedName>
    <definedName name="BCII" localSheetId="10">#REF!</definedName>
    <definedName name="BCII" localSheetId="11">#REF!</definedName>
    <definedName name="BCII" localSheetId="12">#REF!</definedName>
    <definedName name="BCII" localSheetId="0">#REF!</definedName>
    <definedName name="BCII">#REF!</definedName>
    <definedName name="BCNC" localSheetId="12">'[32]Nota 8'!$F$104</definedName>
    <definedName name="BCNC">'[33]Nota 8'!$F$104</definedName>
    <definedName name="BDU" localSheetId="12">'[32]Bce Patrim'!$C$20</definedName>
    <definedName name="BDU">'[33]Bce Patrim'!$C$20</definedName>
    <definedName name="BDUU" localSheetId="12">'[34]Bce Patrim'!$C$20</definedName>
    <definedName name="BDUU">'[35]Bce Patrim'!$C$20</definedName>
    <definedName name="bol" localSheetId="12">[15]forecast!$B$879:$V$946</definedName>
    <definedName name="bol">[16]forecast!$B$879:$V$946</definedName>
    <definedName name="Bonificaciones" localSheetId="8">#REF!</definedName>
    <definedName name="Bonificaciones" localSheetId="9">#REF!</definedName>
    <definedName name="Bonificaciones" localSheetId="10">#REF!</definedName>
    <definedName name="Bonificaciones" localSheetId="11">#REF!</definedName>
    <definedName name="Bonificaciones" localSheetId="12">#REF!</definedName>
    <definedName name="Bonificaciones" localSheetId="2">#REF!</definedName>
    <definedName name="Bonificaciones" localSheetId="3">#REF!</definedName>
    <definedName name="Bonificaciones" localSheetId="0">#REF!</definedName>
    <definedName name="Bonificaciones">#REF!</definedName>
    <definedName name="BONIFICACIONES_POR_DESEMPENO" localSheetId="8">#REF!</definedName>
    <definedName name="BONIFICACIONES_POR_DESEMPENO" localSheetId="9">#REF!</definedName>
    <definedName name="BONIFICACIONES_POR_DESEMPENO" localSheetId="10">#REF!</definedName>
    <definedName name="BONIFICACIONES_POR_DESEMPENO" localSheetId="11">#REF!</definedName>
    <definedName name="BONIFICACIONES_POR_DESEMPENO" localSheetId="12">#REF!</definedName>
    <definedName name="BONIFICACIONES_POR_DESEMPENO" localSheetId="0">#REF!</definedName>
    <definedName name="BONIFICACIONES_POR_DESEMPENO">#REF!</definedName>
    <definedName name="Box_analysed" localSheetId="8">#REF!</definedName>
    <definedName name="Box_analysed" localSheetId="9">#REF!</definedName>
    <definedName name="Box_analysed" localSheetId="10">#REF!</definedName>
    <definedName name="Box_analysed" localSheetId="11">#REF!</definedName>
    <definedName name="Box_analysed" localSheetId="12">#REF!</definedName>
    <definedName name="Box_analysed" localSheetId="0">#REF!</definedName>
    <definedName name="Box_analysed">#REF!</definedName>
    <definedName name="Box_Capex" localSheetId="8">'[36]Data by box analysed'!#REF!</definedName>
    <definedName name="Box_Capex" localSheetId="9">'[36]Data by box analysed'!#REF!</definedName>
    <definedName name="Box_Capex" localSheetId="10">'[36]Data by box analysed'!#REF!</definedName>
    <definedName name="Box_Capex" localSheetId="11">'[36]Data by box analysed'!#REF!</definedName>
    <definedName name="Box_Capex" localSheetId="12">'[37]Data by box analysed'!#REF!</definedName>
    <definedName name="Box_Capex" localSheetId="0">'[36]Data by box analysed'!#REF!</definedName>
    <definedName name="Box_Capex">'[36]Data by box analysed'!#REF!</definedName>
    <definedName name="Box_interest" localSheetId="8">'[38]Data by box analysed'!#REF!</definedName>
    <definedName name="Box_interest" localSheetId="9">'[38]Data by box analysed'!#REF!</definedName>
    <definedName name="Box_interest" localSheetId="10">'[38]Data by box analysed'!#REF!</definedName>
    <definedName name="Box_interest" localSheetId="11">'[38]Data by box analysed'!#REF!</definedName>
    <definedName name="Box_interest" localSheetId="12">'[39]Data by box analysed'!#REF!</definedName>
    <definedName name="Box_interest" localSheetId="0">'[38]Data by box analysed'!#REF!</definedName>
    <definedName name="Box_interest">'[38]Data by box analysed'!#REF!</definedName>
    <definedName name="Box_quantities" localSheetId="8">'[40]Data by box analysed'!#REF!</definedName>
    <definedName name="Box_quantities" localSheetId="9">'[40]Data by box analysed'!#REF!</definedName>
    <definedName name="Box_quantities" localSheetId="10">'[40]Data by box analysed'!#REF!</definedName>
    <definedName name="Box_quantities" localSheetId="11">'[40]Data by box analysed'!#REF!</definedName>
    <definedName name="Box_quantities" localSheetId="12">'[41]Data by box analysed'!#REF!</definedName>
    <definedName name="Box_quantities" localSheetId="0">'[40]Data by box analysed'!#REF!</definedName>
    <definedName name="Box_quantities">'[40]Data by box analysed'!#REF!</definedName>
    <definedName name="BRR" localSheetId="8">#REF!</definedName>
    <definedName name="BRR" localSheetId="9">#REF!</definedName>
    <definedName name="BRR" localSheetId="10">#REF!</definedName>
    <definedName name="BRR" localSheetId="11">#REF!</definedName>
    <definedName name="BRR" localSheetId="12">#REF!</definedName>
    <definedName name="BRR" localSheetId="2">#REF!</definedName>
    <definedName name="BRR" localSheetId="3">#REF!</definedName>
    <definedName name="BRR" localSheetId="0">#REF!</definedName>
    <definedName name="BRR">#REF!</definedName>
    <definedName name="bsusocomb1" localSheetId="8">#REF!</definedName>
    <definedName name="bsusocomb1" localSheetId="9">#REF!</definedName>
    <definedName name="bsusocomb1" localSheetId="10">#REF!</definedName>
    <definedName name="bsusocomb1" localSheetId="11">#REF!</definedName>
    <definedName name="bsusocomb1" localSheetId="12">#REF!</definedName>
    <definedName name="bsusocomb1" localSheetId="0">#REF!</definedName>
    <definedName name="bsusocomb1">#REF!</definedName>
    <definedName name="bsusonorte1" localSheetId="8">#REF!</definedName>
    <definedName name="bsusonorte1" localSheetId="9">#REF!</definedName>
    <definedName name="bsusonorte1" localSheetId="10">#REF!</definedName>
    <definedName name="bsusonorte1" localSheetId="11">#REF!</definedName>
    <definedName name="bsusonorte1" localSheetId="12">#REF!</definedName>
    <definedName name="bsusonorte1" localSheetId="0">#REF!</definedName>
    <definedName name="bsusonorte1">#REF!</definedName>
    <definedName name="bsusosur1" localSheetId="8">#REF!</definedName>
    <definedName name="bsusosur1" localSheetId="9">#REF!</definedName>
    <definedName name="bsusosur1" localSheetId="10">#REF!</definedName>
    <definedName name="bsusosur1" localSheetId="11">#REF!</definedName>
    <definedName name="bsusosur1" localSheetId="12">#REF!</definedName>
    <definedName name="bsusosur1" localSheetId="0">#REF!</definedName>
    <definedName name="bsusosur1">#REF!</definedName>
    <definedName name="BU_USD" localSheetId="8">#REF!</definedName>
    <definedName name="BU_USD" localSheetId="9">#REF!</definedName>
    <definedName name="BU_USD" localSheetId="10">#REF!</definedName>
    <definedName name="BU_USD" localSheetId="11">#REF!</definedName>
    <definedName name="BU_USD" localSheetId="12">#REF!</definedName>
    <definedName name="BU_USD" localSheetId="0">#REF!</definedName>
    <definedName name="BU_USD">#REF!</definedName>
    <definedName name="BuiltIn_Print_Area" localSheetId="8">#REF!</definedName>
    <definedName name="BuiltIn_Print_Area" localSheetId="9">#REF!</definedName>
    <definedName name="BuiltIn_Print_Area" localSheetId="10">#REF!</definedName>
    <definedName name="BuiltIn_Print_Area" localSheetId="11">#REF!</definedName>
    <definedName name="BuiltIn_Print_Area" localSheetId="12">#REF!</definedName>
    <definedName name="BuiltIn_Print_Area" localSheetId="0">#REF!</definedName>
    <definedName name="BuiltIn_Print_Area">#REF!</definedName>
    <definedName name="BuiltIn_Print_Area___0" localSheetId="8">#REF!</definedName>
    <definedName name="BuiltIn_Print_Area___0" localSheetId="9">#REF!</definedName>
    <definedName name="BuiltIn_Print_Area___0" localSheetId="10">#REF!</definedName>
    <definedName name="BuiltIn_Print_Area___0" localSheetId="11">#REF!</definedName>
    <definedName name="BuiltIn_Print_Area___0" localSheetId="12">#REF!</definedName>
    <definedName name="BuiltIn_Print_Area___0" localSheetId="0">#REF!</definedName>
    <definedName name="BuiltIn_Print_Area___0">#REF!</definedName>
    <definedName name="BuiltIn_Print_Area___0___0" localSheetId="8">#REF!</definedName>
    <definedName name="BuiltIn_Print_Area___0___0" localSheetId="9">#REF!</definedName>
    <definedName name="BuiltIn_Print_Area___0___0" localSheetId="10">#REF!</definedName>
    <definedName name="BuiltIn_Print_Area___0___0" localSheetId="11">#REF!</definedName>
    <definedName name="BuiltIn_Print_Area___0___0" localSheetId="12">#REF!</definedName>
    <definedName name="BuiltIn_Print_Area___0___0" localSheetId="0">#REF!</definedName>
    <definedName name="BuiltIn_Print_Area___0___0">#REF!</definedName>
    <definedName name="BuiltIn_Print_Area___0___0___0" localSheetId="8">#REF!</definedName>
    <definedName name="BuiltIn_Print_Area___0___0___0" localSheetId="9">#REF!</definedName>
    <definedName name="BuiltIn_Print_Area___0___0___0" localSheetId="10">#REF!</definedName>
    <definedName name="BuiltIn_Print_Area___0___0___0" localSheetId="11">#REF!</definedName>
    <definedName name="BuiltIn_Print_Area___0___0___0" localSheetId="12">#REF!</definedName>
    <definedName name="BuiltIn_Print_Area___0___0___0" localSheetId="0">#REF!</definedName>
    <definedName name="BuiltIn_Print_Area___0___0___0">#REF!</definedName>
    <definedName name="BuiltIn_Print_Area___0___0___0___0" localSheetId="8">#REF!</definedName>
    <definedName name="BuiltIn_Print_Area___0___0___0___0" localSheetId="9">#REF!</definedName>
    <definedName name="BuiltIn_Print_Area___0___0___0___0" localSheetId="10">#REF!</definedName>
    <definedName name="BuiltIn_Print_Area___0___0___0___0" localSheetId="11">#REF!</definedName>
    <definedName name="BuiltIn_Print_Area___0___0___0___0" localSheetId="12">#REF!</definedName>
    <definedName name="BuiltIn_Print_Area___0___0___0___0" localSheetId="0">#REF!</definedName>
    <definedName name="BuiltIn_Print_Area___0___0___0___0">#REF!</definedName>
    <definedName name="BuiltIn_Print_Area___0___0___0___0___0" localSheetId="8">[42]EVP!#REF!</definedName>
    <definedName name="BuiltIn_Print_Area___0___0___0___0___0" localSheetId="9">[42]EVP!#REF!</definedName>
    <definedName name="BuiltIn_Print_Area___0___0___0___0___0" localSheetId="10">[42]EVP!#REF!</definedName>
    <definedName name="BuiltIn_Print_Area___0___0___0___0___0" localSheetId="11">[42]EVP!#REF!</definedName>
    <definedName name="BuiltIn_Print_Area___0___0___0___0___0" localSheetId="12">[43]EVP!#REF!</definedName>
    <definedName name="BuiltIn_Print_Area___0___0___0___0___0" localSheetId="0">[42]EVP!#REF!</definedName>
    <definedName name="BuiltIn_Print_Area___0___0___0___0___0">[42]EVP!#REF!</definedName>
    <definedName name="BuiltIn_Print_Area___0___0___0___0___0___0" localSheetId="8">#REF!</definedName>
    <definedName name="BuiltIn_Print_Area___0___0___0___0___0___0" localSheetId="9">#REF!</definedName>
    <definedName name="BuiltIn_Print_Area___0___0___0___0___0___0" localSheetId="10">#REF!</definedName>
    <definedName name="BuiltIn_Print_Area___0___0___0___0___0___0" localSheetId="11">#REF!</definedName>
    <definedName name="BuiltIn_Print_Area___0___0___0___0___0___0" localSheetId="12">#REF!</definedName>
    <definedName name="BuiltIn_Print_Area___0___0___0___0___0___0" localSheetId="2">#REF!</definedName>
    <definedName name="BuiltIn_Print_Area___0___0___0___0___0___0" localSheetId="3">#REF!</definedName>
    <definedName name="BuiltIn_Print_Area___0___0___0___0___0___0" localSheetId="0">#REF!</definedName>
    <definedName name="BuiltIn_Print_Area___0___0___0___0___0___0">#REF!</definedName>
    <definedName name="BuiltIn_Print_Area___0___0___0___0___0___0___0" localSheetId="8">#REF!</definedName>
    <definedName name="BuiltIn_Print_Area___0___0___0___0___0___0___0" localSheetId="9">#REF!</definedName>
    <definedName name="BuiltIn_Print_Area___0___0___0___0___0___0___0" localSheetId="10">#REF!</definedName>
    <definedName name="BuiltIn_Print_Area___0___0___0___0___0___0___0" localSheetId="11">#REF!</definedName>
    <definedName name="BuiltIn_Print_Area___0___0___0___0___0___0___0" localSheetId="12">#REF!</definedName>
    <definedName name="BuiltIn_Print_Area___0___0___0___0___0___0___0" localSheetId="0">#REF!</definedName>
    <definedName name="BuiltIn_Print_Area___0___0___0___0___0___0___0">#REF!</definedName>
    <definedName name="BuiltIn_Print_Area___0___0___0___0___0___0___0___0" localSheetId="8">#REF!</definedName>
    <definedName name="BuiltIn_Print_Area___0___0___0___0___0___0___0___0" localSheetId="9">#REF!</definedName>
    <definedName name="BuiltIn_Print_Area___0___0___0___0___0___0___0___0" localSheetId="10">#REF!</definedName>
    <definedName name="BuiltIn_Print_Area___0___0___0___0___0___0___0___0" localSheetId="11">#REF!</definedName>
    <definedName name="BuiltIn_Print_Area___0___0___0___0___0___0___0___0" localSheetId="12">#REF!</definedName>
    <definedName name="BuiltIn_Print_Area___0___0___0___0___0___0___0___0" localSheetId="0">#REF!</definedName>
    <definedName name="BuiltIn_Print_Area___0___0___0___0___0___0___0___0">#REF!</definedName>
    <definedName name="BuiltIn_Print_Area___0___0___0___0___0___0___0___0___0" localSheetId="8">#REF!</definedName>
    <definedName name="BuiltIn_Print_Area___0___0___0___0___0___0___0___0___0" localSheetId="9">#REF!</definedName>
    <definedName name="BuiltIn_Print_Area___0___0___0___0___0___0___0___0___0" localSheetId="10">#REF!</definedName>
    <definedName name="BuiltIn_Print_Area___0___0___0___0___0___0___0___0___0" localSheetId="11">#REF!</definedName>
    <definedName name="BuiltIn_Print_Area___0___0___0___0___0___0___0___0___0" localSheetId="12">#REF!</definedName>
    <definedName name="BuiltIn_Print_Area___0___0___0___0___0___0___0___0___0" localSheetId="0">#REF!</definedName>
    <definedName name="BuiltIn_Print_Area___0___0___0___0___0___0___0___0___0">#REF!</definedName>
    <definedName name="BuiltIn_Print_Area___0___0___0___0___0___0___0___0___0___0" localSheetId="8">#REF!</definedName>
    <definedName name="BuiltIn_Print_Area___0___0___0___0___0___0___0___0___0___0" localSheetId="9">#REF!</definedName>
    <definedName name="BuiltIn_Print_Area___0___0___0___0___0___0___0___0___0___0" localSheetId="10">#REF!</definedName>
    <definedName name="BuiltIn_Print_Area___0___0___0___0___0___0___0___0___0___0" localSheetId="11">#REF!</definedName>
    <definedName name="BuiltIn_Print_Area___0___0___0___0___0___0___0___0___0___0" localSheetId="12">#REF!</definedName>
    <definedName name="BuiltIn_Print_Area___0___0___0___0___0___0___0___0___0___0" localSheetId="0">#REF!</definedName>
    <definedName name="BuiltIn_Print_Area___0___0___0___0___0___0___0___0___0___0">#REF!</definedName>
    <definedName name="BuiltIn_Print_Area___0___0___0___0___0___0___0___0___0___0___0" localSheetId="8">#REF!</definedName>
    <definedName name="BuiltIn_Print_Area___0___0___0___0___0___0___0___0___0___0___0" localSheetId="9">#REF!</definedName>
    <definedName name="BuiltIn_Print_Area___0___0___0___0___0___0___0___0___0___0___0" localSheetId="10">#REF!</definedName>
    <definedName name="BuiltIn_Print_Area___0___0___0___0___0___0___0___0___0___0___0" localSheetId="11">#REF!</definedName>
    <definedName name="BuiltIn_Print_Area___0___0___0___0___0___0___0___0___0___0___0" localSheetId="12">#REF!</definedName>
    <definedName name="BuiltIn_Print_Area___0___0___0___0___0___0___0___0___0___0___0" localSheetId="0">#REF!</definedName>
    <definedName name="BuiltIn_Print_Area___0___0___0___0___0___0___0___0___0___0___0">#REF!</definedName>
    <definedName name="BuiltIn_Print_Area___0___0___0___0___0___0___0___0___0___0___0___0" localSheetId="8">#REF!</definedName>
    <definedName name="BuiltIn_Print_Area___0___0___0___0___0___0___0___0___0___0___0___0" localSheetId="9">#REF!</definedName>
    <definedName name="BuiltIn_Print_Area___0___0___0___0___0___0___0___0___0___0___0___0" localSheetId="10">#REF!</definedName>
    <definedName name="BuiltIn_Print_Area___0___0___0___0___0___0___0___0___0___0___0___0" localSheetId="11">#REF!</definedName>
    <definedName name="BuiltIn_Print_Area___0___0___0___0___0___0___0___0___0___0___0___0" localSheetId="12">#REF!</definedName>
    <definedName name="BuiltIn_Print_Area___0___0___0___0___0___0___0___0___0___0___0___0" localSheetId="0">#REF!</definedName>
    <definedName name="BuiltIn_Print_Area___0___0___0___0___0___0___0___0___0___0___0___0">#REF!</definedName>
    <definedName name="BuiltIn_Print_Area___0___0___0___0___0___0___0___0___0___0___0___0___0" localSheetId="8">#REF!</definedName>
    <definedName name="BuiltIn_Print_Area___0___0___0___0___0___0___0___0___0___0___0___0___0" localSheetId="9">#REF!</definedName>
    <definedName name="BuiltIn_Print_Area___0___0___0___0___0___0___0___0___0___0___0___0___0" localSheetId="10">#REF!</definedName>
    <definedName name="BuiltIn_Print_Area___0___0___0___0___0___0___0___0___0___0___0___0___0" localSheetId="11">#REF!</definedName>
    <definedName name="BuiltIn_Print_Area___0___0___0___0___0___0___0___0___0___0___0___0___0" localSheetId="12">#REF!</definedName>
    <definedName name="BuiltIn_Print_Area___0___0___0___0___0___0___0___0___0___0___0___0___0" localSheetId="0">#REF!</definedName>
    <definedName name="BuiltIn_Print_Area___0___0___0___0___0___0___0___0___0___0___0___0___0">#REF!</definedName>
    <definedName name="BuiltIn_Print_Area___0___0___0___0___0___0___0___0___0___0___0___0___0___0" localSheetId="8">#REF!</definedName>
    <definedName name="BuiltIn_Print_Area___0___0___0___0___0___0___0___0___0___0___0___0___0___0" localSheetId="9">#REF!</definedName>
    <definedName name="BuiltIn_Print_Area___0___0___0___0___0___0___0___0___0___0___0___0___0___0" localSheetId="10">#REF!</definedName>
    <definedName name="BuiltIn_Print_Area___0___0___0___0___0___0___0___0___0___0___0___0___0___0" localSheetId="11">#REF!</definedName>
    <definedName name="BuiltIn_Print_Area___0___0___0___0___0___0___0___0___0___0___0___0___0___0" localSheetId="12">#REF!</definedName>
    <definedName name="BuiltIn_Print_Area___0___0___0___0___0___0___0___0___0___0___0___0___0___0" localSheetId="0">#REF!</definedName>
    <definedName name="BuiltIn_Print_Area___0___0___0___0___0___0___0___0___0___0___0___0___0___0">#REF!</definedName>
    <definedName name="BuiltIn_Print_Area___0___0___0___0___0___0___0___0___0___0___0___0___0___0___0" localSheetId="8">#REF!</definedName>
    <definedName name="BuiltIn_Print_Area___0___0___0___0___0___0___0___0___0___0___0___0___0___0___0" localSheetId="9">#REF!</definedName>
    <definedName name="BuiltIn_Print_Area___0___0___0___0___0___0___0___0___0___0___0___0___0___0___0" localSheetId="10">#REF!</definedName>
    <definedName name="BuiltIn_Print_Area___0___0___0___0___0___0___0___0___0___0___0___0___0___0___0" localSheetId="11">#REF!</definedName>
    <definedName name="BuiltIn_Print_Area___0___0___0___0___0___0___0___0___0___0___0___0___0___0___0" localSheetId="12">#REF!</definedName>
    <definedName name="BuiltIn_Print_Area___0___0___0___0___0___0___0___0___0___0___0___0___0___0___0" localSheetId="0">#REF!</definedName>
    <definedName name="BuiltIn_Print_Area___0___0___0___0___0___0___0___0___0___0___0___0___0___0___0">#REF!</definedName>
    <definedName name="bvbb" localSheetId="8" hidden="1">#REF!</definedName>
    <definedName name="bvbb" localSheetId="9" hidden="1">#REF!</definedName>
    <definedName name="bvbb" localSheetId="10" hidden="1">#REF!</definedName>
    <definedName name="bvbb" localSheetId="11" hidden="1">#REF!</definedName>
    <definedName name="bvbb" localSheetId="12" hidden="1">#REF!</definedName>
    <definedName name="bvbb" localSheetId="0" hidden="1">#REF!</definedName>
    <definedName name="bvbb" hidden="1">#REF!</definedName>
    <definedName name="C_" localSheetId="8">#REF!</definedName>
    <definedName name="C_" localSheetId="9">#REF!</definedName>
    <definedName name="C_" localSheetId="10">#REF!</definedName>
    <definedName name="C_" localSheetId="11">#REF!</definedName>
    <definedName name="C_" localSheetId="12">#REF!</definedName>
    <definedName name="C_" localSheetId="0">#REF!</definedName>
    <definedName name="C_">#REF!</definedName>
    <definedName name="C_CONT." localSheetId="8">#REF!</definedName>
    <definedName name="C_CONT." localSheetId="9">#REF!</definedName>
    <definedName name="C_CONT." localSheetId="10">#REF!</definedName>
    <definedName name="C_CONT." localSheetId="11">#REF!</definedName>
    <definedName name="C_CONT." localSheetId="12">#REF!</definedName>
    <definedName name="C_CONT." localSheetId="0">#REF!</definedName>
    <definedName name="C_CONT.">#REF!</definedName>
    <definedName name="Cabezas" localSheetId="8">#REF!</definedName>
    <definedName name="Cabezas" localSheetId="9">#REF!</definedName>
    <definedName name="Cabezas" localSheetId="10">#REF!</definedName>
    <definedName name="Cabezas" localSheetId="11">#REF!</definedName>
    <definedName name="Cabezas" localSheetId="12">#REF!</definedName>
    <definedName name="Cabezas" localSheetId="0">#REF!</definedName>
    <definedName name="Cabezas">#REF!</definedName>
    <definedName name="CAD" localSheetId="8">#REF!</definedName>
    <definedName name="CAD" localSheetId="9">#REF!</definedName>
    <definedName name="CAD" localSheetId="10">#REF!</definedName>
    <definedName name="CAD" localSheetId="11">#REF!</definedName>
    <definedName name="CAD" localSheetId="12">#REF!</definedName>
    <definedName name="CAD" localSheetId="0">#REF!</definedName>
    <definedName name="CAD">#REF!</definedName>
    <definedName name="Caja" localSheetId="8">#REF!</definedName>
    <definedName name="Caja" localSheetId="9">#REF!</definedName>
    <definedName name="Caja" localSheetId="10">#REF!</definedName>
    <definedName name="Caja" localSheetId="11">#REF!</definedName>
    <definedName name="Caja" localSheetId="12">#REF!</definedName>
    <definedName name="Caja" localSheetId="0">#REF!</definedName>
    <definedName name="Caja">#REF!</definedName>
    <definedName name="cambio" localSheetId="12">[44]IF!$L$45</definedName>
    <definedName name="cambio">[45]IF!$L$45</definedName>
    <definedName name="Capitali" localSheetId="8">#REF!</definedName>
    <definedName name="Capitali" localSheetId="9">#REF!</definedName>
    <definedName name="Capitali" localSheetId="10">#REF!</definedName>
    <definedName name="Capitali" localSheetId="11">#REF!</definedName>
    <definedName name="Capitali" localSheetId="12">#REF!</definedName>
    <definedName name="Capitali" localSheetId="2">#REF!</definedName>
    <definedName name="Capitali" localSheetId="3">#REF!</definedName>
    <definedName name="Capitali" localSheetId="0">#REF!</definedName>
    <definedName name="Capitali">#REF!</definedName>
    <definedName name="CARA" localSheetId="8">#REF!</definedName>
    <definedName name="CARA" localSheetId="9">#REF!</definedName>
    <definedName name="CARA" localSheetId="10">#REF!</definedName>
    <definedName name="CARA" localSheetId="11">#REF!</definedName>
    <definedName name="CARA" localSheetId="12">#REF!</definedName>
    <definedName name="CARA" localSheetId="0">#REF!</definedName>
    <definedName name="CARA">#REF!</definedName>
    <definedName name="CARATULA" localSheetId="8">#REF!</definedName>
    <definedName name="CARATULA" localSheetId="9">#REF!</definedName>
    <definedName name="CARATULA" localSheetId="10">#REF!</definedName>
    <definedName name="CARATULA" localSheetId="11">#REF!</definedName>
    <definedName name="CARATULA" localSheetId="12">#REF!</definedName>
    <definedName name="CARATULA" localSheetId="0">#REF!</definedName>
    <definedName name="CARATULA">#REF!</definedName>
    <definedName name="CD" localSheetId="8">#REF!</definedName>
    <definedName name="CD" localSheetId="9">#REF!</definedName>
    <definedName name="CD" localSheetId="10">#REF!</definedName>
    <definedName name="CD" localSheetId="11">#REF!</definedName>
    <definedName name="CD" localSheetId="12">#REF!</definedName>
    <definedName name="CD" localSheetId="0">#REF!</definedName>
    <definedName name="CD">#REF!</definedName>
    <definedName name="CDG" localSheetId="8">#REF!</definedName>
    <definedName name="CDG" localSheetId="9">#REF!</definedName>
    <definedName name="CDG" localSheetId="10">#REF!</definedName>
    <definedName name="CDG" localSheetId="11">#REF!</definedName>
    <definedName name="CDG" localSheetId="12">#REF!</definedName>
    <definedName name="CDG" localSheetId="0">#REF!</definedName>
    <definedName name="CDG">#REF!</definedName>
    <definedName name="cdghjf" localSheetId="8">#REF!</definedName>
    <definedName name="cdghjf" localSheetId="9">#REF!</definedName>
    <definedName name="cdghjf" localSheetId="10">#REF!</definedName>
    <definedName name="cdghjf" localSheetId="11">#REF!</definedName>
    <definedName name="cdghjf" localSheetId="12">#REF!</definedName>
    <definedName name="cdghjf" localSheetId="0">#REF!</definedName>
    <definedName name="cdghjf">#REF!</definedName>
    <definedName name="cdgiro" localSheetId="8">#REF!</definedName>
    <definedName name="cdgiro" localSheetId="9">#REF!</definedName>
    <definedName name="cdgiro" localSheetId="10">#REF!</definedName>
    <definedName name="cdgiro" localSheetId="11">#REF!</definedName>
    <definedName name="cdgiro" localSheetId="12">#REF!</definedName>
    <definedName name="cdgiro" localSheetId="0">#REF!</definedName>
    <definedName name="cdgiro">#REF!</definedName>
    <definedName name="cdmzn" localSheetId="8">#REF!</definedName>
    <definedName name="cdmzn" localSheetId="9">#REF!</definedName>
    <definedName name="cdmzn" localSheetId="10">#REF!</definedName>
    <definedName name="cdmzn" localSheetId="11">#REF!</definedName>
    <definedName name="cdmzn" localSheetId="12">#REF!</definedName>
    <definedName name="cdmzn" localSheetId="0">#REF!</definedName>
    <definedName name="cdmzn">#REF!</definedName>
    <definedName name="CDMZO" localSheetId="8">#REF!</definedName>
    <definedName name="CDMZO" localSheetId="9">#REF!</definedName>
    <definedName name="CDMZO" localSheetId="10">#REF!</definedName>
    <definedName name="CDMZO" localSheetId="11">#REF!</definedName>
    <definedName name="CDMZO" localSheetId="12">#REF!</definedName>
    <definedName name="CDMZO" localSheetId="0">#REF!</definedName>
    <definedName name="CDMZO">#REF!</definedName>
    <definedName name="cdrogtos" localSheetId="8">#REF!</definedName>
    <definedName name="cdrogtos" localSheetId="9">#REF!</definedName>
    <definedName name="cdrogtos" localSheetId="10">#REF!</definedName>
    <definedName name="cdrogtos" localSheetId="11">#REF!</definedName>
    <definedName name="cdrogtos" localSheetId="12">#REF!</definedName>
    <definedName name="cdrogtos" localSheetId="0">#REF!</definedName>
    <definedName name="cdrogtos">#REF!</definedName>
    <definedName name="cdrogtoscomb" localSheetId="8">#REF!</definedName>
    <definedName name="cdrogtoscomb" localSheetId="9">#REF!</definedName>
    <definedName name="cdrogtoscomb" localSheetId="10">#REF!</definedName>
    <definedName name="cdrogtoscomb" localSheetId="11">#REF!</definedName>
    <definedName name="cdrogtoscomb" localSheetId="12">#REF!</definedName>
    <definedName name="cdrogtoscomb" localSheetId="0">#REF!</definedName>
    <definedName name="cdrogtoscomb">#REF!</definedName>
    <definedName name="cdrogtoshold" localSheetId="8">#REF!</definedName>
    <definedName name="cdrogtoshold" localSheetId="9">#REF!</definedName>
    <definedName name="cdrogtoshold" localSheetId="10">#REF!</definedName>
    <definedName name="cdrogtoshold" localSheetId="11">#REF!</definedName>
    <definedName name="cdrogtoshold" localSheetId="12">#REF!</definedName>
    <definedName name="cdrogtoshold" localSheetId="0">#REF!</definedName>
    <definedName name="cdrogtoshold">#REF!</definedName>
    <definedName name="cdrogtosnorte" localSheetId="8">#REF!</definedName>
    <definedName name="cdrogtosnorte" localSheetId="9">#REF!</definedName>
    <definedName name="cdrogtosnorte" localSheetId="10">#REF!</definedName>
    <definedName name="cdrogtosnorte" localSheetId="11">#REF!</definedName>
    <definedName name="cdrogtosnorte" localSheetId="12">#REF!</definedName>
    <definedName name="cdrogtosnorte" localSheetId="0">#REF!</definedName>
    <definedName name="cdrogtosnorte">#REF!</definedName>
    <definedName name="CdroGtosSAP" localSheetId="8">#REF!</definedName>
    <definedName name="CdroGtosSAP" localSheetId="9">#REF!</definedName>
    <definedName name="CdroGtosSAP" localSheetId="10">#REF!</definedName>
    <definedName name="CdroGtosSAP" localSheetId="11">#REF!</definedName>
    <definedName name="CdroGtosSAP" localSheetId="12">#REF!</definedName>
    <definedName name="CdroGtosSAP" localSheetId="0">#REF!</definedName>
    <definedName name="CdroGtosSAP">#REF!</definedName>
    <definedName name="cdrogtossur" localSheetId="8">#REF!</definedName>
    <definedName name="cdrogtossur" localSheetId="9">#REF!</definedName>
    <definedName name="cdrogtossur" localSheetId="10">#REF!</definedName>
    <definedName name="cdrogtossur" localSheetId="11">#REF!</definedName>
    <definedName name="cdrogtossur" localSheetId="12">#REF!</definedName>
    <definedName name="cdrogtossur" localSheetId="0">#REF!</definedName>
    <definedName name="cdrogtossur">#REF!</definedName>
    <definedName name="cdsj1" localSheetId="8">#REF!</definedName>
    <definedName name="cdsj1" localSheetId="9">#REF!</definedName>
    <definedName name="cdsj1" localSheetId="10">#REF!</definedName>
    <definedName name="cdsj1" localSheetId="11">#REF!</definedName>
    <definedName name="cdsj1" localSheetId="12">#REF!</definedName>
    <definedName name="cdsj1" localSheetId="0">#REF!</definedName>
    <definedName name="cdsj1">#REF!</definedName>
    <definedName name="cdsj2" localSheetId="8">#REF!</definedName>
    <definedName name="cdsj2" localSheetId="9">#REF!</definedName>
    <definedName name="cdsj2" localSheetId="10">#REF!</definedName>
    <definedName name="cdsj2" localSheetId="11">#REF!</definedName>
    <definedName name="cdsj2" localSheetId="12">#REF!</definedName>
    <definedName name="cdsj2" localSheetId="0">#REF!</definedName>
    <definedName name="cdsj2">#REF!</definedName>
    <definedName name="cdsjo" localSheetId="8">#REF!</definedName>
    <definedName name="cdsjo" localSheetId="9">#REF!</definedName>
    <definedName name="cdsjo" localSheetId="10">#REF!</definedName>
    <definedName name="cdsjo" localSheetId="11">#REF!</definedName>
    <definedName name="cdsjo" localSheetId="12">#REF!</definedName>
    <definedName name="cdsjo" localSheetId="0">#REF!</definedName>
    <definedName name="cdsjo">#REF!</definedName>
    <definedName name="CDT" localSheetId="8">#REF!</definedName>
    <definedName name="CDT" localSheetId="9">#REF!</definedName>
    <definedName name="CDT" localSheetId="10">#REF!</definedName>
    <definedName name="CDT" localSheetId="11">#REF!</definedName>
    <definedName name="CDT" localSheetId="12">#REF!</definedName>
    <definedName name="CDT" localSheetId="0">#REF!</definedName>
    <definedName name="CDT">#REF!</definedName>
    <definedName name="cdtn" localSheetId="8">#REF!</definedName>
    <definedName name="cdtn" localSheetId="9">#REF!</definedName>
    <definedName name="cdtn" localSheetId="10">#REF!</definedName>
    <definedName name="cdtn" localSheetId="11">#REF!</definedName>
    <definedName name="cdtn" localSheetId="12">#REF!</definedName>
    <definedName name="cdtn" localSheetId="0">#REF!</definedName>
    <definedName name="cdtn">#REF!</definedName>
    <definedName name="cdto" localSheetId="8">#REF!</definedName>
    <definedName name="cdto" localSheetId="9">#REF!</definedName>
    <definedName name="cdto" localSheetId="10">#REF!</definedName>
    <definedName name="cdto" localSheetId="11">#REF!</definedName>
    <definedName name="cdto" localSheetId="12">#REF!</definedName>
    <definedName name="cdto" localSheetId="0">#REF!</definedName>
    <definedName name="cdto">#REF!</definedName>
    <definedName name="cdttro" localSheetId="8">#REF!</definedName>
    <definedName name="cdttro" localSheetId="9">#REF!</definedName>
    <definedName name="cdttro" localSheetId="10">#REF!</definedName>
    <definedName name="cdttro" localSheetId="11">#REF!</definedName>
    <definedName name="cdttro" localSheetId="12">#REF!</definedName>
    <definedName name="cdttro" localSheetId="0">#REF!</definedName>
    <definedName name="cdttro">#REF!</definedName>
    <definedName name="CFC" localSheetId="12">'[32]Nota 8'!$F$165</definedName>
    <definedName name="CFC">'[33]Nota 8'!$F$165</definedName>
    <definedName name="CH_" localSheetId="8">#REF!</definedName>
    <definedName name="CH_" localSheetId="9">#REF!</definedName>
    <definedName name="CH_" localSheetId="10">#REF!</definedName>
    <definedName name="CH_" localSheetId="11">#REF!</definedName>
    <definedName name="CH_" localSheetId="12">#REF!</definedName>
    <definedName name="CH_" localSheetId="2">#REF!</definedName>
    <definedName name="CH_" localSheetId="3">#REF!</definedName>
    <definedName name="CH_" localSheetId="0">#REF!</definedName>
    <definedName name="CH_">#REF!</definedName>
    <definedName name="Chave" localSheetId="8">#REF!</definedName>
    <definedName name="Chave" localSheetId="9">#REF!</definedName>
    <definedName name="Chave" localSheetId="10">#REF!</definedName>
    <definedName name="Chave" localSheetId="11">#REF!</definedName>
    <definedName name="Chave" localSheetId="12">#REF!</definedName>
    <definedName name="Chave" localSheetId="0">#REF!</definedName>
    <definedName name="Chave">#REF!</definedName>
    <definedName name="chcontrole" localSheetId="12">'[25]resumo dcch e acc'!$A$4:$L$152</definedName>
    <definedName name="chcontrole">'[26]resumo dcch e acc'!$A$4:$L$152</definedName>
    <definedName name="CLIENT_NAME" localSheetId="12">[46]Básico!$D$3</definedName>
    <definedName name="CLIENT_NAME">[47]Básico!$D$3</definedName>
    <definedName name="cliente" localSheetId="8">[48]Bajas!#REF!</definedName>
    <definedName name="cliente" localSheetId="9">[48]Bajas!#REF!</definedName>
    <definedName name="cliente" localSheetId="10">[48]Bajas!#REF!</definedName>
    <definedName name="cliente" localSheetId="11">[48]Bajas!#REF!</definedName>
    <definedName name="cliente" localSheetId="12">[49]Bajas!#REF!</definedName>
    <definedName name="cliente" localSheetId="13">[48]Bajas!#REF!</definedName>
    <definedName name="cliente" localSheetId="2">[48]Bajas!#REF!</definedName>
    <definedName name="cliente" localSheetId="3">[48]Bajas!#REF!</definedName>
    <definedName name="cliente" localSheetId="0">[48]Bajas!#REF!</definedName>
    <definedName name="cliente">[48]Bajas!#REF!</definedName>
    <definedName name="clientes" localSheetId="8">[48]Altas!#REF!</definedName>
    <definedName name="clientes" localSheetId="9">[48]Altas!#REF!</definedName>
    <definedName name="clientes" localSheetId="10">[48]Altas!#REF!</definedName>
    <definedName name="clientes" localSheetId="11">[48]Altas!#REF!</definedName>
    <definedName name="clientes" localSheetId="12">[49]Altas!#REF!</definedName>
    <definedName name="clientes" localSheetId="2">[48]Altas!#REF!</definedName>
    <definedName name="clientes" localSheetId="3">[48]Altas!#REF!</definedName>
    <definedName name="clientes" localSheetId="0">[48]Altas!#REF!</definedName>
    <definedName name="clientes">[48]Altas!#REF!</definedName>
    <definedName name="codigos" localSheetId="12">'[15]x sku'!$I$11:$I$1127</definedName>
    <definedName name="codigos">'[16]x sku'!$I$11:$I$1127</definedName>
    <definedName name="COEF">[24]Coeficientes!$A$9:$B$16</definedName>
    <definedName name="colorcode" localSheetId="12">'[25]resumo color code'!$A$3:$I$152</definedName>
    <definedName name="colorcode">'[26]resumo color code'!$A$3:$I$152</definedName>
    <definedName name="Combin" localSheetId="8">#REF!</definedName>
    <definedName name="Combin" localSheetId="9">#REF!</definedName>
    <definedName name="Combin" localSheetId="10">#REF!</definedName>
    <definedName name="Combin" localSheetId="11">#REF!</definedName>
    <definedName name="Combin" localSheetId="12">#REF!</definedName>
    <definedName name="Combin" localSheetId="2">#REF!</definedName>
    <definedName name="Combin" localSheetId="3">#REF!</definedName>
    <definedName name="Combin" localSheetId="0">#REF!</definedName>
    <definedName name="Combin">#REF!</definedName>
    <definedName name="Comisión">[50]Parámetros!$B$15</definedName>
    <definedName name="Comp_FPC" localSheetId="12">[19]AP!$B$3:$AY$45,[19]AP!$B$56:$AY$95,[19]AP!$B$98:$AY$145,[19]AP!$B$148:$AY$175</definedName>
    <definedName name="Comp_FPC">[18]AP!$B$3:$AY$45,[18]AP!$B$56:$AY$95,[18]AP!$B$98:$AY$145,[18]AP!$B$148:$AY$175</definedName>
    <definedName name="compprueb" localSheetId="8">#REF!</definedName>
    <definedName name="compprueb" localSheetId="9">#REF!</definedName>
    <definedName name="compprueb" localSheetId="10">#REF!</definedName>
    <definedName name="compprueb" localSheetId="11">#REF!</definedName>
    <definedName name="compprueb" localSheetId="12">#REF!</definedName>
    <definedName name="compprueb" localSheetId="2">#REF!</definedName>
    <definedName name="compprueb" localSheetId="3">#REF!</definedName>
    <definedName name="compprueb" localSheetId="0">#REF!</definedName>
    <definedName name="compprueb">#REF!</definedName>
    <definedName name="compras" localSheetId="8">#REF!</definedName>
    <definedName name="compras" localSheetId="9">#REF!</definedName>
    <definedName name="compras" localSheetId="10">#REF!</definedName>
    <definedName name="compras" localSheetId="11">#REF!</definedName>
    <definedName name="compras" localSheetId="12">#REF!</definedName>
    <definedName name="compras" localSheetId="0">#REF!</definedName>
    <definedName name="compras">#REF!</definedName>
    <definedName name="CONS" localSheetId="8">#REF!</definedName>
    <definedName name="CONS" localSheetId="9">#REF!</definedName>
    <definedName name="CONS" localSheetId="10">#REF!</definedName>
    <definedName name="CONS" localSheetId="11">#REF!</definedName>
    <definedName name="CONS" localSheetId="12">#REF!</definedName>
    <definedName name="CONS" localSheetId="0">#REF!</definedName>
    <definedName name="CONS">#REF!</definedName>
    <definedName name="CONS2" localSheetId="8">#REF!</definedName>
    <definedName name="CONS2" localSheetId="9">#REF!</definedName>
    <definedName name="CONS2" localSheetId="10">#REF!</definedName>
    <definedName name="CONS2" localSheetId="11">#REF!</definedName>
    <definedName name="CONS2" localSheetId="12">#REF!</definedName>
    <definedName name="CONS2" localSheetId="0">#REF!</definedName>
    <definedName name="CONS2">#REF!</definedName>
    <definedName name="CONSTITUCION" localSheetId="8">#REF!</definedName>
    <definedName name="CONSTITUCION" localSheetId="9">#REF!</definedName>
    <definedName name="CONSTITUCION" localSheetId="10">#REF!</definedName>
    <definedName name="CONSTITUCION" localSheetId="11">#REF!</definedName>
    <definedName name="CONSTITUCION" localSheetId="12">#REF!</definedName>
    <definedName name="CONSTITUCION" localSheetId="0">#REF!</definedName>
    <definedName name="CONSTITUCION">#REF!</definedName>
    <definedName name="Contrib_acum_proyecto" localSheetId="8">#REF!</definedName>
    <definedName name="Contrib_acum_proyecto" localSheetId="9">#REF!</definedName>
    <definedName name="Contrib_acum_proyecto" localSheetId="10">#REF!</definedName>
    <definedName name="Contrib_acum_proyecto" localSheetId="11">#REF!</definedName>
    <definedName name="Contrib_acum_proyecto" localSheetId="12">#REF!</definedName>
    <definedName name="Contrib_acum_proyecto" localSheetId="0">#REF!</definedName>
    <definedName name="Contrib_acum_proyecto">#REF!</definedName>
    <definedName name="Control" localSheetId="12">[15]forecast!$V$63</definedName>
    <definedName name="Control">[16]forecast!$V$63</definedName>
    <definedName name="coordenadas" localSheetId="8">[51]Coordenadas!#REF!</definedName>
    <definedName name="coordenadas" localSheetId="9">[51]Coordenadas!#REF!</definedName>
    <definedName name="coordenadas" localSheetId="10">[51]Coordenadas!#REF!</definedName>
    <definedName name="coordenadas" localSheetId="11">[51]Coordenadas!#REF!</definedName>
    <definedName name="coordenadas" localSheetId="12">[52]Coordenadas!#REF!</definedName>
    <definedName name="coordenadas" localSheetId="13">[51]Coordenadas!#REF!</definedName>
    <definedName name="coordenadas" localSheetId="2">[51]Coordenadas!#REF!</definedName>
    <definedName name="coordenadas" localSheetId="3">[51]Coordenadas!#REF!</definedName>
    <definedName name="coordenadas" localSheetId="0">[51]Coordenadas!#REF!</definedName>
    <definedName name="coordenadas">[51]Coordenadas!#REF!</definedName>
    <definedName name="copia" localSheetId="12">'[53]Datos del Balance'!$B$8</definedName>
    <definedName name="copia">'[54]Datos del Balance'!$B$8</definedName>
    <definedName name="COSEG" localSheetId="8">#REF!</definedName>
    <definedName name="COSEG" localSheetId="9">#REF!</definedName>
    <definedName name="COSEG" localSheetId="10">#REF!</definedName>
    <definedName name="COSEG" localSheetId="11">#REF!</definedName>
    <definedName name="COSEG" localSheetId="12">#REF!</definedName>
    <definedName name="COSEG" localSheetId="2">#REF!</definedName>
    <definedName name="COSEG" localSheetId="3">#REF!</definedName>
    <definedName name="COSEG" localSheetId="0">#REF!</definedName>
    <definedName name="COSEG">#REF!</definedName>
    <definedName name="COSEGIR" localSheetId="8">#REF!</definedName>
    <definedName name="COSEGIR" localSheetId="9">#REF!</definedName>
    <definedName name="COSEGIR" localSheetId="10">#REF!</definedName>
    <definedName name="COSEGIR" localSheetId="11">#REF!</definedName>
    <definedName name="COSEGIR" localSheetId="12">#REF!</definedName>
    <definedName name="COSEGIR" localSheetId="0">#REF!</definedName>
    <definedName name="COSEGIR">#REF!</definedName>
    <definedName name="COSEMZ" localSheetId="8">#REF!</definedName>
    <definedName name="COSEMZ" localSheetId="9">#REF!</definedName>
    <definedName name="COSEMZ" localSheetId="10">#REF!</definedName>
    <definedName name="COSEMZ" localSheetId="11">#REF!</definedName>
    <definedName name="COSEMZ" localSheetId="12">#REF!</definedName>
    <definedName name="COSEMZ" localSheetId="0">#REF!</definedName>
    <definedName name="COSEMZ">#REF!</definedName>
    <definedName name="COSEMZ1" localSheetId="8">#REF!</definedName>
    <definedName name="COSEMZ1" localSheetId="9">#REF!</definedName>
    <definedName name="COSEMZ1" localSheetId="10">#REF!</definedName>
    <definedName name="COSEMZ1" localSheetId="11">#REF!</definedName>
    <definedName name="COSEMZ1" localSheetId="12">#REF!</definedName>
    <definedName name="COSEMZ1" localSheetId="0">#REF!</definedName>
    <definedName name="COSEMZ1">#REF!</definedName>
    <definedName name="COSEMZ1B" localSheetId="8">#REF!</definedName>
    <definedName name="COSEMZ1B" localSheetId="9">#REF!</definedName>
    <definedName name="COSEMZ1B" localSheetId="10">#REF!</definedName>
    <definedName name="COSEMZ1B" localSheetId="11">#REF!</definedName>
    <definedName name="COSEMZ1B" localSheetId="12">#REF!</definedName>
    <definedName name="COSEMZ1B" localSheetId="0">#REF!</definedName>
    <definedName name="COSEMZ1B">#REF!</definedName>
    <definedName name="COSEMZ2" localSheetId="8">#REF!</definedName>
    <definedName name="COSEMZ2" localSheetId="9">#REF!</definedName>
    <definedName name="COSEMZ2" localSheetId="10">#REF!</definedName>
    <definedName name="COSEMZ2" localSheetId="11">#REF!</definedName>
    <definedName name="COSEMZ2" localSheetId="12">#REF!</definedName>
    <definedName name="COSEMZ2" localSheetId="0">#REF!</definedName>
    <definedName name="COSEMZ2">#REF!</definedName>
    <definedName name="COSEMZ2B" localSheetId="8">#REF!</definedName>
    <definedName name="COSEMZ2B" localSheetId="9">#REF!</definedName>
    <definedName name="COSEMZ2B" localSheetId="10">#REF!</definedName>
    <definedName name="COSEMZ2B" localSheetId="11">#REF!</definedName>
    <definedName name="COSEMZ2B" localSheetId="12">#REF!</definedName>
    <definedName name="COSEMZ2B" localSheetId="0">#REF!</definedName>
    <definedName name="COSEMZ2B">#REF!</definedName>
    <definedName name="COSEMZ3" localSheetId="8">#REF!</definedName>
    <definedName name="COSEMZ3" localSheetId="9">#REF!</definedName>
    <definedName name="COSEMZ3" localSheetId="10">#REF!</definedName>
    <definedName name="COSEMZ3" localSheetId="11">#REF!</definedName>
    <definedName name="COSEMZ3" localSheetId="12">#REF!</definedName>
    <definedName name="COSEMZ3" localSheetId="0">#REF!</definedName>
    <definedName name="COSEMZ3">#REF!</definedName>
    <definedName name="COSEMZ3B" localSheetId="8">#REF!</definedName>
    <definedName name="COSEMZ3B" localSheetId="9">#REF!</definedName>
    <definedName name="COSEMZ3B" localSheetId="10">#REF!</definedName>
    <definedName name="COSEMZ3B" localSheetId="11">#REF!</definedName>
    <definedName name="COSEMZ3B" localSheetId="12">#REF!</definedName>
    <definedName name="COSEMZ3B" localSheetId="0">#REF!</definedName>
    <definedName name="COSEMZ3B">#REF!</definedName>
    <definedName name="CosEnvMedio">[50]Parámetros!$B$12</definedName>
    <definedName name="CosEnvUno">[50]Parámetros!$B$11</definedName>
    <definedName name="COSES1" localSheetId="8">#REF!</definedName>
    <definedName name="COSES1" localSheetId="9">#REF!</definedName>
    <definedName name="COSES1" localSheetId="10">#REF!</definedName>
    <definedName name="COSES1" localSheetId="11">#REF!</definedName>
    <definedName name="COSES1" localSheetId="12">#REF!</definedName>
    <definedName name="COSES1" localSheetId="2">#REF!</definedName>
    <definedName name="COSES1" localSheetId="3">#REF!</definedName>
    <definedName name="COSES1" localSheetId="0">#REF!</definedName>
    <definedName name="COSES1">#REF!</definedName>
    <definedName name="COSES2" localSheetId="8">#REF!</definedName>
    <definedName name="COSES2" localSheetId="9">#REF!</definedName>
    <definedName name="COSES2" localSheetId="10">#REF!</definedName>
    <definedName name="COSES2" localSheetId="11">#REF!</definedName>
    <definedName name="COSES2" localSheetId="12">#REF!</definedName>
    <definedName name="COSES2" localSheetId="0">#REF!</definedName>
    <definedName name="COSES2">#REF!</definedName>
    <definedName name="COSESJ" localSheetId="8">#REF!</definedName>
    <definedName name="COSESJ" localSheetId="9">#REF!</definedName>
    <definedName name="COSESJ" localSheetId="10">#REF!</definedName>
    <definedName name="COSESJ" localSheetId="11">#REF!</definedName>
    <definedName name="COSESJ" localSheetId="12">#REF!</definedName>
    <definedName name="COSESJ" localSheetId="0">#REF!</definedName>
    <definedName name="COSESJ">#REF!</definedName>
    <definedName name="COSESJ1" localSheetId="8">#REF!</definedName>
    <definedName name="COSESJ1" localSheetId="9">#REF!</definedName>
    <definedName name="COSESJ1" localSheetId="10">#REF!</definedName>
    <definedName name="COSESJ1" localSheetId="11">#REF!</definedName>
    <definedName name="COSESJ1" localSheetId="12">#REF!</definedName>
    <definedName name="COSESJ1" localSheetId="0">#REF!</definedName>
    <definedName name="COSESJ1">#REF!</definedName>
    <definedName name="COSESJ2" localSheetId="8">#REF!</definedName>
    <definedName name="COSESJ2" localSheetId="9">#REF!</definedName>
    <definedName name="COSESJ2" localSheetId="10">#REF!</definedName>
    <definedName name="COSESJ2" localSheetId="11">#REF!</definedName>
    <definedName name="COSESJ2" localSheetId="12">#REF!</definedName>
    <definedName name="COSESJ2" localSheetId="0">#REF!</definedName>
    <definedName name="COSESJ2">#REF!</definedName>
    <definedName name="COSESJ3" localSheetId="8">#REF!</definedName>
    <definedName name="COSESJ3" localSheetId="9">#REF!</definedName>
    <definedName name="COSESJ3" localSheetId="10">#REF!</definedName>
    <definedName name="COSESJ3" localSheetId="11">#REF!</definedName>
    <definedName name="COSESJ3" localSheetId="12">#REF!</definedName>
    <definedName name="COSESJ3" localSheetId="0">#REF!</definedName>
    <definedName name="COSESJ3">#REF!</definedName>
    <definedName name="COSETR" localSheetId="8">#REF!</definedName>
    <definedName name="COSETR" localSheetId="9">#REF!</definedName>
    <definedName name="COSETR" localSheetId="10">#REF!</definedName>
    <definedName name="COSETR" localSheetId="11">#REF!</definedName>
    <definedName name="COSETR" localSheetId="12">#REF!</definedName>
    <definedName name="COSETR" localSheetId="0">#REF!</definedName>
    <definedName name="COSETR">#REF!</definedName>
    <definedName name="COSETR1" localSheetId="8">#REF!</definedName>
    <definedName name="COSETR1" localSheetId="9">#REF!</definedName>
    <definedName name="COSETR1" localSheetId="10">#REF!</definedName>
    <definedName name="COSETR1" localSheetId="11">#REF!</definedName>
    <definedName name="COSETR1" localSheetId="12">#REF!</definedName>
    <definedName name="COSETR1" localSheetId="0">#REF!</definedName>
    <definedName name="COSETR1">#REF!</definedName>
    <definedName name="COSETR2" localSheetId="8">#REF!</definedName>
    <definedName name="COSETR2" localSheetId="9">#REF!</definedName>
    <definedName name="COSETR2" localSheetId="10">#REF!</definedName>
    <definedName name="COSETR2" localSheetId="11">#REF!</definedName>
    <definedName name="COSETR2" localSheetId="12">#REF!</definedName>
    <definedName name="COSETR2" localSheetId="0">#REF!</definedName>
    <definedName name="COSETR2">#REF!</definedName>
    <definedName name="COSETR3" localSheetId="8">#REF!</definedName>
    <definedName name="COSETR3" localSheetId="9">#REF!</definedName>
    <definedName name="COSETR3" localSheetId="10">#REF!</definedName>
    <definedName name="COSETR3" localSheetId="11">#REF!</definedName>
    <definedName name="COSETR3" localSheetId="12">#REF!</definedName>
    <definedName name="COSETR3" localSheetId="0">#REF!</definedName>
    <definedName name="COSETR3">#REF!</definedName>
    <definedName name="CosMz" localSheetId="8">#REF!</definedName>
    <definedName name="CosMz" localSheetId="9">#REF!</definedName>
    <definedName name="CosMz" localSheetId="10">#REF!</definedName>
    <definedName name="CosMz" localSheetId="11">#REF!</definedName>
    <definedName name="CosMz" localSheetId="12">#REF!</definedName>
    <definedName name="CosMz" localSheetId="0">#REF!</definedName>
    <definedName name="CosMz">#REF!</definedName>
    <definedName name="COST" localSheetId="8">#REF!</definedName>
    <definedName name="COST" localSheetId="9">#REF!</definedName>
    <definedName name="COST" localSheetId="10">#REF!</definedName>
    <definedName name="COST" localSheetId="11">#REF!</definedName>
    <definedName name="COST" localSheetId="12">#REF!</definedName>
    <definedName name="COST" localSheetId="0">#REF!</definedName>
    <definedName name="COST">#REF!</definedName>
    <definedName name="CosTapa">[50]Parámetros!$B$13</definedName>
    <definedName name="costobc" localSheetId="12">[55]Hoja1!$I$2:$I$24</definedName>
    <definedName name="costobc">[56]Hoja1!$I$2:$I$24</definedName>
    <definedName name="COSTOÇ" localSheetId="8"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10"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2"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localSheetId="3"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 localSheetId="12">'[32]Nota 8'!$F$52</definedName>
    <definedName name="CPC">'[33]Nota 8'!$F$52</definedName>
    <definedName name="CPP" localSheetId="12">'[32]Nota 8'!$F$125</definedName>
    <definedName name="CPP">'[33]Nota 8'!$F$125</definedName>
    <definedName name="credito" localSheetId="8">#REF!</definedName>
    <definedName name="credito" localSheetId="9">#REF!</definedName>
    <definedName name="credito" localSheetId="10">#REF!</definedName>
    <definedName name="credito" localSheetId="11">#REF!</definedName>
    <definedName name="credito" localSheetId="12">#REF!</definedName>
    <definedName name="credito" localSheetId="2">#REF!</definedName>
    <definedName name="credito" localSheetId="3">#REF!</definedName>
    <definedName name="credito" localSheetId="0">#REF!</definedName>
    <definedName name="credito">#REF!</definedName>
    <definedName name="_xlnm.Criteria" localSheetId="8">#REF!</definedName>
    <definedName name="_xlnm.Criteria" localSheetId="9">#REF!</definedName>
    <definedName name="_xlnm.Criteria" localSheetId="10">#REF!</definedName>
    <definedName name="_xlnm.Criteria" localSheetId="11">#REF!</definedName>
    <definedName name="_xlnm.Criteria" localSheetId="12">#REF!</definedName>
    <definedName name="_xlnm.Criteria" localSheetId="0">#REF!</definedName>
    <definedName name="_xlnm.Criteria">#REF!</definedName>
    <definedName name="CSA" localSheetId="8">#REF!</definedName>
    <definedName name="CSA" localSheetId="9">#REF!</definedName>
    <definedName name="CSA" localSheetId="10">#REF!</definedName>
    <definedName name="CSA" localSheetId="11">#REF!</definedName>
    <definedName name="CSA" localSheetId="12">#REF!</definedName>
    <definedName name="CSA" localSheetId="0">#REF!</definedName>
    <definedName name="CSA">#REF!</definedName>
    <definedName name="ctovtanorte" localSheetId="8">'[22]CTO VTAS'!#REF!</definedName>
    <definedName name="ctovtanorte" localSheetId="9">'[22]CTO VTAS'!#REF!</definedName>
    <definedName name="ctovtanorte" localSheetId="10">'[22]CTO VTAS'!#REF!</definedName>
    <definedName name="ctovtanorte" localSheetId="11">'[22]CTO VTAS'!#REF!</definedName>
    <definedName name="ctovtanorte" localSheetId="12">'[23]CTO VTAS'!#REF!</definedName>
    <definedName name="ctovtanorte" localSheetId="0">'[22]CTO VTAS'!#REF!</definedName>
    <definedName name="ctovtanorte">'[22]CTO VTAS'!#REF!</definedName>
    <definedName name="CtrlExt" localSheetId="12">[15]forecast!$AF$24</definedName>
    <definedName name="CtrlExt">[16]forecast!$AF$24</definedName>
    <definedName name="CUG_Agua" localSheetId="8">#REF!</definedName>
    <definedName name="CUG_Agua" localSheetId="9">#REF!</definedName>
    <definedName name="CUG_Agua" localSheetId="10">#REF!</definedName>
    <definedName name="CUG_Agua" localSheetId="11">#REF!</definedName>
    <definedName name="CUG_Agua" localSheetId="12">#REF!</definedName>
    <definedName name="CUG_Agua" localSheetId="2">#REF!</definedName>
    <definedName name="CUG_Agua" localSheetId="3">#REF!</definedName>
    <definedName name="CUG_Agua" localSheetId="0">#REF!</definedName>
    <definedName name="CUG_Agua">#REF!</definedName>
    <definedName name="Cuota_Fija" localSheetId="8">#REF!</definedName>
    <definedName name="Cuota_Fija" localSheetId="9">#REF!</definedName>
    <definedName name="Cuota_Fija" localSheetId="10">#REF!</definedName>
    <definedName name="Cuota_Fija" localSheetId="11">#REF!</definedName>
    <definedName name="Cuota_Fija" localSheetId="12">#REF!</definedName>
    <definedName name="Cuota_Fija" localSheetId="0">#REF!</definedName>
    <definedName name="Cuota_Fija">#REF!</definedName>
    <definedName name="Cuota_Telefono" localSheetId="8">#REF!</definedName>
    <definedName name="Cuota_Telefono" localSheetId="9">#REF!</definedName>
    <definedName name="Cuota_Telefono" localSheetId="10">#REF!</definedName>
    <definedName name="Cuota_Telefono" localSheetId="11">#REF!</definedName>
    <definedName name="Cuota_Telefono" localSheetId="12">#REF!</definedName>
    <definedName name="Cuota_Telefono" localSheetId="0">#REF!</definedName>
    <definedName name="Cuota_Telefono">#REF!</definedName>
    <definedName name="currency" localSheetId="12">[57]CURRENCY!$E$1</definedName>
    <definedName name="currency">[58]CURRENCY!$E$1</definedName>
    <definedName name="Customer" localSheetId="8">#REF!</definedName>
    <definedName name="Customer" localSheetId="9">#REF!</definedName>
    <definedName name="Customer" localSheetId="10">#REF!</definedName>
    <definedName name="Customer" localSheetId="11">#REF!</definedName>
    <definedName name="Customer" localSheetId="12">#REF!</definedName>
    <definedName name="Customer" localSheetId="2">#REF!</definedName>
    <definedName name="Customer" localSheetId="3">#REF!</definedName>
    <definedName name="Customer" localSheetId="0">#REF!</definedName>
    <definedName name="Customer">#REF!</definedName>
    <definedName name="customerld" localSheetId="8">#REF!</definedName>
    <definedName name="customerld" localSheetId="9">#REF!</definedName>
    <definedName name="customerld" localSheetId="10">#REF!</definedName>
    <definedName name="customerld" localSheetId="11">#REF!</definedName>
    <definedName name="customerld" localSheetId="12">#REF!</definedName>
    <definedName name="customerld" localSheetId="0">#REF!</definedName>
    <definedName name="customerld">#REF!</definedName>
    <definedName name="CustomerPCS" localSheetId="8">#REF!</definedName>
    <definedName name="CustomerPCS" localSheetId="9">#REF!</definedName>
    <definedName name="CustomerPCS" localSheetId="10">#REF!</definedName>
    <definedName name="CustomerPCS" localSheetId="11">#REF!</definedName>
    <definedName name="CustomerPCS" localSheetId="12">#REF!</definedName>
    <definedName name="CustomerPCS" localSheetId="0">#REF!</definedName>
    <definedName name="CustomerPCS">#REF!</definedName>
    <definedName name="cv_">'[59]BG Armado'!#REF!</definedName>
    <definedName name="CY_Accounts_Receivable">#N/A</definedName>
    <definedName name="CY_Accounts_Receivable_7" localSheetId="8">#REF!</definedName>
    <definedName name="CY_Accounts_Receivable_7" localSheetId="9">#REF!</definedName>
    <definedName name="CY_Accounts_Receivable_7" localSheetId="10">#REF!</definedName>
    <definedName name="CY_Accounts_Receivable_7" localSheetId="11">#REF!</definedName>
    <definedName name="CY_Accounts_Receivable_7" localSheetId="12">#REF!</definedName>
    <definedName name="CY_Accounts_Receivable_7" localSheetId="2">#REF!</definedName>
    <definedName name="CY_Accounts_Receivable_7" localSheetId="3">#REF!</definedName>
    <definedName name="CY_Accounts_Receivable_7" localSheetId="0">#REF!</definedName>
    <definedName name="CY_Accounts_Receivable_7">#REF!</definedName>
    <definedName name="CY_Cash">#N/A</definedName>
    <definedName name="CY_Cash_7" localSheetId="8">#REF!</definedName>
    <definedName name="CY_Cash_7" localSheetId="9">#REF!</definedName>
    <definedName name="CY_Cash_7" localSheetId="10">#REF!</definedName>
    <definedName name="CY_Cash_7" localSheetId="11">#REF!</definedName>
    <definedName name="CY_Cash_7" localSheetId="12">#REF!</definedName>
    <definedName name="CY_Cash_7" localSheetId="2">#REF!</definedName>
    <definedName name="CY_Cash_7" localSheetId="3">#REF!</definedName>
    <definedName name="CY_Cash_7" localSheetId="0">#REF!</definedName>
    <definedName name="CY_Cash_7">#REF!</definedName>
    <definedName name="CY_Cost_of_Sales">#N/A</definedName>
    <definedName name="CY_Cost_of_Sales_7" localSheetId="8">#REF!</definedName>
    <definedName name="CY_Cost_of_Sales_7" localSheetId="9">#REF!</definedName>
    <definedName name="CY_Cost_of_Sales_7" localSheetId="10">#REF!</definedName>
    <definedName name="CY_Cost_of_Sales_7" localSheetId="11">#REF!</definedName>
    <definedName name="CY_Cost_of_Sales_7" localSheetId="12">#REF!</definedName>
    <definedName name="CY_Cost_of_Sales_7" localSheetId="2">#REF!</definedName>
    <definedName name="CY_Cost_of_Sales_7" localSheetId="3">#REF!</definedName>
    <definedName name="CY_Cost_of_Sales_7" localSheetId="0">#REF!</definedName>
    <definedName name="CY_Cost_of_Sales_7">#REF!</definedName>
    <definedName name="CY_Current_Liabilities">#N/A</definedName>
    <definedName name="CY_Current_Liabilities_7" localSheetId="8">#REF!</definedName>
    <definedName name="CY_Current_Liabilities_7" localSheetId="9">#REF!</definedName>
    <definedName name="CY_Current_Liabilities_7" localSheetId="10">#REF!</definedName>
    <definedName name="CY_Current_Liabilities_7" localSheetId="11">#REF!</definedName>
    <definedName name="CY_Current_Liabilities_7" localSheetId="12">#REF!</definedName>
    <definedName name="CY_Current_Liabilities_7" localSheetId="2">#REF!</definedName>
    <definedName name="CY_Current_Liabilities_7" localSheetId="3">#REF!</definedName>
    <definedName name="CY_Current_Liabilities_7" localSheetId="0">#REF!</definedName>
    <definedName name="CY_Current_Liabilities_7">#REF!</definedName>
    <definedName name="CY_Gross_Profit">#N/A</definedName>
    <definedName name="CY_Gross_Profit_7" localSheetId="8">#REF!</definedName>
    <definedName name="CY_Gross_Profit_7" localSheetId="9">#REF!</definedName>
    <definedName name="CY_Gross_Profit_7" localSheetId="10">#REF!</definedName>
    <definedName name="CY_Gross_Profit_7" localSheetId="11">#REF!</definedName>
    <definedName name="CY_Gross_Profit_7" localSheetId="12">#REF!</definedName>
    <definedName name="CY_Gross_Profit_7" localSheetId="2">#REF!</definedName>
    <definedName name="CY_Gross_Profit_7" localSheetId="3">#REF!</definedName>
    <definedName name="CY_Gross_Profit_7" localSheetId="0">#REF!</definedName>
    <definedName name="CY_Gross_Profit_7">#REF!</definedName>
    <definedName name="CY_Interest_Expense">#N/A</definedName>
    <definedName name="CY_Interest_Expense_7" localSheetId="8">#REF!</definedName>
    <definedName name="CY_Interest_Expense_7" localSheetId="9">#REF!</definedName>
    <definedName name="CY_Interest_Expense_7" localSheetId="10">#REF!</definedName>
    <definedName name="CY_Interest_Expense_7" localSheetId="11">#REF!</definedName>
    <definedName name="CY_Interest_Expense_7" localSheetId="12">#REF!</definedName>
    <definedName name="CY_Interest_Expense_7" localSheetId="2">#REF!</definedName>
    <definedName name="CY_Interest_Expense_7" localSheetId="3">#REF!</definedName>
    <definedName name="CY_Interest_Expense_7" localSheetId="0">#REF!</definedName>
    <definedName name="CY_Interest_Expense_7">#REF!</definedName>
    <definedName name="CY_Inventory">#N/A</definedName>
    <definedName name="CY_Inventory_7" localSheetId="8">#REF!</definedName>
    <definedName name="CY_Inventory_7" localSheetId="9">#REF!</definedName>
    <definedName name="CY_Inventory_7" localSheetId="10">#REF!</definedName>
    <definedName name="CY_Inventory_7" localSheetId="11">#REF!</definedName>
    <definedName name="CY_Inventory_7" localSheetId="12">#REF!</definedName>
    <definedName name="CY_Inventory_7" localSheetId="2">#REF!</definedName>
    <definedName name="CY_Inventory_7" localSheetId="3">#REF!</definedName>
    <definedName name="CY_Inventory_7" localSheetId="0">#REF!</definedName>
    <definedName name="CY_Inventory_7">#REF!</definedName>
    <definedName name="CY_LT_Debt">#N/A</definedName>
    <definedName name="CY_LT_Debt_7" localSheetId="8">#REF!</definedName>
    <definedName name="CY_LT_Debt_7" localSheetId="9">#REF!</definedName>
    <definedName name="CY_LT_Debt_7" localSheetId="10">#REF!</definedName>
    <definedName name="CY_LT_Debt_7" localSheetId="11">#REF!</definedName>
    <definedName name="CY_LT_Debt_7" localSheetId="12">#REF!</definedName>
    <definedName name="CY_LT_Debt_7" localSheetId="2">#REF!</definedName>
    <definedName name="CY_LT_Debt_7" localSheetId="3">#REF!</definedName>
    <definedName name="CY_LT_Debt_7" localSheetId="0">#REF!</definedName>
    <definedName name="CY_LT_Debt_7">#REF!</definedName>
    <definedName name="CY_NET_PROFIT">#N/A</definedName>
    <definedName name="CY_NET_PROFIT_7" localSheetId="8">#REF!</definedName>
    <definedName name="CY_NET_PROFIT_7" localSheetId="9">#REF!</definedName>
    <definedName name="CY_NET_PROFIT_7" localSheetId="10">#REF!</definedName>
    <definedName name="CY_NET_PROFIT_7" localSheetId="11">#REF!</definedName>
    <definedName name="CY_NET_PROFIT_7" localSheetId="12">#REF!</definedName>
    <definedName name="CY_NET_PROFIT_7" localSheetId="2">#REF!</definedName>
    <definedName name="CY_NET_PROFIT_7" localSheetId="3">#REF!</definedName>
    <definedName name="CY_NET_PROFIT_7" localSheetId="0">#REF!</definedName>
    <definedName name="CY_NET_PROFIT_7">#REF!</definedName>
    <definedName name="CY_Net_Revenue">#N/A</definedName>
    <definedName name="CY_Net_Revenue_7" localSheetId="8">#REF!</definedName>
    <definedName name="CY_Net_Revenue_7" localSheetId="9">#REF!</definedName>
    <definedName name="CY_Net_Revenue_7" localSheetId="10">#REF!</definedName>
    <definedName name="CY_Net_Revenue_7" localSheetId="11">#REF!</definedName>
    <definedName name="CY_Net_Revenue_7" localSheetId="12">#REF!</definedName>
    <definedName name="CY_Net_Revenue_7" localSheetId="2">#REF!</definedName>
    <definedName name="CY_Net_Revenue_7" localSheetId="3">#REF!</definedName>
    <definedName name="CY_Net_Revenue_7" localSheetId="0">#REF!</definedName>
    <definedName name="CY_Net_Revenue_7">#REF!</definedName>
    <definedName name="CY_Operating_Income">#N/A</definedName>
    <definedName name="CY_Operating_Income_7" localSheetId="8">#REF!</definedName>
    <definedName name="CY_Operating_Income_7" localSheetId="9">#REF!</definedName>
    <definedName name="CY_Operating_Income_7" localSheetId="10">#REF!</definedName>
    <definedName name="CY_Operating_Income_7" localSheetId="11">#REF!</definedName>
    <definedName name="CY_Operating_Income_7" localSheetId="12">#REF!</definedName>
    <definedName name="CY_Operating_Income_7" localSheetId="2">#REF!</definedName>
    <definedName name="CY_Operating_Income_7" localSheetId="3">#REF!</definedName>
    <definedName name="CY_Operating_Income_7" localSheetId="0">#REF!</definedName>
    <definedName name="CY_Operating_Income_7">#REF!</definedName>
    <definedName name="CY_QUICK_ASSETS">#N/A</definedName>
    <definedName name="CY_QUICK_ASSETS_7" localSheetId="8">#REF!</definedName>
    <definedName name="CY_QUICK_ASSETS_7" localSheetId="9">#REF!</definedName>
    <definedName name="CY_QUICK_ASSETS_7" localSheetId="10">#REF!</definedName>
    <definedName name="CY_QUICK_ASSETS_7" localSheetId="11">#REF!</definedName>
    <definedName name="CY_QUICK_ASSETS_7" localSheetId="12">#REF!</definedName>
    <definedName name="CY_QUICK_ASSETS_7" localSheetId="2">#REF!</definedName>
    <definedName name="CY_QUICK_ASSETS_7" localSheetId="3">#REF!</definedName>
    <definedName name="CY_QUICK_ASSETS_7" localSheetId="0">#REF!</definedName>
    <definedName name="CY_QUICK_ASSETS_7">#REF!</definedName>
    <definedName name="CY_Tangible_Net_Worth">#N/A</definedName>
    <definedName name="CY_Tangible_Net_Worth_7" localSheetId="8">#REF!</definedName>
    <definedName name="CY_Tangible_Net_Worth_7" localSheetId="9">#REF!</definedName>
    <definedName name="CY_Tangible_Net_Worth_7" localSheetId="10">#REF!</definedName>
    <definedName name="CY_Tangible_Net_Worth_7" localSheetId="11">#REF!</definedName>
    <definedName name="CY_Tangible_Net_Worth_7" localSheetId="12">#REF!</definedName>
    <definedName name="CY_Tangible_Net_Worth_7" localSheetId="2">#REF!</definedName>
    <definedName name="CY_Tangible_Net_Worth_7" localSheetId="3">#REF!</definedName>
    <definedName name="CY_Tangible_Net_Worth_7" localSheetId="0">#REF!</definedName>
    <definedName name="CY_Tangible_Net_Worth_7">#REF!</definedName>
    <definedName name="CY_TOTAL_ASSETS">#N/A</definedName>
    <definedName name="CY_TOTAL_ASSETS_7" localSheetId="8">#REF!</definedName>
    <definedName name="CY_TOTAL_ASSETS_7" localSheetId="9">#REF!</definedName>
    <definedName name="CY_TOTAL_ASSETS_7" localSheetId="10">#REF!</definedName>
    <definedName name="CY_TOTAL_ASSETS_7" localSheetId="11">#REF!</definedName>
    <definedName name="CY_TOTAL_ASSETS_7" localSheetId="12">#REF!</definedName>
    <definedName name="CY_TOTAL_ASSETS_7" localSheetId="2">#REF!</definedName>
    <definedName name="CY_TOTAL_ASSETS_7" localSheetId="3">#REF!</definedName>
    <definedName name="CY_TOTAL_ASSETS_7" localSheetId="0">#REF!</definedName>
    <definedName name="CY_TOTAL_ASSETS_7">#REF!</definedName>
    <definedName name="CY_TOTAL_CURR_ASSETS">#N/A</definedName>
    <definedName name="CY_TOTAL_CURR_ASSETS_7" localSheetId="8">#REF!</definedName>
    <definedName name="CY_TOTAL_CURR_ASSETS_7" localSheetId="9">#REF!</definedName>
    <definedName name="CY_TOTAL_CURR_ASSETS_7" localSheetId="10">#REF!</definedName>
    <definedName name="CY_TOTAL_CURR_ASSETS_7" localSheetId="11">#REF!</definedName>
    <definedName name="CY_TOTAL_CURR_ASSETS_7" localSheetId="12">#REF!</definedName>
    <definedName name="CY_TOTAL_CURR_ASSETS_7" localSheetId="2">#REF!</definedName>
    <definedName name="CY_TOTAL_CURR_ASSETS_7" localSheetId="3">#REF!</definedName>
    <definedName name="CY_TOTAL_CURR_ASSETS_7" localSheetId="0">#REF!</definedName>
    <definedName name="CY_TOTAL_CURR_ASSETS_7">#REF!</definedName>
    <definedName name="CY_TOTAL_DEBT">#N/A</definedName>
    <definedName name="CY_TOTAL_DEBT_7" localSheetId="8">#REF!</definedName>
    <definedName name="CY_TOTAL_DEBT_7" localSheetId="9">#REF!</definedName>
    <definedName name="CY_TOTAL_DEBT_7" localSheetId="10">#REF!</definedName>
    <definedName name="CY_TOTAL_DEBT_7" localSheetId="11">#REF!</definedName>
    <definedName name="CY_TOTAL_DEBT_7" localSheetId="12">#REF!</definedName>
    <definedName name="CY_TOTAL_DEBT_7" localSheetId="2">#REF!</definedName>
    <definedName name="CY_TOTAL_DEBT_7" localSheetId="3">#REF!</definedName>
    <definedName name="CY_TOTAL_DEBT_7" localSheetId="0">#REF!</definedName>
    <definedName name="CY_TOTAL_DEBT_7">#REF!</definedName>
    <definedName name="CY_TOTAL_EQUITY">#N/A</definedName>
    <definedName name="CY_TOTAL_EQUITY_7" localSheetId="8">#REF!</definedName>
    <definedName name="CY_TOTAL_EQUITY_7" localSheetId="9">#REF!</definedName>
    <definedName name="CY_TOTAL_EQUITY_7" localSheetId="10">#REF!</definedName>
    <definedName name="CY_TOTAL_EQUITY_7" localSheetId="11">#REF!</definedName>
    <definedName name="CY_TOTAL_EQUITY_7" localSheetId="12">#REF!</definedName>
    <definedName name="CY_TOTAL_EQUITY_7" localSheetId="2">#REF!</definedName>
    <definedName name="CY_TOTAL_EQUITY_7" localSheetId="3">#REF!</definedName>
    <definedName name="CY_TOTAL_EQUITY_7" localSheetId="0">#REF!</definedName>
    <definedName name="CY_TOTAL_EQUITY_7">#REF!</definedName>
    <definedName name="CYB" localSheetId="12">'[32]Nota 8'!$F$20</definedName>
    <definedName name="CYB">'[33]Nota 8'!$F$20</definedName>
    <definedName name="D" localSheetId="8">#REF!</definedName>
    <definedName name="D" localSheetId="9">#REF!</definedName>
    <definedName name="D" localSheetId="10">#REF!</definedName>
    <definedName name="D" localSheetId="11">#REF!</definedName>
    <definedName name="D" localSheetId="12">#REF!</definedName>
    <definedName name="D" localSheetId="2">#REF!</definedName>
    <definedName name="D" localSheetId="3">#REF!</definedName>
    <definedName name="D" localSheetId="0">#REF!</definedName>
    <definedName name="D">#REF!</definedName>
    <definedName name="D_" localSheetId="8">#REF!</definedName>
    <definedName name="D_" localSheetId="9">#REF!</definedName>
    <definedName name="D_" localSheetId="10">#REF!</definedName>
    <definedName name="D_" localSheetId="11">#REF!</definedName>
    <definedName name="D_" localSheetId="12">#REF!</definedName>
    <definedName name="D_" localSheetId="0">#REF!</definedName>
    <definedName name="D_">#REF!</definedName>
    <definedName name="da" localSheetId="8">#REF!</definedName>
    <definedName name="da" localSheetId="9">#REF!</definedName>
    <definedName name="da" localSheetId="10">#REF!</definedName>
    <definedName name="da" localSheetId="11">#REF!</definedName>
    <definedName name="da" localSheetId="12">#REF!</definedName>
    <definedName name="da" localSheetId="0">#REF!</definedName>
    <definedName name="da">#REF!</definedName>
    <definedName name="dasd" localSheetId="8">[60]GP2.1!#REF!</definedName>
    <definedName name="dasd" localSheetId="9">[60]GP2.1!#REF!</definedName>
    <definedName name="dasd" localSheetId="10">[60]GP2.1!#REF!</definedName>
    <definedName name="dasd" localSheetId="11">[60]GP2.1!#REF!</definedName>
    <definedName name="dasd" localSheetId="12">[61]GP2.1!#REF!</definedName>
    <definedName name="dasd" localSheetId="0">[60]GP2.1!#REF!</definedName>
    <definedName name="dasd">[60]GP2.1!#REF!</definedName>
    <definedName name="data" localSheetId="8">#REF!</definedName>
    <definedName name="data" localSheetId="9">#REF!</definedName>
    <definedName name="data" localSheetId="10">#REF!</definedName>
    <definedName name="data" localSheetId="11">#REF!</definedName>
    <definedName name="data" localSheetId="12">#REF!</definedName>
    <definedName name="data" localSheetId="2">#REF!</definedName>
    <definedName name="data" localSheetId="3">#REF!</definedName>
    <definedName name="data" localSheetId="0">#REF!</definedName>
    <definedName name="data">#REF!</definedName>
    <definedName name="DATA1" localSheetId="8">#REF!</definedName>
    <definedName name="DATA1" localSheetId="9">#REF!</definedName>
    <definedName name="DATA1" localSheetId="10">#REF!</definedName>
    <definedName name="DATA1" localSheetId="11">#REF!</definedName>
    <definedName name="DATA1" localSheetId="12">#REF!</definedName>
    <definedName name="DATA1" localSheetId="0">#REF!</definedName>
    <definedName name="DATA1">#REF!</definedName>
    <definedName name="DATA10" localSheetId="8">#REF!</definedName>
    <definedName name="DATA10" localSheetId="9">#REF!</definedName>
    <definedName name="DATA10" localSheetId="10">#REF!</definedName>
    <definedName name="DATA10" localSheetId="11">#REF!</definedName>
    <definedName name="DATA10" localSheetId="12">#REF!</definedName>
    <definedName name="DATA10" localSheetId="0">#REF!</definedName>
    <definedName name="DATA10">#REF!</definedName>
    <definedName name="DATA11" localSheetId="8">#REF!</definedName>
    <definedName name="DATA11" localSheetId="9">#REF!</definedName>
    <definedName name="DATA11" localSheetId="10">#REF!</definedName>
    <definedName name="DATA11" localSheetId="11">#REF!</definedName>
    <definedName name="DATA11" localSheetId="12">#REF!</definedName>
    <definedName name="DATA11" localSheetId="0">#REF!</definedName>
    <definedName name="DATA11">#REF!</definedName>
    <definedName name="DATA12" localSheetId="8">#REF!</definedName>
    <definedName name="DATA12" localSheetId="9">#REF!</definedName>
    <definedName name="DATA12" localSheetId="10">#REF!</definedName>
    <definedName name="DATA12" localSheetId="11">#REF!</definedName>
    <definedName name="DATA12" localSheetId="12">#REF!</definedName>
    <definedName name="DATA12" localSheetId="0">#REF!</definedName>
    <definedName name="DATA12">#REF!</definedName>
    <definedName name="DATA13" localSheetId="8">#REF!</definedName>
    <definedName name="DATA13" localSheetId="9">#REF!</definedName>
    <definedName name="DATA13" localSheetId="10">#REF!</definedName>
    <definedName name="DATA13" localSheetId="11">#REF!</definedName>
    <definedName name="DATA13" localSheetId="12">#REF!</definedName>
    <definedName name="DATA13" localSheetId="0">#REF!</definedName>
    <definedName name="DATA13">#REF!</definedName>
    <definedName name="DATA14" localSheetId="8">#REF!</definedName>
    <definedName name="DATA14" localSheetId="9">#REF!</definedName>
    <definedName name="DATA14" localSheetId="10">#REF!</definedName>
    <definedName name="DATA14" localSheetId="11">#REF!</definedName>
    <definedName name="DATA14" localSheetId="12">#REF!</definedName>
    <definedName name="DATA14" localSheetId="0">#REF!</definedName>
    <definedName name="DATA14">#REF!</definedName>
    <definedName name="DATA15" localSheetId="8">#REF!</definedName>
    <definedName name="DATA15" localSheetId="9">#REF!</definedName>
    <definedName name="DATA15" localSheetId="10">#REF!</definedName>
    <definedName name="DATA15" localSheetId="11">#REF!</definedName>
    <definedName name="DATA15" localSheetId="12">#REF!</definedName>
    <definedName name="DATA15" localSheetId="0">#REF!</definedName>
    <definedName name="DATA15">#REF!</definedName>
    <definedName name="DATA16" localSheetId="8">#REF!</definedName>
    <definedName name="DATA16" localSheetId="9">#REF!</definedName>
    <definedName name="DATA16" localSheetId="10">#REF!</definedName>
    <definedName name="DATA16" localSheetId="11">#REF!</definedName>
    <definedName name="DATA16" localSheetId="12">#REF!</definedName>
    <definedName name="DATA16" localSheetId="0">#REF!</definedName>
    <definedName name="DATA16">#REF!</definedName>
    <definedName name="DATA17" localSheetId="8">#REF!</definedName>
    <definedName name="DATA17" localSheetId="9">#REF!</definedName>
    <definedName name="DATA17" localSheetId="10">#REF!</definedName>
    <definedName name="DATA17" localSheetId="11">#REF!</definedName>
    <definedName name="DATA17" localSheetId="12">#REF!</definedName>
    <definedName name="DATA17" localSheetId="0">#REF!</definedName>
    <definedName name="DATA17">#REF!</definedName>
    <definedName name="DATA18" localSheetId="8">#REF!</definedName>
    <definedName name="DATA18" localSheetId="9">#REF!</definedName>
    <definedName name="DATA18" localSheetId="10">#REF!</definedName>
    <definedName name="DATA18" localSheetId="11">#REF!</definedName>
    <definedName name="DATA18" localSheetId="12">#REF!</definedName>
    <definedName name="DATA18" localSheetId="0">#REF!</definedName>
    <definedName name="DATA18">#REF!</definedName>
    <definedName name="DATA19" localSheetId="8">#REF!</definedName>
    <definedName name="DATA19" localSheetId="9">#REF!</definedName>
    <definedName name="DATA19" localSheetId="10">#REF!</definedName>
    <definedName name="DATA19" localSheetId="11">#REF!</definedName>
    <definedName name="DATA19" localSheetId="12">#REF!</definedName>
    <definedName name="DATA19" localSheetId="0">#REF!</definedName>
    <definedName name="DATA19">#REF!</definedName>
    <definedName name="DATA2" localSheetId="8">#REF!</definedName>
    <definedName name="DATA2" localSheetId="9">#REF!</definedName>
    <definedName name="DATA2" localSheetId="10">#REF!</definedName>
    <definedName name="DATA2" localSheetId="11">#REF!</definedName>
    <definedName name="DATA2" localSheetId="12">#REF!</definedName>
    <definedName name="DATA2" localSheetId="0">#REF!</definedName>
    <definedName name="DATA2">#REF!</definedName>
    <definedName name="DATA20" localSheetId="8">#REF!</definedName>
    <definedName name="DATA20" localSheetId="9">#REF!</definedName>
    <definedName name="DATA20" localSheetId="10">#REF!</definedName>
    <definedName name="DATA20" localSheetId="11">#REF!</definedName>
    <definedName name="DATA20" localSheetId="12">#REF!</definedName>
    <definedName name="DATA20" localSheetId="0">#REF!</definedName>
    <definedName name="DATA20">#REF!</definedName>
    <definedName name="DATA21" localSheetId="8">#REF!</definedName>
    <definedName name="DATA21" localSheetId="9">#REF!</definedName>
    <definedName name="DATA21" localSheetId="10">#REF!</definedName>
    <definedName name="DATA21" localSheetId="11">#REF!</definedName>
    <definedName name="DATA21" localSheetId="12">#REF!</definedName>
    <definedName name="DATA21" localSheetId="0">#REF!</definedName>
    <definedName name="DATA21">#REF!</definedName>
    <definedName name="DATA22" localSheetId="8">#REF!</definedName>
    <definedName name="DATA22" localSheetId="9">#REF!</definedName>
    <definedName name="DATA22" localSheetId="10">#REF!</definedName>
    <definedName name="DATA22" localSheetId="11">#REF!</definedName>
    <definedName name="DATA22" localSheetId="12">#REF!</definedName>
    <definedName name="DATA22" localSheetId="0">#REF!</definedName>
    <definedName name="DATA22">#REF!</definedName>
    <definedName name="DATA23" localSheetId="8">#REF!</definedName>
    <definedName name="DATA23" localSheetId="9">#REF!</definedName>
    <definedName name="DATA23" localSheetId="10">#REF!</definedName>
    <definedName name="DATA23" localSheetId="11">#REF!</definedName>
    <definedName name="DATA23" localSheetId="12">#REF!</definedName>
    <definedName name="DATA23" localSheetId="0">#REF!</definedName>
    <definedName name="DATA23">#REF!</definedName>
    <definedName name="DATA24" localSheetId="8">[62]Base!#REF!</definedName>
    <definedName name="DATA24" localSheetId="9">[62]Base!#REF!</definedName>
    <definedName name="DATA24" localSheetId="10">[62]Base!#REF!</definedName>
    <definedName name="DATA24" localSheetId="11">[62]Base!#REF!</definedName>
    <definedName name="DATA24" localSheetId="12">[63]Base!#REF!</definedName>
    <definedName name="DATA24" localSheetId="0">[62]Base!#REF!</definedName>
    <definedName name="DATA24">[62]Base!#REF!</definedName>
    <definedName name="DATA25" localSheetId="8">[62]Base!#REF!</definedName>
    <definedName name="DATA25" localSheetId="9">[62]Base!#REF!</definedName>
    <definedName name="DATA25" localSheetId="10">[62]Base!#REF!</definedName>
    <definedName name="DATA25" localSheetId="11">[62]Base!#REF!</definedName>
    <definedName name="DATA25" localSheetId="12">[63]Base!#REF!</definedName>
    <definedName name="DATA25" localSheetId="0">[62]Base!#REF!</definedName>
    <definedName name="DATA25">[62]Base!#REF!</definedName>
    <definedName name="DATA26" localSheetId="8">[62]Base!#REF!</definedName>
    <definedName name="DATA26" localSheetId="9">[62]Base!#REF!</definedName>
    <definedName name="DATA26" localSheetId="10">[62]Base!#REF!</definedName>
    <definedName name="DATA26" localSheetId="11">[62]Base!#REF!</definedName>
    <definedName name="DATA26" localSheetId="12">[63]Base!#REF!</definedName>
    <definedName name="DATA26" localSheetId="0">[62]Base!#REF!</definedName>
    <definedName name="DATA26">[62]Base!#REF!</definedName>
    <definedName name="DATA3" localSheetId="8">#REF!</definedName>
    <definedName name="DATA3" localSheetId="9">#REF!</definedName>
    <definedName name="DATA3" localSheetId="10">#REF!</definedName>
    <definedName name="DATA3" localSheetId="11">#REF!</definedName>
    <definedName name="DATA3" localSheetId="12">#REF!</definedName>
    <definedName name="DATA3" localSheetId="2">#REF!</definedName>
    <definedName name="DATA3" localSheetId="3">#REF!</definedName>
    <definedName name="DATA3" localSheetId="0">#REF!</definedName>
    <definedName name="DATA3">#REF!</definedName>
    <definedName name="DATA4" localSheetId="8">#REF!</definedName>
    <definedName name="DATA4" localSheetId="9">#REF!</definedName>
    <definedName name="DATA4" localSheetId="10">#REF!</definedName>
    <definedName name="DATA4" localSheetId="11">#REF!</definedName>
    <definedName name="DATA4" localSheetId="12">#REF!</definedName>
    <definedName name="DATA4" localSheetId="0">#REF!</definedName>
    <definedName name="DATA4">#REF!</definedName>
    <definedName name="DATA5" localSheetId="8">#REF!</definedName>
    <definedName name="DATA5" localSheetId="9">#REF!</definedName>
    <definedName name="DATA5" localSheetId="10">#REF!</definedName>
    <definedName name="DATA5" localSheetId="11">#REF!</definedName>
    <definedName name="DATA5" localSheetId="12">#REF!</definedName>
    <definedName name="DATA5" localSheetId="0">#REF!</definedName>
    <definedName name="DATA5">#REF!</definedName>
    <definedName name="DATA6" localSheetId="8">#REF!</definedName>
    <definedName name="DATA6" localSheetId="9">#REF!</definedName>
    <definedName name="DATA6" localSheetId="10">#REF!</definedName>
    <definedName name="DATA6" localSheetId="11">#REF!</definedName>
    <definedName name="DATA6" localSheetId="12">#REF!</definedName>
    <definedName name="DATA6" localSheetId="0">#REF!</definedName>
    <definedName name="DATA6">#REF!</definedName>
    <definedName name="DATA7" localSheetId="8">#REF!</definedName>
    <definedName name="DATA7" localSheetId="9">#REF!</definedName>
    <definedName name="DATA7" localSheetId="10">#REF!</definedName>
    <definedName name="DATA7" localSheetId="11">#REF!</definedName>
    <definedName name="DATA7" localSheetId="12">#REF!</definedName>
    <definedName name="DATA7" localSheetId="0">#REF!</definedName>
    <definedName name="DATA7">#REF!</definedName>
    <definedName name="DATA8" localSheetId="8">#REF!</definedName>
    <definedName name="DATA8" localSheetId="9">#REF!</definedName>
    <definedName name="DATA8" localSheetId="10">#REF!</definedName>
    <definedName name="DATA8" localSheetId="11">#REF!</definedName>
    <definedName name="DATA8" localSheetId="12">#REF!</definedName>
    <definedName name="DATA8" localSheetId="0">#REF!</definedName>
    <definedName name="DATA8">#REF!</definedName>
    <definedName name="DATA9" localSheetId="8">#REF!</definedName>
    <definedName name="DATA9" localSheetId="9">#REF!</definedName>
    <definedName name="DATA9" localSheetId="10">#REF!</definedName>
    <definedName name="DATA9" localSheetId="11">#REF!</definedName>
    <definedName name="DATA9" localSheetId="12">#REF!</definedName>
    <definedName name="DATA9" localSheetId="0">#REF!</definedName>
    <definedName name="DATA9">#REF!</definedName>
    <definedName name="DATE" localSheetId="8">#REF!</definedName>
    <definedName name="DATE" localSheetId="9">#REF!</definedName>
    <definedName name="DATE" localSheetId="10">#REF!</definedName>
    <definedName name="DATE" localSheetId="11">#REF!</definedName>
    <definedName name="DATE" localSheetId="12">#REF!</definedName>
    <definedName name="DATE" localSheetId="0">#REF!</definedName>
    <definedName name="DATE">#REF!</definedName>
    <definedName name="DATE99" localSheetId="8">#REF!</definedName>
    <definedName name="DATE99" localSheetId="9">#REF!</definedName>
    <definedName name="DATE99" localSheetId="10">#REF!</definedName>
    <definedName name="DATE99" localSheetId="11">#REF!</definedName>
    <definedName name="DATE99" localSheetId="12">#REF!</definedName>
    <definedName name="DATE99" localSheetId="0">#REF!</definedName>
    <definedName name="DATE99">#REF!</definedName>
    <definedName name="dd" localSheetId="8">'[64]IRSA HIST'!#REF!</definedName>
    <definedName name="dd" localSheetId="9">'[64]IRSA HIST'!#REF!</definedName>
    <definedName name="dd" localSheetId="10">'[64]IRSA HIST'!#REF!</definedName>
    <definedName name="dd" localSheetId="11">'[64]IRSA HIST'!#REF!</definedName>
    <definedName name="dd" localSheetId="12">'[65]IRSA HIST'!#REF!</definedName>
    <definedName name="dd" localSheetId="0">'[64]IRSA HIST'!#REF!</definedName>
    <definedName name="dd">'[64]IRSA HIST'!#REF!</definedName>
    <definedName name="DD_Curr" localSheetId="12">[66]Currency!$C$3</definedName>
    <definedName name="DD_Curr">[67]Currency!$C$3</definedName>
    <definedName name="DDDDD" localSheetId="8">#REF!</definedName>
    <definedName name="DDDDD" localSheetId="9">#REF!</definedName>
    <definedName name="DDDDD" localSheetId="10">#REF!</definedName>
    <definedName name="DDDDD" localSheetId="11">#REF!</definedName>
    <definedName name="DDDDD" localSheetId="12">#REF!</definedName>
    <definedName name="DDDDD" localSheetId="2">#REF!</definedName>
    <definedName name="DDDDD" localSheetId="3">#REF!</definedName>
    <definedName name="DDDDD" localSheetId="0">#REF!</definedName>
    <definedName name="DDDDD">#REF!</definedName>
    <definedName name="debito" localSheetId="8">#REF!</definedName>
    <definedName name="debito" localSheetId="9">#REF!</definedName>
    <definedName name="debito" localSheetId="10">#REF!</definedName>
    <definedName name="debito" localSheetId="11">#REF!</definedName>
    <definedName name="debito" localSheetId="12">#REF!</definedName>
    <definedName name="debito" localSheetId="0">#REF!</definedName>
    <definedName name="debito">#REF!</definedName>
    <definedName name="DEBITOFISCAL" localSheetId="8">#REF!</definedName>
    <definedName name="DEBITOFISCAL" localSheetId="9">#REF!</definedName>
    <definedName name="DEBITOFISCAL" localSheetId="10">#REF!</definedName>
    <definedName name="DEBITOFISCAL" localSheetId="11">#REF!</definedName>
    <definedName name="DEBITOFISCAL" localSheetId="12">#REF!</definedName>
    <definedName name="DEBITOFISCAL" localSheetId="0">#REF!</definedName>
    <definedName name="DEBITOFISCAL">#REF!</definedName>
    <definedName name="Dec_93" localSheetId="8">#REF!</definedName>
    <definedName name="Dec_93" localSheetId="9">#REF!</definedName>
    <definedName name="Dec_93" localSheetId="10">#REF!</definedName>
    <definedName name="Dec_93" localSheetId="11">#REF!</definedName>
    <definedName name="Dec_93" localSheetId="12">#REF!</definedName>
    <definedName name="Dec_93" localSheetId="0">#REF!</definedName>
    <definedName name="Dec_93">#REF!</definedName>
    <definedName name="dedwedwd" localSheetId="8">#REF!</definedName>
    <definedName name="dedwedwd" localSheetId="9">#REF!</definedName>
    <definedName name="dedwedwd" localSheetId="10">#REF!</definedName>
    <definedName name="dedwedwd" localSheetId="11">#REF!</definedName>
    <definedName name="dedwedwd" localSheetId="12">#REF!</definedName>
    <definedName name="dedwedwd" localSheetId="0">#REF!</definedName>
    <definedName name="dedwedwd">#REF!</definedName>
    <definedName name="defwergtqergt" localSheetId="8">#REF!</definedName>
    <definedName name="defwergtqergt" localSheetId="9">#REF!</definedName>
    <definedName name="defwergtqergt" localSheetId="10">#REF!</definedName>
    <definedName name="defwergtqergt" localSheetId="11">#REF!</definedName>
    <definedName name="defwergtqergt" localSheetId="12">#REF!</definedName>
    <definedName name="defwergtqergt" localSheetId="0">#REF!</definedName>
    <definedName name="defwergtqergt">#REF!</definedName>
    <definedName name="Depósitso" localSheetId="12">'[68]Con asto'!$A$1:$M$1149</definedName>
    <definedName name="Depósitso">'[69]Con asto'!$A$1:$M$1149</definedName>
    <definedName name="depreciaciones" localSheetId="8">#REF!</definedName>
    <definedName name="depreciaciones" localSheetId="9">#REF!</definedName>
    <definedName name="depreciaciones" localSheetId="10">#REF!</definedName>
    <definedName name="depreciaciones" localSheetId="11">#REF!</definedName>
    <definedName name="depreciaciones" localSheetId="12">#REF!</definedName>
    <definedName name="depreciaciones" localSheetId="2">#REF!</definedName>
    <definedName name="depreciaciones" localSheetId="3">#REF!</definedName>
    <definedName name="depreciaciones" localSheetId="0">#REF!</definedName>
    <definedName name="depreciaciones">#REF!</definedName>
    <definedName name="detail" localSheetId="8">#REF!</definedName>
    <definedName name="detail" localSheetId="9">#REF!</definedName>
    <definedName name="detail" localSheetId="10">#REF!</definedName>
    <definedName name="detail" localSheetId="11">#REF!</definedName>
    <definedName name="detail" localSheetId="12">#REF!</definedName>
    <definedName name="detail" localSheetId="0">#REF!</definedName>
    <definedName name="detail">#REF!</definedName>
    <definedName name="detail2" localSheetId="8">#REF!</definedName>
    <definedName name="detail2" localSheetId="9">#REF!</definedName>
    <definedName name="detail2" localSheetId="10">#REF!</definedName>
    <definedName name="detail2" localSheetId="11">#REF!</definedName>
    <definedName name="detail2" localSheetId="12">#REF!</definedName>
    <definedName name="detail2" localSheetId="0">#REF!</definedName>
    <definedName name="detail2">#REF!</definedName>
    <definedName name="Detalle_de_Bienes_de_Uso_" localSheetId="12">'[70]Detalle de Ref.'!$A$1:$D$111</definedName>
    <definedName name="Detalle_de_Bienes_de_Uso_">'[71]Detalle de Ref.'!$A$1:$D$111</definedName>
    <definedName name="deuxfp" localSheetId="8">#REF!</definedName>
    <definedName name="deuxfp" localSheetId="9">#REF!</definedName>
    <definedName name="deuxfp" localSheetId="10">#REF!</definedName>
    <definedName name="deuxfp" localSheetId="11">#REF!</definedName>
    <definedName name="deuxfp" localSheetId="12">#REF!</definedName>
    <definedName name="deuxfp" localSheetId="2">#REF!</definedName>
    <definedName name="deuxfp" localSheetId="3">#REF!</definedName>
    <definedName name="deuxfp" localSheetId="0">#REF!</definedName>
    <definedName name="deuxfp">#REF!</definedName>
    <definedName name="devengado" localSheetId="8">#REF!</definedName>
    <definedName name="devengado" localSheetId="9">#REF!</definedName>
    <definedName name="devengado" localSheetId="10">#REF!</definedName>
    <definedName name="devengado" localSheetId="11">#REF!</definedName>
    <definedName name="devengado" localSheetId="12">#REF!</definedName>
    <definedName name="devengado" localSheetId="0">#REF!</definedName>
    <definedName name="devengado">#REF!</definedName>
    <definedName name="devolucion" localSheetId="8"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10"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2"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localSheetId="3" hidden="1">{#N/A,#N/A,FALSE,"Aging Summary";#N/A,#N/A,FALSE,"Ratio Analysis";#N/A,#N/A,FALSE,"Test 120 Day Accts";#N/A,#N/A,FALSE,"Tickmarks"}</definedName>
    <definedName name="devolucion" hidden="1">{#N/A,#N/A,FALSE,"Aging Summary";#N/A,#N/A,FALSE,"Ratio Analysis";#N/A,#N/A,FALSE,"Test 120 Day Accts";#N/A,#N/A,FALSE,"Tickmarks"}</definedName>
    <definedName name="dfgs" localSheetId="8">#REF!</definedName>
    <definedName name="dfgs" localSheetId="9">#REF!</definedName>
    <definedName name="dfgs" localSheetId="10">#REF!</definedName>
    <definedName name="dfgs" localSheetId="11">#REF!</definedName>
    <definedName name="dfgs" localSheetId="12">#REF!</definedName>
    <definedName name="dfgs" localSheetId="2">#REF!</definedName>
    <definedName name="dfgs" localSheetId="3">#REF!</definedName>
    <definedName name="dfgs" localSheetId="0">#REF!</definedName>
    <definedName name="dfgs">#REF!</definedName>
    <definedName name="Diferencias_de_redondeo" localSheetId="8">#REF!</definedName>
    <definedName name="Diferencias_de_redondeo" localSheetId="9">#REF!</definedName>
    <definedName name="Diferencias_de_redondeo" localSheetId="10">#REF!</definedName>
    <definedName name="Diferencias_de_redondeo" localSheetId="11">#REF!</definedName>
    <definedName name="Diferencias_de_redondeo" localSheetId="12">#REF!</definedName>
    <definedName name="Diferencias_de_redondeo" localSheetId="0">#REF!</definedName>
    <definedName name="Diferencias_de_redondeo">#REF!</definedName>
    <definedName name="digitalchannels" localSheetId="12">'[25]atc e dtc'!$L$4:$AD$152</definedName>
    <definedName name="digitalchannels">'[26]atc e dtc'!$L$4:$AD$152</definedName>
    <definedName name="Dist_Cons" localSheetId="8">#REF!</definedName>
    <definedName name="Dist_Cons" localSheetId="9">#REF!</definedName>
    <definedName name="Dist_Cons" localSheetId="10">#REF!</definedName>
    <definedName name="Dist_Cons" localSheetId="11">#REF!</definedName>
    <definedName name="Dist_Cons" localSheetId="12">#REF!</definedName>
    <definedName name="Dist_Cons" localSheetId="2">#REF!</definedName>
    <definedName name="Dist_Cons" localSheetId="3">#REF!</definedName>
    <definedName name="Dist_Cons" localSheetId="0">#REF!</definedName>
    <definedName name="Dist_Cons">#REF!</definedName>
    <definedName name="Dist_Finc" localSheetId="8">#REF!</definedName>
    <definedName name="Dist_Finc" localSheetId="9">#REF!</definedName>
    <definedName name="Dist_Finc" localSheetId="10">#REF!</definedName>
    <definedName name="Dist_Finc" localSheetId="11">#REF!</definedName>
    <definedName name="Dist_Finc" localSheetId="12">#REF!</definedName>
    <definedName name="Dist_Finc" localSheetId="0">#REF!</definedName>
    <definedName name="Dist_Finc">#REF!</definedName>
    <definedName name="dlleu" localSheetId="8">#REF!</definedName>
    <definedName name="dlleu" localSheetId="9">#REF!</definedName>
    <definedName name="dlleu" localSheetId="10">#REF!</definedName>
    <definedName name="dlleu" localSheetId="11">#REF!</definedName>
    <definedName name="dlleu" localSheetId="12">#REF!</definedName>
    <definedName name="dlleu" localSheetId="0">#REF!</definedName>
    <definedName name="dlleu">#REF!</definedName>
    <definedName name="DLLEUR" localSheetId="8">#REF!</definedName>
    <definedName name="DLLEUR" localSheetId="9">#REF!</definedName>
    <definedName name="DLLEUR" localSheetId="10">#REF!</definedName>
    <definedName name="DLLEUR" localSheetId="11">#REF!</definedName>
    <definedName name="DLLEUR" localSheetId="12">#REF!</definedName>
    <definedName name="DLLEUR" localSheetId="0">#REF!</definedName>
    <definedName name="DLLEUR">#REF!</definedName>
    <definedName name="DOC" localSheetId="8">#REF!</definedName>
    <definedName name="DOC" localSheetId="9">#REF!</definedName>
    <definedName name="DOC" localSheetId="10">#REF!</definedName>
    <definedName name="DOC" localSheetId="11">#REF!</definedName>
    <definedName name="DOC" localSheetId="12">#REF!</definedName>
    <definedName name="DOC" localSheetId="0">#REF!</definedName>
    <definedName name="DOC">#REF!</definedName>
    <definedName name="dsf" localSheetId="8">[27]Balance!#REF!</definedName>
    <definedName name="dsf" localSheetId="9">[27]Balance!#REF!</definedName>
    <definedName name="dsf" localSheetId="10">[27]Balance!#REF!</definedName>
    <definedName name="dsf" localSheetId="11">[27]Balance!#REF!</definedName>
    <definedName name="dsf" localSheetId="12">[27]Balance!#REF!</definedName>
    <definedName name="dsf" localSheetId="0">[27]Balance!#REF!</definedName>
    <definedName name="dsf">[27]Balance!#REF!</definedName>
    <definedName name="DUPONT_1" localSheetId="8">#REF!</definedName>
    <definedName name="DUPONT_1" localSheetId="9">#REF!</definedName>
    <definedName name="DUPONT_1" localSheetId="10">#REF!</definedName>
    <definedName name="DUPONT_1" localSheetId="11">#REF!</definedName>
    <definedName name="DUPONT_1" localSheetId="12">#REF!</definedName>
    <definedName name="DUPONT_1" localSheetId="2">#REF!</definedName>
    <definedName name="DUPONT_1" localSheetId="3">#REF!</definedName>
    <definedName name="DUPONT_1" localSheetId="0">#REF!</definedName>
    <definedName name="DUPONT_1">#REF!</definedName>
    <definedName name="e" localSheetId="8" hidden="1">{#N/A,#N/A,FALSE,"Aging Summary";#N/A,#N/A,FALSE,"Ratio Analysis";#N/A,#N/A,FALSE,"Test 120 Day Accts";#N/A,#N/A,FALSE,"Tickmarks"}</definedName>
    <definedName name="e" localSheetId="9" hidden="1">{#N/A,#N/A,FALSE,"Aging Summary";#N/A,#N/A,FALSE,"Ratio Analysis";#N/A,#N/A,FALSE,"Test 120 Day Accts";#N/A,#N/A,FALSE,"Tickmarks"}</definedName>
    <definedName name="e" localSheetId="10" hidden="1">{#N/A,#N/A,FALSE,"Aging Summary";#N/A,#N/A,FALSE,"Ratio Analysis";#N/A,#N/A,FALSE,"Test 120 Day Accts";#N/A,#N/A,FALSE,"Tickmarks"}</definedName>
    <definedName name="e" localSheetId="11" hidden="1">{#N/A,#N/A,FALSE,"Aging Summary";#N/A,#N/A,FALSE,"Ratio Analysis";#N/A,#N/A,FALSE,"Test 120 Day Accts";#N/A,#N/A,FALSE,"Tickmarks"}</definedName>
    <definedName name="e" localSheetId="12" hidden="1">{#N/A,#N/A,FALSE,"Aging Summary";#N/A,#N/A,FALSE,"Ratio Analysis";#N/A,#N/A,FALSE,"Test 120 Day Accts";#N/A,#N/A,FALSE,"Tickmarks"}</definedName>
    <definedName name="e" localSheetId="13" hidden="1">{#N/A,#N/A,FALSE,"Aging Summary";#N/A,#N/A,FALSE,"Ratio Analysis";#N/A,#N/A,FALSE,"Test 120 Day Accts";#N/A,#N/A,FALSE,"Tickmarks"}</definedName>
    <definedName name="e" localSheetId="2" hidden="1">{#N/A,#N/A,FALSE,"Aging Summary";#N/A,#N/A,FALSE,"Ratio Analysis";#N/A,#N/A,FALSE,"Test 120 Day Accts";#N/A,#N/A,FALSE,"Tickmarks"}</definedName>
    <definedName name="e" localSheetId="1" hidden="1">{#N/A,#N/A,FALSE,"Aging Summary";#N/A,#N/A,FALSE,"Ratio Analysis";#N/A,#N/A,FALSE,"Test 120 Day Accts";#N/A,#N/A,FALSE,"Tickmarks"}</definedName>
    <definedName name="e" localSheetId="3" hidden="1">{#N/A,#N/A,FALSE,"Aging Summary";#N/A,#N/A,FALSE,"Ratio Analysis";#N/A,#N/A,FALSE,"Test 120 Day Accts";#N/A,#N/A,FALSE,"Tickmarks"}</definedName>
    <definedName name="e" hidden="1">{#N/A,#N/A,FALSE,"Aging Summary";#N/A,#N/A,FALSE,"Ratio Analysis";#N/A,#N/A,FALSE,"Test 120 Day Accts";#N/A,#N/A,FALSE,"Tickmarks"}</definedName>
    <definedName name="E_" localSheetId="8">'[59]BG Armado'!#REF!</definedName>
    <definedName name="E_" localSheetId="9">'[59]BG Armado'!#REF!</definedName>
    <definedName name="E_" localSheetId="10">'[59]BG Armado'!#REF!</definedName>
    <definedName name="E_" localSheetId="11">'[59]BG Armado'!#REF!</definedName>
    <definedName name="E_" localSheetId="12">'[72]BG Armado'!#REF!</definedName>
    <definedName name="E_" localSheetId="0">'[59]BG Armado'!#REF!</definedName>
    <definedName name="E_">'[59]BG Armado'!#REF!</definedName>
    <definedName name="E3_" localSheetId="8">'[59]BG Armado'!#REF!</definedName>
    <definedName name="E3_" localSheetId="9">'[59]BG Armado'!#REF!</definedName>
    <definedName name="E3_" localSheetId="10">'[59]BG Armado'!#REF!</definedName>
    <definedName name="E3_" localSheetId="11">'[59]BG Armado'!#REF!</definedName>
    <definedName name="E3_" localSheetId="12">'[72]BG Armado'!#REF!</definedName>
    <definedName name="E3_" localSheetId="0">'[59]BG Armado'!#REF!</definedName>
    <definedName name="E3_">'[59]BG Armado'!#REF!</definedName>
    <definedName name="effective_date" localSheetId="8">'[73]Interface Hub'!#REF!</definedName>
    <definedName name="effective_date" localSheetId="9">'[73]Interface Hub'!#REF!</definedName>
    <definedName name="effective_date" localSheetId="10">'[73]Interface Hub'!#REF!</definedName>
    <definedName name="effective_date" localSheetId="11">'[73]Interface Hub'!#REF!</definedName>
    <definedName name="effective_date" localSheetId="12">'[74]Interface Hub'!#REF!</definedName>
    <definedName name="effective_date" localSheetId="0">'[73]Interface Hub'!#REF!</definedName>
    <definedName name="effective_date">'[73]Interface Hub'!#REF!</definedName>
    <definedName name="elasmjsdlkfjsdf" localSheetId="8">#REF!</definedName>
    <definedName name="elasmjsdlkfjsdf" localSheetId="9">#REF!</definedName>
    <definedName name="elasmjsdlkfjsdf" localSheetId="10">#REF!</definedName>
    <definedName name="elasmjsdlkfjsdf" localSheetId="11">#REF!</definedName>
    <definedName name="elasmjsdlkfjsdf" localSheetId="12">#REF!</definedName>
    <definedName name="elasmjsdlkfjsdf" localSheetId="2">#REF!</definedName>
    <definedName name="elasmjsdlkfjsdf" localSheetId="3">#REF!</definedName>
    <definedName name="elasmjsdlkfjsdf" localSheetId="0">#REF!</definedName>
    <definedName name="elasmjsdlkfjsdf">#REF!</definedName>
    <definedName name="eliminaciones" localSheetId="8">[75]VARIACIONES!#REF!</definedName>
    <definedName name="eliminaciones" localSheetId="9">[75]VARIACIONES!#REF!</definedName>
    <definedName name="eliminaciones" localSheetId="10">[75]VARIACIONES!#REF!</definedName>
    <definedName name="eliminaciones" localSheetId="11">[75]VARIACIONES!#REF!</definedName>
    <definedName name="eliminaciones" localSheetId="12">[76]VARIACIONES!#REF!</definedName>
    <definedName name="eliminaciones" localSheetId="2">[75]VARIACIONES!#REF!</definedName>
    <definedName name="eliminaciones" localSheetId="3">[75]VARIACIONES!#REF!</definedName>
    <definedName name="eliminaciones" localSheetId="0">[75]VARIACIONES!#REF!</definedName>
    <definedName name="eliminaciones">[75]VARIACIONES!#REF!</definedName>
    <definedName name="enero" localSheetId="8">#REF!</definedName>
    <definedName name="enero" localSheetId="9">#REF!</definedName>
    <definedName name="enero" localSheetId="10">#REF!</definedName>
    <definedName name="enero" localSheetId="11">#REF!</definedName>
    <definedName name="enero" localSheetId="12">#REF!</definedName>
    <definedName name="enero" localSheetId="2">#REF!</definedName>
    <definedName name="enero" localSheetId="3">#REF!</definedName>
    <definedName name="enero" localSheetId="0">#REF!</definedName>
    <definedName name="enero">#REF!</definedName>
    <definedName name="Enero2011" localSheetId="8">#REF!</definedName>
    <definedName name="Enero2011" localSheetId="9">#REF!</definedName>
    <definedName name="Enero2011" localSheetId="10">#REF!</definedName>
    <definedName name="Enero2011" localSheetId="11">#REF!</definedName>
    <definedName name="Enero2011" localSheetId="12">#REF!</definedName>
    <definedName name="Enero2011" localSheetId="0">#REF!</definedName>
    <definedName name="Enero2011">#REF!</definedName>
    <definedName name="EOAF" localSheetId="8">#REF!</definedName>
    <definedName name="EOAF" localSheetId="9">#REF!</definedName>
    <definedName name="EOAF" localSheetId="10">#REF!</definedName>
    <definedName name="EOAF" localSheetId="11">#REF!</definedName>
    <definedName name="EOAF" localSheetId="12">#REF!</definedName>
    <definedName name="EOAF" localSheetId="0">#REF!</definedName>
    <definedName name="EOAF">#REF!</definedName>
    <definedName name="eoafh" localSheetId="8">#REF!</definedName>
    <definedName name="eoafh" localSheetId="9">#REF!</definedName>
    <definedName name="eoafh" localSheetId="10">#REF!</definedName>
    <definedName name="eoafh" localSheetId="11">#REF!</definedName>
    <definedName name="eoafh" localSheetId="12">#REF!</definedName>
    <definedName name="eoafh" localSheetId="0">#REF!</definedName>
    <definedName name="eoafh">#REF!</definedName>
    <definedName name="eoafn" localSheetId="8">#REF!</definedName>
    <definedName name="eoafn" localSheetId="9">#REF!</definedName>
    <definedName name="eoafn" localSheetId="10">#REF!</definedName>
    <definedName name="eoafn" localSheetId="11">#REF!</definedName>
    <definedName name="eoafn" localSheetId="12">#REF!</definedName>
    <definedName name="eoafn" localSheetId="0">#REF!</definedName>
    <definedName name="eoafn">#REF!</definedName>
    <definedName name="eoafs" localSheetId="8">#REF!</definedName>
    <definedName name="eoafs" localSheetId="9">#REF!</definedName>
    <definedName name="eoafs" localSheetId="10">#REF!</definedName>
    <definedName name="eoafs" localSheetId="11">#REF!</definedName>
    <definedName name="eoafs" localSheetId="12">#REF!</definedName>
    <definedName name="eoafs" localSheetId="0">#REF!</definedName>
    <definedName name="eoafs">#REF!</definedName>
    <definedName name="EPN" localSheetId="8">#REF!</definedName>
    <definedName name="EPN" localSheetId="9">#REF!</definedName>
    <definedName name="EPN" localSheetId="10">#REF!</definedName>
    <definedName name="EPN" localSheetId="11">#REF!</definedName>
    <definedName name="EPN" localSheetId="12">#REF!</definedName>
    <definedName name="EPN" localSheetId="0">#REF!</definedName>
    <definedName name="EPN">#REF!</definedName>
    <definedName name="EquityTable" localSheetId="8">#REF!</definedName>
    <definedName name="EquityTable" localSheetId="9">#REF!</definedName>
    <definedName name="EquityTable" localSheetId="10">#REF!</definedName>
    <definedName name="EquityTable" localSheetId="11">#REF!</definedName>
    <definedName name="EquityTable" localSheetId="12">#REF!</definedName>
    <definedName name="EquityTable" localSheetId="0">#REF!</definedName>
    <definedName name="EquityTable">#REF!</definedName>
    <definedName name="er" localSheetId="8">#REF!</definedName>
    <definedName name="er" localSheetId="9">#REF!</definedName>
    <definedName name="er" localSheetId="10">#REF!</definedName>
    <definedName name="er" localSheetId="11">#REF!</definedName>
    <definedName name="er" localSheetId="12">#REF!</definedName>
    <definedName name="er" localSheetId="0">#REF!</definedName>
    <definedName name="er">#REF!</definedName>
    <definedName name="er_4" localSheetId="8">#REF!</definedName>
    <definedName name="er_4" localSheetId="9">#REF!</definedName>
    <definedName name="er_4" localSheetId="10">#REF!</definedName>
    <definedName name="er_4" localSheetId="11">#REF!</definedName>
    <definedName name="er_4" localSheetId="12">#REF!</definedName>
    <definedName name="er_4" localSheetId="0">#REF!</definedName>
    <definedName name="er_4">#REF!</definedName>
    <definedName name="er_6" localSheetId="8">#REF!</definedName>
    <definedName name="er_6" localSheetId="9">#REF!</definedName>
    <definedName name="er_6" localSheetId="10">#REF!</definedName>
    <definedName name="er_6" localSheetId="11">#REF!</definedName>
    <definedName name="er_6" localSheetId="12">#REF!</definedName>
    <definedName name="er_6" localSheetId="0">#REF!</definedName>
    <definedName name="er_6">#REF!</definedName>
    <definedName name="ERO" localSheetId="8">#REF!</definedName>
    <definedName name="ERO" localSheetId="9">#REF!</definedName>
    <definedName name="ERO" localSheetId="10">#REF!</definedName>
    <definedName name="ERO" localSheetId="11">#REF!</definedName>
    <definedName name="ERO" localSheetId="12">#REF!</definedName>
    <definedName name="ERO" localSheetId="0">#REF!</definedName>
    <definedName name="ERO">#REF!</definedName>
    <definedName name="Err_Box_AddSamp" localSheetId="12">'[77]Non-Statistical Sampling'!$AR$6</definedName>
    <definedName name="Err_Box_AddSamp">'[78]Non-Statistical Sampling'!$AR$6</definedName>
    <definedName name="Err_Box_Rej" localSheetId="12">'[77]Non-Statistical Sampling'!$AR$5</definedName>
    <definedName name="Err_Box_Rej">'[78]Non-Statistical Sampling'!$AR$5</definedName>
    <definedName name="Err_CellComments" localSheetId="12">'[77]Non-Statistical Sampling'!$AJ$13</definedName>
    <definedName name="Err_CellComments">'[78]Non-Statistical Sampling'!$AJ$13</definedName>
    <definedName name="Err_SampErr" localSheetId="12">'[77]Non-Statistical Sampling'!$AK$15</definedName>
    <definedName name="Err_SampErr">'[78]Non-Statistical Sampling'!$AK$15</definedName>
    <definedName name="erro" localSheetId="12">'[79]PARAM-22-12-1999'!$A$6:$DP$23</definedName>
    <definedName name="erro">'[80]PARAM-22-12-1999'!$A$6:$DP$23</definedName>
    <definedName name="ESP" localSheetId="8">#REF!</definedName>
    <definedName name="ESP" localSheetId="9">#REF!</definedName>
    <definedName name="ESP" localSheetId="10">#REF!</definedName>
    <definedName name="ESP" localSheetId="11">#REF!</definedName>
    <definedName name="ESP" localSheetId="12">#REF!</definedName>
    <definedName name="ESP" localSheetId="2">#REF!</definedName>
    <definedName name="ESP" localSheetId="3">#REF!</definedName>
    <definedName name="ESP" localSheetId="0">#REF!</definedName>
    <definedName name="ESP">#REF!</definedName>
    <definedName name="EUR" localSheetId="8">#REF!</definedName>
    <definedName name="EUR" localSheetId="9">#REF!</definedName>
    <definedName name="EUR" localSheetId="10">#REF!</definedName>
    <definedName name="EUR" localSheetId="11">#REF!</definedName>
    <definedName name="EUR" localSheetId="12">#REF!</definedName>
    <definedName name="EUR" localSheetId="0">#REF!</definedName>
    <definedName name="EUR">#REF!</definedName>
    <definedName name="Eval_btn_Ans" localSheetId="12">'[77]Non-Statistical Sampling'!$AR$12</definedName>
    <definedName name="Eval_btn_Ans">'[78]Non-Statistical Sampling'!$AR$12</definedName>
    <definedName name="Eval_MR" localSheetId="12">'[77]Non-Statistical Sampling'!$Y$20</definedName>
    <definedName name="Eval_MR">'[78]Non-Statistical Sampling'!$Y$20</definedName>
    <definedName name="Excel_BuiltIn__FilterDatabase_13" localSheetId="8">#REF!</definedName>
    <definedName name="Excel_BuiltIn__FilterDatabase_13" localSheetId="9">#REF!</definedName>
    <definedName name="Excel_BuiltIn__FilterDatabase_13" localSheetId="10">#REF!</definedName>
    <definedName name="Excel_BuiltIn__FilterDatabase_13" localSheetId="11">#REF!</definedName>
    <definedName name="Excel_BuiltIn__FilterDatabase_13" localSheetId="12">#REF!</definedName>
    <definedName name="Excel_BuiltIn__FilterDatabase_13" localSheetId="2">#REF!</definedName>
    <definedName name="Excel_BuiltIn__FilterDatabase_13" localSheetId="3">#REF!</definedName>
    <definedName name="Excel_BuiltIn__FilterDatabase_13" localSheetId="0">#REF!</definedName>
    <definedName name="Excel_BuiltIn__FilterDatabase_13">#REF!</definedName>
    <definedName name="Excel_BuiltIn__FilterDatabase_14" localSheetId="8">#REF!</definedName>
    <definedName name="Excel_BuiltIn__FilterDatabase_14" localSheetId="9">#REF!</definedName>
    <definedName name="Excel_BuiltIn__FilterDatabase_14" localSheetId="10">#REF!</definedName>
    <definedName name="Excel_BuiltIn__FilterDatabase_14" localSheetId="11">#REF!</definedName>
    <definedName name="Excel_BuiltIn__FilterDatabase_14" localSheetId="12">#REF!</definedName>
    <definedName name="Excel_BuiltIn__FilterDatabase_14" localSheetId="0">#REF!</definedName>
    <definedName name="Excel_BuiltIn__FilterDatabase_14">#REF!</definedName>
    <definedName name="Excel_BuiltIn__FilterDatabase_15" localSheetId="8">#REF!</definedName>
    <definedName name="Excel_BuiltIn__FilterDatabase_15" localSheetId="9">#REF!</definedName>
    <definedName name="Excel_BuiltIn__FilterDatabase_15" localSheetId="10">#REF!</definedName>
    <definedName name="Excel_BuiltIn__FilterDatabase_15" localSheetId="11">#REF!</definedName>
    <definedName name="Excel_BuiltIn__FilterDatabase_15" localSheetId="12">#REF!</definedName>
    <definedName name="Excel_BuiltIn__FilterDatabase_15" localSheetId="0">#REF!</definedName>
    <definedName name="Excel_BuiltIn__FilterDatabase_15">#REF!</definedName>
    <definedName name="Excel_BuiltIn_Print_Area_1" localSheetId="8">#REF!</definedName>
    <definedName name="Excel_BuiltIn_Print_Area_1" localSheetId="9">#REF!</definedName>
    <definedName name="Excel_BuiltIn_Print_Area_1" localSheetId="10">#REF!</definedName>
    <definedName name="Excel_BuiltIn_Print_Area_1" localSheetId="11">#REF!</definedName>
    <definedName name="Excel_BuiltIn_Print_Area_1" localSheetId="12">#REF!</definedName>
    <definedName name="Excel_BuiltIn_Print_Area_1" localSheetId="0">#REF!</definedName>
    <definedName name="Excel_BuiltIn_Print_Area_1">#REF!</definedName>
    <definedName name="Excel_BuiltIn_Print_Area_1_1" localSheetId="8">#REF!</definedName>
    <definedName name="Excel_BuiltIn_Print_Area_1_1" localSheetId="9">#REF!</definedName>
    <definedName name="Excel_BuiltIn_Print_Area_1_1" localSheetId="10">#REF!</definedName>
    <definedName name="Excel_BuiltIn_Print_Area_1_1" localSheetId="11">#REF!</definedName>
    <definedName name="Excel_BuiltIn_Print_Area_1_1" localSheetId="12">#REF!</definedName>
    <definedName name="Excel_BuiltIn_Print_Area_1_1" localSheetId="0">#REF!</definedName>
    <definedName name="Excel_BuiltIn_Print_Area_1_1">#REF!</definedName>
    <definedName name="Excel_BuiltIn_Print_Area_1_1___0___0" localSheetId="8">#REF!</definedName>
    <definedName name="Excel_BuiltIn_Print_Area_1_1___0___0" localSheetId="9">#REF!</definedName>
    <definedName name="Excel_BuiltIn_Print_Area_1_1___0___0" localSheetId="10">#REF!</definedName>
    <definedName name="Excel_BuiltIn_Print_Area_1_1___0___0" localSheetId="11">#REF!</definedName>
    <definedName name="Excel_BuiltIn_Print_Area_1_1___0___0" localSheetId="12">#REF!</definedName>
    <definedName name="Excel_BuiltIn_Print_Area_1_1___0___0" localSheetId="0">#REF!</definedName>
    <definedName name="Excel_BuiltIn_Print_Area_1_1___0___0">#REF!</definedName>
    <definedName name="Excel_BuiltIn_Print_Area_1_1_1" localSheetId="8">#REF!</definedName>
    <definedName name="Excel_BuiltIn_Print_Area_1_1_1" localSheetId="9">#REF!</definedName>
    <definedName name="Excel_BuiltIn_Print_Area_1_1_1" localSheetId="10">#REF!</definedName>
    <definedName name="Excel_BuiltIn_Print_Area_1_1_1" localSheetId="11">#REF!</definedName>
    <definedName name="Excel_BuiltIn_Print_Area_1_1_1" localSheetId="12">#REF!</definedName>
    <definedName name="Excel_BuiltIn_Print_Area_1_1_1" localSheetId="0">#REF!</definedName>
    <definedName name="Excel_BuiltIn_Print_Area_1_1_1">#REF!</definedName>
    <definedName name="Excel_BuiltIn_Print_Area_1_1_1_1_1" localSheetId="8">#REF!</definedName>
    <definedName name="Excel_BuiltIn_Print_Area_1_1_1_1_1" localSheetId="9">#REF!</definedName>
    <definedName name="Excel_BuiltIn_Print_Area_1_1_1_1_1" localSheetId="10">#REF!</definedName>
    <definedName name="Excel_BuiltIn_Print_Area_1_1_1_1_1" localSheetId="11">#REF!</definedName>
    <definedName name="Excel_BuiltIn_Print_Area_1_1_1_1_1" localSheetId="12">#REF!</definedName>
    <definedName name="Excel_BuiltIn_Print_Area_1_1_1_1_1" localSheetId="0">#REF!</definedName>
    <definedName name="Excel_BuiltIn_Print_Area_1_1_1_1_1">#REF!</definedName>
    <definedName name="Excel_BuiltIn_Print_Area_1_1_1_4" localSheetId="8">#REF!</definedName>
    <definedName name="Excel_BuiltIn_Print_Area_1_1_1_4" localSheetId="9">#REF!</definedName>
    <definedName name="Excel_BuiltIn_Print_Area_1_1_1_4" localSheetId="10">#REF!</definedName>
    <definedName name="Excel_BuiltIn_Print_Area_1_1_1_4" localSheetId="11">#REF!</definedName>
    <definedName name="Excel_BuiltIn_Print_Area_1_1_1_4" localSheetId="12">#REF!</definedName>
    <definedName name="Excel_BuiltIn_Print_Area_1_1_1_4" localSheetId="0">#REF!</definedName>
    <definedName name="Excel_BuiltIn_Print_Area_1_1_1_4">#REF!</definedName>
    <definedName name="Excel_BuiltIn_Print_Area_1_1_14" localSheetId="8">#REF!</definedName>
    <definedName name="Excel_BuiltIn_Print_Area_1_1_14" localSheetId="9">#REF!</definedName>
    <definedName name="Excel_BuiltIn_Print_Area_1_1_14" localSheetId="10">#REF!</definedName>
    <definedName name="Excel_BuiltIn_Print_Area_1_1_14" localSheetId="11">#REF!</definedName>
    <definedName name="Excel_BuiltIn_Print_Area_1_1_14" localSheetId="12">#REF!</definedName>
    <definedName name="Excel_BuiltIn_Print_Area_1_1_14" localSheetId="0">#REF!</definedName>
    <definedName name="Excel_BuiltIn_Print_Area_1_1_14">#REF!</definedName>
    <definedName name="Excel_BuiltIn_Print_Area_1_1_14_4" localSheetId="8">#REF!</definedName>
    <definedName name="Excel_BuiltIn_Print_Area_1_1_14_4" localSheetId="9">#REF!</definedName>
    <definedName name="Excel_BuiltIn_Print_Area_1_1_14_4" localSheetId="10">#REF!</definedName>
    <definedName name="Excel_BuiltIn_Print_Area_1_1_14_4" localSheetId="11">#REF!</definedName>
    <definedName name="Excel_BuiltIn_Print_Area_1_1_14_4" localSheetId="12">#REF!</definedName>
    <definedName name="Excel_BuiltIn_Print_Area_1_1_14_4" localSheetId="0">#REF!</definedName>
    <definedName name="Excel_BuiltIn_Print_Area_1_1_14_4">#REF!</definedName>
    <definedName name="Excel_BuiltIn_Print_Area_1_1_14_6" localSheetId="8">#REF!</definedName>
    <definedName name="Excel_BuiltIn_Print_Area_1_1_14_6" localSheetId="9">#REF!</definedName>
    <definedName name="Excel_BuiltIn_Print_Area_1_1_14_6" localSheetId="10">#REF!</definedName>
    <definedName name="Excel_BuiltIn_Print_Area_1_1_14_6" localSheetId="11">#REF!</definedName>
    <definedName name="Excel_BuiltIn_Print_Area_1_1_14_6" localSheetId="12">#REF!</definedName>
    <definedName name="Excel_BuiltIn_Print_Area_1_1_14_6" localSheetId="0">#REF!</definedName>
    <definedName name="Excel_BuiltIn_Print_Area_1_1_14_6">#REF!</definedName>
    <definedName name="Excel_BuiltIn_Print_Area_1_1_16" localSheetId="8">#REF!</definedName>
    <definedName name="Excel_BuiltIn_Print_Area_1_1_16" localSheetId="9">#REF!</definedName>
    <definedName name="Excel_BuiltIn_Print_Area_1_1_16" localSheetId="10">#REF!</definedName>
    <definedName name="Excel_BuiltIn_Print_Area_1_1_16" localSheetId="11">#REF!</definedName>
    <definedName name="Excel_BuiltIn_Print_Area_1_1_16" localSheetId="12">#REF!</definedName>
    <definedName name="Excel_BuiltIn_Print_Area_1_1_16" localSheetId="0">#REF!</definedName>
    <definedName name="Excel_BuiltIn_Print_Area_1_1_16">#REF!</definedName>
    <definedName name="Excel_BuiltIn_Print_Area_1_1_16_1" localSheetId="8">#REF!</definedName>
    <definedName name="Excel_BuiltIn_Print_Area_1_1_16_1" localSheetId="9">#REF!</definedName>
    <definedName name="Excel_BuiltIn_Print_Area_1_1_16_1" localSheetId="10">#REF!</definedName>
    <definedName name="Excel_BuiltIn_Print_Area_1_1_16_1" localSheetId="11">#REF!</definedName>
    <definedName name="Excel_BuiltIn_Print_Area_1_1_16_1" localSheetId="12">#REF!</definedName>
    <definedName name="Excel_BuiltIn_Print_Area_1_1_16_1" localSheetId="0">#REF!</definedName>
    <definedName name="Excel_BuiltIn_Print_Area_1_1_16_1">#REF!</definedName>
    <definedName name="Excel_BuiltIn_Print_Area_1_1_16_1_4" localSheetId="8">#REF!</definedName>
    <definedName name="Excel_BuiltIn_Print_Area_1_1_16_1_4" localSheetId="9">#REF!</definedName>
    <definedName name="Excel_BuiltIn_Print_Area_1_1_16_1_4" localSheetId="10">#REF!</definedName>
    <definedName name="Excel_BuiltIn_Print_Area_1_1_16_1_4" localSheetId="11">#REF!</definedName>
    <definedName name="Excel_BuiltIn_Print_Area_1_1_16_1_4" localSheetId="12">#REF!</definedName>
    <definedName name="Excel_BuiltIn_Print_Area_1_1_16_1_4" localSheetId="0">#REF!</definedName>
    <definedName name="Excel_BuiltIn_Print_Area_1_1_16_1_4">#REF!</definedName>
    <definedName name="Excel_BuiltIn_Print_Area_1_1_16_14" localSheetId="8">#REF!</definedName>
    <definedName name="Excel_BuiltIn_Print_Area_1_1_16_14" localSheetId="9">#REF!</definedName>
    <definedName name="Excel_BuiltIn_Print_Area_1_1_16_14" localSheetId="10">#REF!</definedName>
    <definedName name="Excel_BuiltIn_Print_Area_1_1_16_14" localSheetId="11">#REF!</definedName>
    <definedName name="Excel_BuiltIn_Print_Area_1_1_16_14" localSheetId="12">#REF!</definedName>
    <definedName name="Excel_BuiltIn_Print_Area_1_1_16_14" localSheetId="0">#REF!</definedName>
    <definedName name="Excel_BuiltIn_Print_Area_1_1_16_14">#REF!</definedName>
    <definedName name="Excel_BuiltIn_Print_Area_1_1_16_14_4" localSheetId="8">#REF!</definedName>
    <definedName name="Excel_BuiltIn_Print_Area_1_1_16_14_4" localSheetId="9">#REF!</definedName>
    <definedName name="Excel_BuiltIn_Print_Area_1_1_16_14_4" localSheetId="10">#REF!</definedName>
    <definedName name="Excel_BuiltIn_Print_Area_1_1_16_14_4" localSheetId="11">#REF!</definedName>
    <definedName name="Excel_BuiltIn_Print_Area_1_1_16_14_4" localSheetId="12">#REF!</definedName>
    <definedName name="Excel_BuiltIn_Print_Area_1_1_16_14_4" localSheetId="0">#REF!</definedName>
    <definedName name="Excel_BuiltIn_Print_Area_1_1_16_14_4">#REF!</definedName>
    <definedName name="Excel_BuiltIn_Print_Area_1_1_16_14_6" localSheetId="8">#REF!</definedName>
    <definedName name="Excel_BuiltIn_Print_Area_1_1_16_14_6" localSheetId="9">#REF!</definedName>
    <definedName name="Excel_BuiltIn_Print_Area_1_1_16_14_6" localSheetId="10">#REF!</definedName>
    <definedName name="Excel_BuiltIn_Print_Area_1_1_16_14_6" localSheetId="11">#REF!</definedName>
    <definedName name="Excel_BuiltIn_Print_Area_1_1_16_14_6" localSheetId="12">#REF!</definedName>
    <definedName name="Excel_BuiltIn_Print_Area_1_1_16_14_6" localSheetId="0">#REF!</definedName>
    <definedName name="Excel_BuiltIn_Print_Area_1_1_16_14_6">#REF!</definedName>
    <definedName name="Excel_BuiltIn_Print_Area_1_1_16_4" localSheetId="8">#REF!</definedName>
    <definedName name="Excel_BuiltIn_Print_Area_1_1_16_4" localSheetId="9">#REF!</definedName>
    <definedName name="Excel_BuiltIn_Print_Area_1_1_16_4" localSheetId="10">#REF!</definedName>
    <definedName name="Excel_BuiltIn_Print_Area_1_1_16_4" localSheetId="11">#REF!</definedName>
    <definedName name="Excel_BuiltIn_Print_Area_1_1_16_4" localSheetId="12">#REF!</definedName>
    <definedName name="Excel_BuiltIn_Print_Area_1_1_16_4" localSheetId="0">#REF!</definedName>
    <definedName name="Excel_BuiltIn_Print_Area_1_1_16_4">#REF!</definedName>
    <definedName name="Excel_BuiltIn_Print_Area_1_1_17" localSheetId="8">#REF!</definedName>
    <definedName name="Excel_BuiltIn_Print_Area_1_1_17" localSheetId="9">#REF!</definedName>
    <definedName name="Excel_BuiltIn_Print_Area_1_1_17" localSheetId="10">#REF!</definedName>
    <definedName name="Excel_BuiltIn_Print_Area_1_1_17" localSheetId="11">#REF!</definedName>
    <definedName name="Excel_BuiltIn_Print_Area_1_1_17" localSheetId="12">#REF!</definedName>
    <definedName name="Excel_BuiltIn_Print_Area_1_1_17" localSheetId="0">#REF!</definedName>
    <definedName name="Excel_BuiltIn_Print_Area_1_1_17">#REF!</definedName>
    <definedName name="Excel_BuiltIn_Print_Area_1_1_17_4" localSheetId="8">#REF!</definedName>
    <definedName name="Excel_BuiltIn_Print_Area_1_1_17_4" localSheetId="9">#REF!</definedName>
    <definedName name="Excel_BuiltIn_Print_Area_1_1_17_4" localSheetId="10">#REF!</definedName>
    <definedName name="Excel_BuiltIn_Print_Area_1_1_17_4" localSheetId="11">#REF!</definedName>
    <definedName name="Excel_BuiltIn_Print_Area_1_1_17_4" localSheetId="12">#REF!</definedName>
    <definedName name="Excel_BuiltIn_Print_Area_1_1_17_4" localSheetId="0">#REF!</definedName>
    <definedName name="Excel_BuiltIn_Print_Area_1_1_17_4">#REF!</definedName>
    <definedName name="Excel_BuiltIn_Print_Area_1_1_4" localSheetId="8">#REF!</definedName>
    <definedName name="Excel_BuiltIn_Print_Area_1_1_4" localSheetId="9">#REF!</definedName>
    <definedName name="Excel_BuiltIn_Print_Area_1_1_4" localSheetId="10">#REF!</definedName>
    <definedName name="Excel_BuiltIn_Print_Area_1_1_4" localSheetId="11">#REF!</definedName>
    <definedName name="Excel_BuiltIn_Print_Area_1_1_4" localSheetId="12">#REF!</definedName>
    <definedName name="Excel_BuiltIn_Print_Area_1_1_4" localSheetId="0">#REF!</definedName>
    <definedName name="Excel_BuiltIn_Print_Area_1_1_4">#REF!</definedName>
    <definedName name="Excel_BuiltIn_Print_Area_10_1" localSheetId="8">#REF!</definedName>
    <definedName name="Excel_BuiltIn_Print_Area_10_1" localSheetId="9">#REF!</definedName>
    <definedName name="Excel_BuiltIn_Print_Area_10_1" localSheetId="10">#REF!</definedName>
    <definedName name="Excel_BuiltIn_Print_Area_10_1" localSheetId="11">#REF!</definedName>
    <definedName name="Excel_BuiltIn_Print_Area_10_1" localSheetId="12">#REF!</definedName>
    <definedName name="Excel_BuiltIn_Print_Area_10_1" localSheetId="0">#REF!</definedName>
    <definedName name="Excel_BuiltIn_Print_Area_10_1">#REF!</definedName>
    <definedName name="Excel_BuiltIn_Print_Area_10_1_1" localSheetId="8">#REF!</definedName>
    <definedName name="Excel_BuiltIn_Print_Area_10_1_1" localSheetId="9">#REF!</definedName>
    <definedName name="Excel_BuiltIn_Print_Area_10_1_1" localSheetId="10">#REF!</definedName>
    <definedName name="Excel_BuiltIn_Print_Area_10_1_1" localSheetId="11">#REF!</definedName>
    <definedName name="Excel_BuiltIn_Print_Area_10_1_1" localSheetId="12">#REF!</definedName>
    <definedName name="Excel_BuiltIn_Print_Area_10_1_1" localSheetId="0">#REF!</definedName>
    <definedName name="Excel_BuiltIn_Print_Area_10_1_1">#REF!</definedName>
    <definedName name="Excel_BuiltIn_Print_Area_10_1_1_1" localSheetId="8">#REF!</definedName>
    <definedName name="Excel_BuiltIn_Print_Area_10_1_1_1" localSheetId="9">#REF!</definedName>
    <definedName name="Excel_BuiltIn_Print_Area_10_1_1_1" localSheetId="10">#REF!</definedName>
    <definedName name="Excel_BuiltIn_Print_Area_10_1_1_1" localSheetId="11">#REF!</definedName>
    <definedName name="Excel_BuiltIn_Print_Area_10_1_1_1" localSheetId="12">#REF!</definedName>
    <definedName name="Excel_BuiltIn_Print_Area_10_1_1_1" localSheetId="0">#REF!</definedName>
    <definedName name="Excel_BuiltIn_Print_Area_10_1_1_1">#REF!</definedName>
    <definedName name="Excel_BuiltIn_Print_Area_10_1_1_1_1" localSheetId="8">#REF!</definedName>
    <definedName name="Excel_BuiltIn_Print_Area_10_1_1_1_1" localSheetId="9">#REF!</definedName>
    <definedName name="Excel_BuiltIn_Print_Area_10_1_1_1_1" localSheetId="10">#REF!</definedName>
    <definedName name="Excel_BuiltIn_Print_Area_10_1_1_1_1" localSheetId="11">#REF!</definedName>
    <definedName name="Excel_BuiltIn_Print_Area_10_1_1_1_1" localSheetId="12">#REF!</definedName>
    <definedName name="Excel_BuiltIn_Print_Area_10_1_1_1_1" localSheetId="0">#REF!</definedName>
    <definedName name="Excel_BuiltIn_Print_Area_10_1_1_1_1">#REF!</definedName>
    <definedName name="Excel_BuiltIn_Print_Area_10_1_1_1_1_1" localSheetId="8">#REF!</definedName>
    <definedName name="Excel_BuiltIn_Print_Area_10_1_1_1_1_1" localSheetId="9">#REF!</definedName>
    <definedName name="Excel_BuiltIn_Print_Area_10_1_1_1_1_1" localSheetId="10">#REF!</definedName>
    <definedName name="Excel_BuiltIn_Print_Area_10_1_1_1_1_1" localSheetId="11">#REF!</definedName>
    <definedName name="Excel_BuiltIn_Print_Area_10_1_1_1_1_1" localSheetId="12">#REF!</definedName>
    <definedName name="Excel_BuiltIn_Print_Area_10_1_1_1_1_1" localSheetId="0">#REF!</definedName>
    <definedName name="Excel_BuiltIn_Print_Area_10_1_1_1_1_1">#REF!</definedName>
    <definedName name="Excel_BuiltIn_Print_Area_10_1_1_1_1_1_4" localSheetId="8">#REF!</definedName>
    <definedName name="Excel_BuiltIn_Print_Area_10_1_1_1_1_1_4" localSheetId="9">#REF!</definedName>
    <definedName name="Excel_BuiltIn_Print_Area_10_1_1_1_1_1_4" localSheetId="10">#REF!</definedName>
    <definedName name="Excel_BuiltIn_Print_Area_10_1_1_1_1_1_4" localSheetId="11">#REF!</definedName>
    <definedName name="Excel_BuiltIn_Print_Area_10_1_1_1_1_1_4" localSheetId="12">#REF!</definedName>
    <definedName name="Excel_BuiltIn_Print_Area_10_1_1_1_1_1_4" localSheetId="0">#REF!</definedName>
    <definedName name="Excel_BuiltIn_Print_Area_10_1_1_1_1_1_4">#REF!</definedName>
    <definedName name="Excel_BuiltIn_Print_Area_10_1_1_1_1_4" localSheetId="8">#REF!</definedName>
    <definedName name="Excel_BuiltIn_Print_Area_10_1_1_1_1_4" localSheetId="9">#REF!</definedName>
    <definedName name="Excel_BuiltIn_Print_Area_10_1_1_1_1_4" localSheetId="10">#REF!</definedName>
    <definedName name="Excel_BuiltIn_Print_Area_10_1_1_1_1_4" localSheetId="11">#REF!</definedName>
    <definedName name="Excel_BuiltIn_Print_Area_10_1_1_1_1_4" localSheetId="12">#REF!</definedName>
    <definedName name="Excel_BuiltIn_Print_Area_10_1_1_1_1_4" localSheetId="0">#REF!</definedName>
    <definedName name="Excel_BuiltIn_Print_Area_10_1_1_1_1_4">#REF!</definedName>
    <definedName name="Excel_BuiltIn_Print_Area_10_1_1_1_14" localSheetId="8">#REF!</definedName>
    <definedName name="Excel_BuiltIn_Print_Area_10_1_1_1_14" localSheetId="9">#REF!</definedName>
    <definedName name="Excel_BuiltIn_Print_Area_10_1_1_1_14" localSheetId="10">#REF!</definedName>
    <definedName name="Excel_BuiltIn_Print_Area_10_1_1_1_14" localSheetId="11">#REF!</definedName>
    <definedName name="Excel_BuiltIn_Print_Area_10_1_1_1_14" localSheetId="12">#REF!</definedName>
    <definedName name="Excel_BuiltIn_Print_Area_10_1_1_1_14" localSheetId="0">#REF!</definedName>
    <definedName name="Excel_BuiltIn_Print_Area_10_1_1_1_14">#REF!</definedName>
    <definedName name="Excel_BuiltIn_Print_Area_10_1_1_1_14_4" localSheetId="8">#REF!</definedName>
    <definedName name="Excel_BuiltIn_Print_Area_10_1_1_1_14_4" localSheetId="9">#REF!</definedName>
    <definedName name="Excel_BuiltIn_Print_Area_10_1_1_1_14_4" localSheetId="10">#REF!</definedName>
    <definedName name="Excel_BuiltIn_Print_Area_10_1_1_1_14_4" localSheetId="11">#REF!</definedName>
    <definedName name="Excel_BuiltIn_Print_Area_10_1_1_1_14_4" localSheetId="12">#REF!</definedName>
    <definedName name="Excel_BuiltIn_Print_Area_10_1_1_1_14_4" localSheetId="0">#REF!</definedName>
    <definedName name="Excel_BuiltIn_Print_Area_10_1_1_1_14_4">#REF!</definedName>
    <definedName name="Excel_BuiltIn_Print_Area_10_1_1_1_14_6" localSheetId="8">#REF!</definedName>
    <definedName name="Excel_BuiltIn_Print_Area_10_1_1_1_14_6" localSheetId="9">#REF!</definedName>
    <definedName name="Excel_BuiltIn_Print_Area_10_1_1_1_14_6" localSheetId="10">#REF!</definedName>
    <definedName name="Excel_BuiltIn_Print_Area_10_1_1_1_14_6" localSheetId="11">#REF!</definedName>
    <definedName name="Excel_BuiltIn_Print_Area_10_1_1_1_14_6" localSheetId="12">#REF!</definedName>
    <definedName name="Excel_BuiltIn_Print_Area_10_1_1_1_14_6" localSheetId="0">#REF!</definedName>
    <definedName name="Excel_BuiltIn_Print_Area_10_1_1_1_14_6">#REF!</definedName>
    <definedName name="Excel_BuiltIn_Print_Area_10_1_1_1_16" localSheetId="8">#REF!</definedName>
    <definedName name="Excel_BuiltIn_Print_Area_10_1_1_1_16" localSheetId="9">#REF!</definedName>
    <definedName name="Excel_BuiltIn_Print_Area_10_1_1_1_16" localSheetId="10">#REF!</definedName>
    <definedName name="Excel_BuiltIn_Print_Area_10_1_1_1_16" localSheetId="11">#REF!</definedName>
    <definedName name="Excel_BuiltIn_Print_Area_10_1_1_1_16" localSheetId="12">#REF!</definedName>
    <definedName name="Excel_BuiltIn_Print_Area_10_1_1_1_16" localSheetId="0">#REF!</definedName>
    <definedName name="Excel_BuiltIn_Print_Area_10_1_1_1_16">#REF!</definedName>
    <definedName name="Excel_BuiltIn_Print_Area_10_1_1_1_16_1" localSheetId="8">#REF!</definedName>
    <definedName name="Excel_BuiltIn_Print_Area_10_1_1_1_16_1" localSheetId="9">#REF!</definedName>
    <definedName name="Excel_BuiltIn_Print_Area_10_1_1_1_16_1" localSheetId="10">#REF!</definedName>
    <definedName name="Excel_BuiltIn_Print_Area_10_1_1_1_16_1" localSheetId="11">#REF!</definedName>
    <definedName name="Excel_BuiltIn_Print_Area_10_1_1_1_16_1" localSheetId="12">#REF!</definedName>
    <definedName name="Excel_BuiltIn_Print_Area_10_1_1_1_16_1" localSheetId="0">#REF!</definedName>
    <definedName name="Excel_BuiltIn_Print_Area_10_1_1_1_16_1">#REF!</definedName>
    <definedName name="Excel_BuiltIn_Print_Area_10_1_1_1_16_1_4" localSheetId="8">#REF!</definedName>
    <definedName name="Excel_BuiltIn_Print_Area_10_1_1_1_16_1_4" localSheetId="9">#REF!</definedName>
    <definedName name="Excel_BuiltIn_Print_Area_10_1_1_1_16_1_4" localSheetId="10">#REF!</definedName>
    <definedName name="Excel_BuiltIn_Print_Area_10_1_1_1_16_1_4" localSheetId="11">#REF!</definedName>
    <definedName name="Excel_BuiltIn_Print_Area_10_1_1_1_16_1_4" localSheetId="12">#REF!</definedName>
    <definedName name="Excel_BuiltIn_Print_Area_10_1_1_1_16_1_4" localSheetId="0">#REF!</definedName>
    <definedName name="Excel_BuiltIn_Print_Area_10_1_1_1_16_1_4">#REF!</definedName>
    <definedName name="Excel_BuiltIn_Print_Area_10_1_1_1_16_14" localSheetId="8">#REF!</definedName>
    <definedName name="Excel_BuiltIn_Print_Area_10_1_1_1_16_14" localSheetId="9">#REF!</definedName>
    <definedName name="Excel_BuiltIn_Print_Area_10_1_1_1_16_14" localSheetId="10">#REF!</definedName>
    <definedName name="Excel_BuiltIn_Print_Area_10_1_1_1_16_14" localSheetId="11">#REF!</definedName>
    <definedName name="Excel_BuiltIn_Print_Area_10_1_1_1_16_14" localSheetId="12">#REF!</definedName>
    <definedName name="Excel_BuiltIn_Print_Area_10_1_1_1_16_14" localSheetId="0">#REF!</definedName>
    <definedName name="Excel_BuiltIn_Print_Area_10_1_1_1_16_14">#REF!</definedName>
    <definedName name="Excel_BuiltIn_Print_Area_10_1_1_1_16_14_4" localSheetId="8">#REF!</definedName>
    <definedName name="Excel_BuiltIn_Print_Area_10_1_1_1_16_14_4" localSheetId="9">#REF!</definedName>
    <definedName name="Excel_BuiltIn_Print_Area_10_1_1_1_16_14_4" localSheetId="10">#REF!</definedName>
    <definedName name="Excel_BuiltIn_Print_Area_10_1_1_1_16_14_4" localSheetId="11">#REF!</definedName>
    <definedName name="Excel_BuiltIn_Print_Area_10_1_1_1_16_14_4" localSheetId="12">#REF!</definedName>
    <definedName name="Excel_BuiltIn_Print_Area_10_1_1_1_16_14_4" localSheetId="0">#REF!</definedName>
    <definedName name="Excel_BuiltIn_Print_Area_10_1_1_1_16_14_4">#REF!</definedName>
    <definedName name="Excel_BuiltIn_Print_Area_10_1_1_1_16_14_6" localSheetId="8">#REF!</definedName>
    <definedName name="Excel_BuiltIn_Print_Area_10_1_1_1_16_14_6" localSheetId="9">#REF!</definedName>
    <definedName name="Excel_BuiltIn_Print_Area_10_1_1_1_16_14_6" localSheetId="10">#REF!</definedName>
    <definedName name="Excel_BuiltIn_Print_Area_10_1_1_1_16_14_6" localSheetId="11">#REF!</definedName>
    <definedName name="Excel_BuiltIn_Print_Area_10_1_1_1_16_14_6" localSheetId="12">#REF!</definedName>
    <definedName name="Excel_BuiltIn_Print_Area_10_1_1_1_16_14_6" localSheetId="0">#REF!</definedName>
    <definedName name="Excel_BuiltIn_Print_Area_10_1_1_1_16_14_6">#REF!</definedName>
    <definedName name="Excel_BuiltIn_Print_Area_10_1_1_1_16_4" localSheetId="8">#REF!</definedName>
    <definedName name="Excel_BuiltIn_Print_Area_10_1_1_1_16_4" localSheetId="9">#REF!</definedName>
    <definedName name="Excel_BuiltIn_Print_Area_10_1_1_1_16_4" localSheetId="10">#REF!</definedName>
    <definedName name="Excel_BuiltIn_Print_Area_10_1_1_1_16_4" localSheetId="11">#REF!</definedName>
    <definedName name="Excel_BuiltIn_Print_Area_10_1_1_1_16_4" localSheetId="12">#REF!</definedName>
    <definedName name="Excel_BuiltIn_Print_Area_10_1_1_1_16_4" localSheetId="0">#REF!</definedName>
    <definedName name="Excel_BuiltIn_Print_Area_10_1_1_1_16_4">#REF!</definedName>
    <definedName name="Excel_BuiltIn_Print_Area_10_1_1_1_17" localSheetId="8">#REF!</definedName>
    <definedName name="Excel_BuiltIn_Print_Area_10_1_1_1_17" localSheetId="9">#REF!</definedName>
    <definedName name="Excel_BuiltIn_Print_Area_10_1_1_1_17" localSheetId="10">#REF!</definedName>
    <definedName name="Excel_BuiltIn_Print_Area_10_1_1_1_17" localSheetId="11">#REF!</definedName>
    <definedName name="Excel_BuiltIn_Print_Area_10_1_1_1_17" localSheetId="12">#REF!</definedName>
    <definedName name="Excel_BuiltIn_Print_Area_10_1_1_1_17" localSheetId="0">#REF!</definedName>
    <definedName name="Excel_BuiltIn_Print_Area_10_1_1_1_17">#REF!</definedName>
    <definedName name="Excel_BuiltIn_Print_Area_10_1_1_1_17_4" localSheetId="8">#REF!</definedName>
    <definedName name="Excel_BuiltIn_Print_Area_10_1_1_1_17_4" localSheetId="9">#REF!</definedName>
    <definedName name="Excel_BuiltIn_Print_Area_10_1_1_1_17_4" localSheetId="10">#REF!</definedName>
    <definedName name="Excel_BuiltIn_Print_Area_10_1_1_1_17_4" localSheetId="11">#REF!</definedName>
    <definedName name="Excel_BuiltIn_Print_Area_10_1_1_1_17_4" localSheetId="12">#REF!</definedName>
    <definedName name="Excel_BuiltIn_Print_Area_10_1_1_1_17_4" localSheetId="0">#REF!</definedName>
    <definedName name="Excel_BuiltIn_Print_Area_10_1_1_1_17_4">#REF!</definedName>
    <definedName name="Excel_BuiltIn_Print_Area_10_1_1_1_4" localSheetId="8">#REF!</definedName>
    <definedName name="Excel_BuiltIn_Print_Area_10_1_1_1_4" localSheetId="9">#REF!</definedName>
    <definedName name="Excel_BuiltIn_Print_Area_10_1_1_1_4" localSheetId="10">#REF!</definedName>
    <definedName name="Excel_BuiltIn_Print_Area_10_1_1_1_4" localSheetId="11">#REF!</definedName>
    <definedName name="Excel_BuiltIn_Print_Area_10_1_1_1_4" localSheetId="12">#REF!</definedName>
    <definedName name="Excel_BuiltIn_Print_Area_10_1_1_1_4" localSheetId="0">#REF!</definedName>
    <definedName name="Excel_BuiltIn_Print_Area_10_1_1_1_4">#REF!</definedName>
    <definedName name="Excel_BuiltIn_Print_Area_10_1_1_14" localSheetId="8">#REF!</definedName>
    <definedName name="Excel_BuiltIn_Print_Area_10_1_1_14" localSheetId="9">#REF!</definedName>
    <definedName name="Excel_BuiltIn_Print_Area_10_1_1_14" localSheetId="10">#REF!</definedName>
    <definedName name="Excel_BuiltIn_Print_Area_10_1_1_14" localSheetId="11">#REF!</definedName>
    <definedName name="Excel_BuiltIn_Print_Area_10_1_1_14" localSheetId="12">#REF!</definedName>
    <definedName name="Excel_BuiltIn_Print_Area_10_1_1_14" localSheetId="0">#REF!</definedName>
    <definedName name="Excel_BuiltIn_Print_Area_10_1_1_14">#REF!</definedName>
    <definedName name="Excel_BuiltIn_Print_Area_10_1_1_14_4" localSheetId="8">#REF!</definedName>
    <definedName name="Excel_BuiltIn_Print_Area_10_1_1_14_4" localSheetId="9">#REF!</definedName>
    <definedName name="Excel_BuiltIn_Print_Area_10_1_1_14_4" localSheetId="10">#REF!</definedName>
    <definedName name="Excel_BuiltIn_Print_Area_10_1_1_14_4" localSheetId="11">#REF!</definedName>
    <definedName name="Excel_BuiltIn_Print_Area_10_1_1_14_4" localSheetId="12">#REF!</definedName>
    <definedName name="Excel_BuiltIn_Print_Area_10_1_1_14_4" localSheetId="0">#REF!</definedName>
    <definedName name="Excel_BuiltIn_Print_Area_10_1_1_14_4">#REF!</definedName>
    <definedName name="Excel_BuiltIn_Print_Area_10_1_1_17" localSheetId="8">#REF!</definedName>
    <definedName name="Excel_BuiltIn_Print_Area_10_1_1_17" localSheetId="9">#REF!</definedName>
    <definedName name="Excel_BuiltIn_Print_Area_10_1_1_17" localSheetId="10">#REF!</definedName>
    <definedName name="Excel_BuiltIn_Print_Area_10_1_1_17" localSheetId="11">#REF!</definedName>
    <definedName name="Excel_BuiltIn_Print_Area_10_1_1_17" localSheetId="12">#REF!</definedName>
    <definedName name="Excel_BuiltIn_Print_Area_10_1_1_17" localSheetId="0">#REF!</definedName>
    <definedName name="Excel_BuiltIn_Print_Area_10_1_1_17">#REF!</definedName>
    <definedName name="Excel_BuiltIn_Print_Area_10_1_1_17_4" localSheetId="8">#REF!</definedName>
    <definedName name="Excel_BuiltIn_Print_Area_10_1_1_17_4" localSheetId="9">#REF!</definedName>
    <definedName name="Excel_BuiltIn_Print_Area_10_1_1_17_4" localSheetId="10">#REF!</definedName>
    <definedName name="Excel_BuiltIn_Print_Area_10_1_1_17_4" localSheetId="11">#REF!</definedName>
    <definedName name="Excel_BuiltIn_Print_Area_10_1_1_17_4" localSheetId="12">#REF!</definedName>
    <definedName name="Excel_BuiltIn_Print_Area_10_1_1_17_4" localSheetId="0">#REF!</definedName>
    <definedName name="Excel_BuiltIn_Print_Area_10_1_1_17_4">#REF!</definedName>
    <definedName name="Excel_BuiltIn_Print_Area_10_1_1_4" localSheetId="8">#REF!</definedName>
    <definedName name="Excel_BuiltIn_Print_Area_10_1_1_4" localSheetId="9">#REF!</definedName>
    <definedName name="Excel_BuiltIn_Print_Area_10_1_1_4" localSheetId="10">#REF!</definedName>
    <definedName name="Excel_BuiltIn_Print_Area_10_1_1_4" localSheetId="11">#REF!</definedName>
    <definedName name="Excel_BuiltIn_Print_Area_10_1_1_4" localSheetId="12">#REF!</definedName>
    <definedName name="Excel_BuiltIn_Print_Area_10_1_1_4" localSheetId="0">#REF!</definedName>
    <definedName name="Excel_BuiltIn_Print_Area_10_1_1_4">#REF!</definedName>
    <definedName name="Excel_BuiltIn_Print_Area_10_1_14" localSheetId="8">#REF!</definedName>
    <definedName name="Excel_BuiltIn_Print_Area_10_1_14" localSheetId="9">#REF!</definedName>
    <definedName name="Excel_BuiltIn_Print_Area_10_1_14" localSheetId="10">#REF!</definedName>
    <definedName name="Excel_BuiltIn_Print_Area_10_1_14" localSheetId="11">#REF!</definedName>
    <definedName name="Excel_BuiltIn_Print_Area_10_1_14" localSheetId="12">#REF!</definedName>
    <definedName name="Excel_BuiltIn_Print_Area_10_1_14" localSheetId="0">#REF!</definedName>
    <definedName name="Excel_BuiltIn_Print_Area_10_1_14">#REF!</definedName>
    <definedName name="Excel_BuiltIn_Print_Area_10_1_14_4" localSheetId="8">#REF!</definedName>
    <definedName name="Excel_BuiltIn_Print_Area_10_1_14_4" localSheetId="9">#REF!</definedName>
    <definedName name="Excel_BuiltIn_Print_Area_10_1_14_4" localSheetId="10">#REF!</definedName>
    <definedName name="Excel_BuiltIn_Print_Area_10_1_14_4" localSheetId="11">#REF!</definedName>
    <definedName name="Excel_BuiltIn_Print_Area_10_1_14_4" localSheetId="12">#REF!</definedName>
    <definedName name="Excel_BuiltIn_Print_Area_10_1_14_4" localSheetId="0">#REF!</definedName>
    <definedName name="Excel_BuiltIn_Print_Area_10_1_14_4">#REF!</definedName>
    <definedName name="Excel_BuiltIn_Print_Area_10_1_17" localSheetId="8">#REF!</definedName>
    <definedName name="Excel_BuiltIn_Print_Area_10_1_17" localSheetId="9">#REF!</definedName>
    <definedName name="Excel_BuiltIn_Print_Area_10_1_17" localSheetId="10">#REF!</definedName>
    <definedName name="Excel_BuiltIn_Print_Area_10_1_17" localSheetId="11">#REF!</definedName>
    <definedName name="Excel_BuiltIn_Print_Area_10_1_17" localSheetId="12">#REF!</definedName>
    <definedName name="Excel_BuiltIn_Print_Area_10_1_17" localSheetId="0">#REF!</definedName>
    <definedName name="Excel_BuiltIn_Print_Area_10_1_17">#REF!</definedName>
    <definedName name="Excel_BuiltIn_Print_Area_10_1_17_4" localSheetId="8">#REF!</definedName>
    <definedName name="Excel_BuiltIn_Print_Area_10_1_17_4" localSheetId="9">#REF!</definedName>
    <definedName name="Excel_BuiltIn_Print_Area_10_1_17_4" localSheetId="10">#REF!</definedName>
    <definedName name="Excel_BuiltIn_Print_Area_10_1_17_4" localSheetId="11">#REF!</definedName>
    <definedName name="Excel_BuiltIn_Print_Area_10_1_17_4" localSheetId="12">#REF!</definedName>
    <definedName name="Excel_BuiltIn_Print_Area_10_1_17_4" localSheetId="0">#REF!</definedName>
    <definedName name="Excel_BuiltIn_Print_Area_10_1_17_4">#REF!</definedName>
    <definedName name="Excel_BuiltIn_Print_Area_10_1_4" localSheetId="8">#REF!</definedName>
    <definedName name="Excel_BuiltIn_Print_Area_10_1_4" localSheetId="9">#REF!</definedName>
    <definedName name="Excel_BuiltIn_Print_Area_10_1_4" localSheetId="10">#REF!</definedName>
    <definedName name="Excel_BuiltIn_Print_Area_10_1_4" localSheetId="11">#REF!</definedName>
    <definedName name="Excel_BuiltIn_Print_Area_10_1_4" localSheetId="12">#REF!</definedName>
    <definedName name="Excel_BuiltIn_Print_Area_10_1_4" localSheetId="0">#REF!</definedName>
    <definedName name="Excel_BuiltIn_Print_Area_10_1_4">#REF!</definedName>
    <definedName name="Excel_BuiltIn_Print_Area_11_1" localSheetId="8">#REF!</definedName>
    <definedName name="Excel_BuiltIn_Print_Area_11_1" localSheetId="9">#REF!</definedName>
    <definedName name="Excel_BuiltIn_Print_Area_11_1" localSheetId="10">#REF!</definedName>
    <definedName name="Excel_BuiltIn_Print_Area_11_1" localSheetId="11">#REF!</definedName>
    <definedName name="Excel_BuiltIn_Print_Area_11_1" localSheetId="12">#REF!</definedName>
    <definedName name="Excel_BuiltIn_Print_Area_11_1" localSheetId="0">#REF!</definedName>
    <definedName name="Excel_BuiltIn_Print_Area_11_1">#REF!</definedName>
    <definedName name="Excel_BuiltIn_Print_Area_11_14" localSheetId="8">#REF!</definedName>
    <definedName name="Excel_BuiltIn_Print_Area_11_14" localSheetId="9">#REF!</definedName>
    <definedName name="Excel_BuiltIn_Print_Area_11_14" localSheetId="10">#REF!</definedName>
    <definedName name="Excel_BuiltIn_Print_Area_11_14" localSheetId="11">#REF!</definedName>
    <definedName name="Excel_BuiltIn_Print_Area_11_14" localSheetId="12">#REF!</definedName>
    <definedName name="Excel_BuiltIn_Print_Area_11_14" localSheetId="0">#REF!</definedName>
    <definedName name="Excel_BuiltIn_Print_Area_11_14">#REF!</definedName>
    <definedName name="Excel_BuiltIn_Print_Area_11_14_1" localSheetId="8">#REF!</definedName>
    <definedName name="Excel_BuiltIn_Print_Area_11_14_1" localSheetId="9">#REF!</definedName>
    <definedName name="Excel_BuiltIn_Print_Area_11_14_1" localSheetId="10">#REF!</definedName>
    <definedName name="Excel_BuiltIn_Print_Area_11_14_1" localSheetId="11">#REF!</definedName>
    <definedName name="Excel_BuiltIn_Print_Area_11_14_1" localSheetId="12">#REF!</definedName>
    <definedName name="Excel_BuiltIn_Print_Area_11_14_1" localSheetId="0">#REF!</definedName>
    <definedName name="Excel_BuiltIn_Print_Area_11_14_1">#REF!</definedName>
    <definedName name="Excel_BuiltIn_Print_Area_11_14_1_4" localSheetId="8">#REF!</definedName>
    <definedName name="Excel_BuiltIn_Print_Area_11_14_1_4" localSheetId="9">#REF!</definedName>
    <definedName name="Excel_BuiltIn_Print_Area_11_14_1_4" localSheetId="10">#REF!</definedName>
    <definedName name="Excel_BuiltIn_Print_Area_11_14_1_4" localSheetId="11">#REF!</definedName>
    <definedName name="Excel_BuiltIn_Print_Area_11_14_1_4" localSheetId="12">#REF!</definedName>
    <definedName name="Excel_BuiltIn_Print_Area_11_14_1_4" localSheetId="0">#REF!</definedName>
    <definedName name="Excel_BuiltIn_Print_Area_11_14_1_4">#REF!</definedName>
    <definedName name="Excel_BuiltIn_Print_Area_11_14_14" localSheetId="8">#REF!</definedName>
    <definedName name="Excel_BuiltIn_Print_Area_11_14_14" localSheetId="9">#REF!</definedName>
    <definedName name="Excel_BuiltIn_Print_Area_11_14_14" localSheetId="10">#REF!</definedName>
    <definedName name="Excel_BuiltIn_Print_Area_11_14_14" localSheetId="11">#REF!</definedName>
    <definedName name="Excel_BuiltIn_Print_Area_11_14_14" localSheetId="12">#REF!</definedName>
    <definedName name="Excel_BuiltIn_Print_Area_11_14_14" localSheetId="0">#REF!</definedName>
    <definedName name="Excel_BuiltIn_Print_Area_11_14_14">#REF!</definedName>
    <definedName name="Excel_BuiltIn_Print_Area_11_14_14_4" localSheetId="8">#REF!</definedName>
    <definedName name="Excel_BuiltIn_Print_Area_11_14_14_4" localSheetId="9">#REF!</definedName>
    <definedName name="Excel_BuiltIn_Print_Area_11_14_14_4" localSheetId="10">#REF!</definedName>
    <definedName name="Excel_BuiltIn_Print_Area_11_14_14_4" localSheetId="11">#REF!</definedName>
    <definedName name="Excel_BuiltIn_Print_Area_11_14_14_4" localSheetId="12">#REF!</definedName>
    <definedName name="Excel_BuiltIn_Print_Area_11_14_14_4" localSheetId="0">#REF!</definedName>
    <definedName name="Excel_BuiltIn_Print_Area_11_14_14_4">#REF!</definedName>
    <definedName name="Excel_BuiltIn_Print_Area_11_14_14_6" localSheetId="8">#REF!</definedName>
    <definedName name="Excel_BuiltIn_Print_Area_11_14_14_6" localSheetId="9">#REF!</definedName>
    <definedName name="Excel_BuiltIn_Print_Area_11_14_14_6" localSheetId="10">#REF!</definedName>
    <definedName name="Excel_BuiltIn_Print_Area_11_14_14_6" localSheetId="11">#REF!</definedName>
    <definedName name="Excel_BuiltIn_Print_Area_11_14_14_6" localSheetId="12">#REF!</definedName>
    <definedName name="Excel_BuiltIn_Print_Area_11_14_14_6" localSheetId="0">#REF!</definedName>
    <definedName name="Excel_BuiltIn_Print_Area_11_14_14_6">#REF!</definedName>
    <definedName name="Excel_BuiltIn_Print_Area_11_14_4" localSheetId="8">#REF!</definedName>
    <definedName name="Excel_BuiltIn_Print_Area_11_14_4" localSheetId="9">#REF!</definedName>
    <definedName name="Excel_BuiltIn_Print_Area_11_14_4" localSheetId="10">#REF!</definedName>
    <definedName name="Excel_BuiltIn_Print_Area_11_14_4" localSheetId="11">#REF!</definedName>
    <definedName name="Excel_BuiltIn_Print_Area_11_14_4" localSheetId="12">#REF!</definedName>
    <definedName name="Excel_BuiltIn_Print_Area_11_14_4" localSheetId="0">#REF!</definedName>
    <definedName name="Excel_BuiltIn_Print_Area_11_14_4">#REF!</definedName>
    <definedName name="Excel_BuiltIn_Print_Area_11_14_6" localSheetId="8">#REF!</definedName>
    <definedName name="Excel_BuiltIn_Print_Area_11_14_6" localSheetId="9">#REF!</definedName>
    <definedName name="Excel_BuiltIn_Print_Area_11_14_6" localSheetId="10">#REF!</definedName>
    <definedName name="Excel_BuiltIn_Print_Area_11_14_6" localSheetId="11">#REF!</definedName>
    <definedName name="Excel_BuiltIn_Print_Area_11_14_6" localSheetId="12">#REF!</definedName>
    <definedName name="Excel_BuiltIn_Print_Area_11_14_6" localSheetId="0">#REF!</definedName>
    <definedName name="Excel_BuiltIn_Print_Area_11_14_6">#REF!</definedName>
    <definedName name="Excel_BuiltIn_Print_Area_11_16" localSheetId="8">#REF!</definedName>
    <definedName name="Excel_BuiltIn_Print_Area_11_16" localSheetId="9">#REF!</definedName>
    <definedName name="Excel_BuiltIn_Print_Area_11_16" localSheetId="10">#REF!</definedName>
    <definedName name="Excel_BuiltIn_Print_Area_11_16" localSheetId="11">#REF!</definedName>
    <definedName name="Excel_BuiltIn_Print_Area_11_16" localSheetId="12">#REF!</definedName>
    <definedName name="Excel_BuiltIn_Print_Area_11_16" localSheetId="0">#REF!</definedName>
    <definedName name="Excel_BuiltIn_Print_Area_11_16">#REF!</definedName>
    <definedName name="Excel_BuiltIn_Print_Area_11_16_1" localSheetId="8">#REF!</definedName>
    <definedName name="Excel_BuiltIn_Print_Area_11_16_1" localSheetId="9">#REF!</definedName>
    <definedName name="Excel_BuiltIn_Print_Area_11_16_1" localSheetId="10">#REF!</definedName>
    <definedName name="Excel_BuiltIn_Print_Area_11_16_1" localSheetId="11">#REF!</definedName>
    <definedName name="Excel_BuiltIn_Print_Area_11_16_1" localSheetId="12">#REF!</definedName>
    <definedName name="Excel_BuiltIn_Print_Area_11_16_1" localSheetId="0">#REF!</definedName>
    <definedName name="Excel_BuiltIn_Print_Area_11_16_1">#REF!</definedName>
    <definedName name="Excel_BuiltIn_Print_Area_11_16_1_4" localSheetId="8">#REF!</definedName>
    <definedName name="Excel_BuiltIn_Print_Area_11_16_1_4" localSheetId="9">#REF!</definedName>
    <definedName name="Excel_BuiltIn_Print_Area_11_16_1_4" localSheetId="10">#REF!</definedName>
    <definedName name="Excel_BuiltIn_Print_Area_11_16_1_4" localSheetId="11">#REF!</definedName>
    <definedName name="Excel_BuiltIn_Print_Area_11_16_1_4" localSheetId="12">#REF!</definedName>
    <definedName name="Excel_BuiltIn_Print_Area_11_16_1_4" localSheetId="0">#REF!</definedName>
    <definedName name="Excel_BuiltIn_Print_Area_11_16_1_4">#REF!</definedName>
    <definedName name="Excel_BuiltIn_Print_Area_11_16_14" localSheetId="8">#REF!</definedName>
    <definedName name="Excel_BuiltIn_Print_Area_11_16_14" localSheetId="9">#REF!</definedName>
    <definedName name="Excel_BuiltIn_Print_Area_11_16_14" localSheetId="10">#REF!</definedName>
    <definedName name="Excel_BuiltIn_Print_Area_11_16_14" localSheetId="11">#REF!</definedName>
    <definedName name="Excel_BuiltIn_Print_Area_11_16_14" localSheetId="12">#REF!</definedName>
    <definedName name="Excel_BuiltIn_Print_Area_11_16_14" localSheetId="0">#REF!</definedName>
    <definedName name="Excel_BuiltIn_Print_Area_11_16_14">#REF!</definedName>
    <definedName name="Excel_BuiltIn_Print_Area_11_16_14_4" localSheetId="8">#REF!</definedName>
    <definedName name="Excel_BuiltIn_Print_Area_11_16_14_4" localSheetId="9">#REF!</definedName>
    <definedName name="Excel_BuiltIn_Print_Area_11_16_14_4" localSheetId="10">#REF!</definedName>
    <definedName name="Excel_BuiltIn_Print_Area_11_16_14_4" localSheetId="11">#REF!</definedName>
    <definedName name="Excel_BuiltIn_Print_Area_11_16_14_4" localSheetId="12">#REF!</definedName>
    <definedName name="Excel_BuiltIn_Print_Area_11_16_14_4" localSheetId="0">#REF!</definedName>
    <definedName name="Excel_BuiltIn_Print_Area_11_16_14_4">#REF!</definedName>
    <definedName name="Excel_BuiltIn_Print_Area_11_16_14_6" localSheetId="8">#REF!</definedName>
    <definedName name="Excel_BuiltIn_Print_Area_11_16_14_6" localSheetId="9">#REF!</definedName>
    <definedName name="Excel_BuiltIn_Print_Area_11_16_14_6" localSheetId="10">#REF!</definedName>
    <definedName name="Excel_BuiltIn_Print_Area_11_16_14_6" localSheetId="11">#REF!</definedName>
    <definedName name="Excel_BuiltIn_Print_Area_11_16_14_6" localSheetId="12">#REF!</definedName>
    <definedName name="Excel_BuiltIn_Print_Area_11_16_14_6" localSheetId="0">#REF!</definedName>
    <definedName name="Excel_BuiltIn_Print_Area_11_16_14_6">#REF!</definedName>
    <definedName name="Excel_BuiltIn_Print_Area_11_16_4" localSheetId="8">#REF!</definedName>
    <definedName name="Excel_BuiltIn_Print_Area_11_16_4" localSheetId="9">#REF!</definedName>
    <definedName name="Excel_BuiltIn_Print_Area_11_16_4" localSheetId="10">#REF!</definedName>
    <definedName name="Excel_BuiltIn_Print_Area_11_16_4" localSheetId="11">#REF!</definedName>
    <definedName name="Excel_BuiltIn_Print_Area_11_16_4" localSheetId="12">#REF!</definedName>
    <definedName name="Excel_BuiltIn_Print_Area_11_16_4" localSheetId="0">#REF!</definedName>
    <definedName name="Excel_BuiltIn_Print_Area_11_16_4">#REF!</definedName>
    <definedName name="Excel_BuiltIn_Print_Area_11_17" localSheetId="8">#REF!</definedName>
    <definedName name="Excel_BuiltIn_Print_Area_11_17" localSheetId="9">#REF!</definedName>
    <definedName name="Excel_BuiltIn_Print_Area_11_17" localSheetId="10">#REF!</definedName>
    <definedName name="Excel_BuiltIn_Print_Area_11_17" localSheetId="11">#REF!</definedName>
    <definedName name="Excel_BuiltIn_Print_Area_11_17" localSheetId="12">#REF!</definedName>
    <definedName name="Excel_BuiltIn_Print_Area_11_17" localSheetId="0">#REF!</definedName>
    <definedName name="Excel_BuiltIn_Print_Area_11_17">#REF!</definedName>
    <definedName name="Excel_BuiltIn_Print_Area_11_17_4" localSheetId="8">#REF!</definedName>
    <definedName name="Excel_BuiltIn_Print_Area_11_17_4" localSheetId="9">#REF!</definedName>
    <definedName name="Excel_BuiltIn_Print_Area_11_17_4" localSheetId="10">#REF!</definedName>
    <definedName name="Excel_BuiltIn_Print_Area_11_17_4" localSheetId="11">#REF!</definedName>
    <definedName name="Excel_BuiltIn_Print_Area_11_17_4" localSheetId="12">#REF!</definedName>
    <definedName name="Excel_BuiltIn_Print_Area_11_17_4" localSheetId="0">#REF!</definedName>
    <definedName name="Excel_BuiltIn_Print_Area_11_17_4">#REF!</definedName>
    <definedName name="Excel_BuiltIn_Print_Area_12" localSheetId="8">#REF!</definedName>
    <definedName name="Excel_BuiltIn_Print_Area_12" localSheetId="9">#REF!</definedName>
    <definedName name="Excel_BuiltIn_Print_Area_12" localSheetId="10">#REF!</definedName>
    <definedName name="Excel_BuiltIn_Print_Area_12" localSheetId="11">#REF!</definedName>
    <definedName name="Excel_BuiltIn_Print_Area_12" localSheetId="12">#REF!</definedName>
    <definedName name="Excel_BuiltIn_Print_Area_12" localSheetId="0">#REF!</definedName>
    <definedName name="Excel_BuiltIn_Print_Area_12">#REF!</definedName>
    <definedName name="Excel_BuiltIn_Print_Area_12_14" localSheetId="8">#REF!</definedName>
    <definedName name="Excel_BuiltIn_Print_Area_12_14" localSheetId="9">#REF!</definedName>
    <definedName name="Excel_BuiltIn_Print_Area_12_14" localSheetId="10">#REF!</definedName>
    <definedName name="Excel_BuiltIn_Print_Area_12_14" localSheetId="11">#REF!</definedName>
    <definedName name="Excel_BuiltIn_Print_Area_12_14" localSheetId="12">#REF!</definedName>
    <definedName name="Excel_BuiltIn_Print_Area_12_14" localSheetId="0">#REF!</definedName>
    <definedName name="Excel_BuiltIn_Print_Area_12_14">#REF!</definedName>
    <definedName name="Excel_BuiltIn_Print_Area_12_14_1" localSheetId="8">#REF!</definedName>
    <definedName name="Excel_BuiltIn_Print_Area_12_14_1" localSheetId="9">#REF!</definedName>
    <definedName name="Excel_BuiltIn_Print_Area_12_14_1" localSheetId="10">#REF!</definedName>
    <definedName name="Excel_BuiltIn_Print_Area_12_14_1" localSheetId="11">#REF!</definedName>
    <definedName name="Excel_BuiltIn_Print_Area_12_14_1" localSheetId="12">#REF!</definedName>
    <definedName name="Excel_BuiltIn_Print_Area_12_14_1" localSheetId="0">#REF!</definedName>
    <definedName name="Excel_BuiltIn_Print_Area_12_14_1">#REF!</definedName>
    <definedName name="Excel_BuiltIn_Print_Area_12_14_1_4" localSheetId="8">#REF!</definedName>
    <definedName name="Excel_BuiltIn_Print_Area_12_14_1_4" localSheetId="9">#REF!</definedName>
    <definedName name="Excel_BuiltIn_Print_Area_12_14_1_4" localSheetId="10">#REF!</definedName>
    <definedName name="Excel_BuiltIn_Print_Area_12_14_1_4" localSheetId="11">#REF!</definedName>
    <definedName name="Excel_BuiltIn_Print_Area_12_14_1_4" localSheetId="12">#REF!</definedName>
    <definedName name="Excel_BuiltIn_Print_Area_12_14_1_4" localSheetId="0">#REF!</definedName>
    <definedName name="Excel_BuiltIn_Print_Area_12_14_1_4">#REF!</definedName>
    <definedName name="Excel_BuiltIn_Print_Area_12_14_14" localSheetId="8">#REF!</definedName>
    <definedName name="Excel_BuiltIn_Print_Area_12_14_14" localSheetId="9">#REF!</definedName>
    <definedName name="Excel_BuiltIn_Print_Area_12_14_14" localSheetId="10">#REF!</definedName>
    <definedName name="Excel_BuiltIn_Print_Area_12_14_14" localSheetId="11">#REF!</definedName>
    <definedName name="Excel_BuiltIn_Print_Area_12_14_14" localSheetId="12">#REF!</definedName>
    <definedName name="Excel_BuiltIn_Print_Area_12_14_14" localSheetId="0">#REF!</definedName>
    <definedName name="Excel_BuiltIn_Print_Area_12_14_14">#REF!</definedName>
    <definedName name="Excel_BuiltIn_Print_Area_12_14_14_4" localSheetId="8">#REF!</definedName>
    <definedName name="Excel_BuiltIn_Print_Area_12_14_14_4" localSheetId="9">#REF!</definedName>
    <definedName name="Excel_BuiltIn_Print_Area_12_14_14_4" localSheetId="10">#REF!</definedName>
    <definedName name="Excel_BuiltIn_Print_Area_12_14_14_4" localSheetId="11">#REF!</definedName>
    <definedName name="Excel_BuiltIn_Print_Area_12_14_14_4" localSheetId="12">#REF!</definedName>
    <definedName name="Excel_BuiltIn_Print_Area_12_14_14_4" localSheetId="0">#REF!</definedName>
    <definedName name="Excel_BuiltIn_Print_Area_12_14_14_4">#REF!</definedName>
    <definedName name="Excel_BuiltIn_Print_Area_12_14_14_6" localSheetId="8">#REF!</definedName>
    <definedName name="Excel_BuiltIn_Print_Area_12_14_14_6" localSheetId="9">#REF!</definedName>
    <definedName name="Excel_BuiltIn_Print_Area_12_14_14_6" localSheetId="10">#REF!</definedName>
    <definedName name="Excel_BuiltIn_Print_Area_12_14_14_6" localSheetId="11">#REF!</definedName>
    <definedName name="Excel_BuiltIn_Print_Area_12_14_14_6" localSheetId="12">#REF!</definedName>
    <definedName name="Excel_BuiltIn_Print_Area_12_14_14_6" localSheetId="0">#REF!</definedName>
    <definedName name="Excel_BuiltIn_Print_Area_12_14_14_6">#REF!</definedName>
    <definedName name="Excel_BuiltIn_Print_Area_12_14_4" localSheetId="8">#REF!</definedName>
    <definedName name="Excel_BuiltIn_Print_Area_12_14_4" localSheetId="9">#REF!</definedName>
    <definedName name="Excel_BuiltIn_Print_Area_12_14_4" localSheetId="10">#REF!</definedName>
    <definedName name="Excel_BuiltIn_Print_Area_12_14_4" localSheetId="11">#REF!</definedName>
    <definedName name="Excel_BuiltIn_Print_Area_12_14_4" localSheetId="12">#REF!</definedName>
    <definedName name="Excel_BuiltIn_Print_Area_12_14_4" localSheetId="0">#REF!</definedName>
    <definedName name="Excel_BuiltIn_Print_Area_12_14_4">#REF!</definedName>
    <definedName name="Excel_BuiltIn_Print_Area_12_14_6" localSheetId="8">#REF!</definedName>
    <definedName name="Excel_BuiltIn_Print_Area_12_14_6" localSheetId="9">#REF!</definedName>
    <definedName name="Excel_BuiltIn_Print_Area_12_14_6" localSheetId="10">#REF!</definedName>
    <definedName name="Excel_BuiltIn_Print_Area_12_14_6" localSheetId="11">#REF!</definedName>
    <definedName name="Excel_BuiltIn_Print_Area_12_14_6" localSheetId="12">#REF!</definedName>
    <definedName name="Excel_BuiltIn_Print_Area_12_14_6" localSheetId="0">#REF!</definedName>
    <definedName name="Excel_BuiltIn_Print_Area_12_14_6">#REF!</definedName>
    <definedName name="Excel_BuiltIn_Print_Area_12_16" localSheetId="8">#REF!</definedName>
    <definedName name="Excel_BuiltIn_Print_Area_12_16" localSheetId="9">#REF!</definedName>
    <definedName name="Excel_BuiltIn_Print_Area_12_16" localSheetId="10">#REF!</definedName>
    <definedName name="Excel_BuiltIn_Print_Area_12_16" localSheetId="11">#REF!</definedName>
    <definedName name="Excel_BuiltIn_Print_Area_12_16" localSheetId="12">#REF!</definedName>
    <definedName name="Excel_BuiltIn_Print_Area_12_16" localSheetId="0">#REF!</definedName>
    <definedName name="Excel_BuiltIn_Print_Area_12_16">#REF!</definedName>
    <definedName name="Excel_BuiltIn_Print_Area_12_16_1" localSheetId="8">#REF!</definedName>
    <definedName name="Excel_BuiltIn_Print_Area_12_16_1" localSheetId="9">#REF!</definedName>
    <definedName name="Excel_BuiltIn_Print_Area_12_16_1" localSheetId="10">#REF!</definedName>
    <definedName name="Excel_BuiltIn_Print_Area_12_16_1" localSheetId="11">#REF!</definedName>
    <definedName name="Excel_BuiltIn_Print_Area_12_16_1" localSheetId="12">#REF!</definedName>
    <definedName name="Excel_BuiltIn_Print_Area_12_16_1" localSheetId="0">#REF!</definedName>
    <definedName name="Excel_BuiltIn_Print_Area_12_16_1">#REF!</definedName>
    <definedName name="Excel_BuiltIn_Print_Area_12_16_1_4" localSheetId="8">#REF!</definedName>
    <definedName name="Excel_BuiltIn_Print_Area_12_16_1_4" localSheetId="9">#REF!</definedName>
    <definedName name="Excel_BuiltIn_Print_Area_12_16_1_4" localSheetId="10">#REF!</definedName>
    <definedName name="Excel_BuiltIn_Print_Area_12_16_1_4" localSheetId="11">#REF!</definedName>
    <definedName name="Excel_BuiltIn_Print_Area_12_16_1_4" localSheetId="12">#REF!</definedName>
    <definedName name="Excel_BuiltIn_Print_Area_12_16_1_4" localSheetId="0">#REF!</definedName>
    <definedName name="Excel_BuiltIn_Print_Area_12_16_1_4">#REF!</definedName>
    <definedName name="Excel_BuiltIn_Print_Area_12_16_14" localSheetId="8">#REF!</definedName>
    <definedName name="Excel_BuiltIn_Print_Area_12_16_14" localSheetId="9">#REF!</definedName>
    <definedName name="Excel_BuiltIn_Print_Area_12_16_14" localSheetId="10">#REF!</definedName>
    <definedName name="Excel_BuiltIn_Print_Area_12_16_14" localSheetId="11">#REF!</definedName>
    <definedName name="Excel_BuiltIn_Print_Area_12_16_14" localSheetId="12">#REF!</definedName>
    <definedName name="Excel_BuiltIn_Print_Area_12_16_14" localSheetId="0">#REF!</definedName>
    <definedName name="Excel_BuiltIn_Print_Area_12_16_14">#REF!</definedName>
    <definedName name="Excel_BuiltIn_Print_Area_12_16_14_4" localSheetId="8">#REF!</definedName>
    <definedName name="Excel_BuiltIn_Print_Area_12_16_14_4" localSheetId="9">#REF!</definedName>
    <definedName name="Excel_BuiltIn_Print_Area_12_16_14_4" localSheetId="10">#REF!</definedName>
    <definedName name="Excel_BuiltIn_Print_Area_12_16_14_4" localSheetId="11">#REF!</definedName>
    <definedName name="Excel_BuiltIn_Print_Area_12_16_14_4" localSheetId="12">#REF!</definedName>
    <definedName name="Excel_BuiltIn_Print_Area_12_16_14_4" localSheetId="0">#REF!</definedName>
    <definedName name="Excel_BuiltIn_Print_Area_12_16_14_4">#REF!</definedName>
    <definedName name="Excel_BuiltIn_Print_Area_12_16_14_6" localSheetId="8">#REF!</definedName>
    <definedName name="Excel_BuiltIn_Print_Area_12_16_14_6" localSheetId="9">#REF!</definedName>
    <definedName name="Excel_BuiltIn_Print_Area_12_16_14_6" localSheetId="10">#REF!</definedName>
    <definedName name="Excel_BuiltIn_Print_Area_12_16_14_6" localSheetId="11">#REF!</definedName>
    <definedName name="Excel_BuiltIn_Print_Area_12_16_14_6" localSheetId="12">#REF!</definedName>
    <definedName name="Excel_BuiltIn_Print_Area_12_16_14_6" localSheetId="0">#REF!</definedName>
    <definedName name="Excel_BuiltIn_Print_Area_12_16_14_6">#REF!</definedName>
    <definedName name="Excel_BuiltIn_Print_Area_12_16_4" localSheetId="8">#REF!</definedName>
    <definedName name="Excel_BuiltIn_Print_Area_12_16_4" localSheetId="9">#REF!</definedName>
    <definedName name="Excel_BuiltIn_Print_Area_12_16_4" localSheetId="10">#REF!</definedName>
    <definedName name="Excel_BuiltIn_Print_Area_12_16_4" localSheetId="11">#REF!</definedName>
    <definedName name="Excel_BuiltIn_Print_Area_12_16_4" localSheetId="12">#REF!</definedName>
    <definedName name="Excel_BuiltIn_Print_Area_12_16_4" localSheetId="0">#REF!</definedName>
    <definedName name="Excel_BuiltIn_Print_Area_12_16_4">#REF!</definedName>
    <definedName name="Excel_BuiltIn_Print_Area_12_17" localSheetId="8">#REF!</definedName>
    <definedName name="Excel_BuiltIn_Print_Area_12_17" localSheetId="9">#REF!</definedName>
    <definedName name="Excel_BuiltIn_Print_Area_12_17" localSheetId="10">#REF!</definedName>
    <definedName name="Excel_BuiltIn_Print_Area_12_17" localSheetId="11">#REF!</definedName>
    <definedName name="Excel_BuiltIn_Print_Area_12_17" localSheetId="12">#REF!</definedName>
    <definedName name="Excel_BuiltIn_Print_Area_12_17" localSheetId="0">#REF!</definedName>
    <definedName name="Excel_BuiltIn_Print_Area_12_17">#REF!</definedName>
    <definedName name="Excel_BuiltIn_Print_Area_12_17_4" localSheetId="8">#REF!</definedName>
    <definedName name="Excel_BuiltIn_Print_Area_12_17_4" localSheetId="9">#REF!</definedName>
    <definedName name="Excel_BuiltIn_Print_Area_12_17_4" localSheetId="10">#REF!</definedName>
    <definedName name="Excel_BuiltIn_Print_Area_12_17_4" localSheetId="11">#REF!</definedName>
    <definedName name="Excel_BuiltIn_Print_Area_12_17_4" localSheetId="12">#REF!</definedName>
    <definedName name="Excel_BuiltIn_Print_Area_12_17_4" localSheetId="0">#REF!</definedName>
    <definedName name="Excel_BuiltIn_Print_Area_12_17_4">#REF!</definedName>
    <definedName name="Excel_BuiltIn_Print_Area_12_17_6" localSheetId="8">#REF!</definedName>
    <definedName name="Excel_BuiltIn_Print_Area_12_17_6" localSheetId="9">#REF!</definedName>
    <definedName name="Excel_BuiltIn_Print_Area_12_17_6" localSheetId="10">#REF!</definedName>
    <definedName name="Excel_BuiltIn_Print_Area_12_17_6" localSheetId="11">#REF!</definedName>
    <definedName name="Excel_BuiltIn_Print_Area_12_17_6" localSheetId="12">#REF!</definedName>
    <definedName name="Excel_BuiltIn_Print_Area_12_17_6" localSheetId="0">#REF!</definedName>
    <definedName name="Excel_BuiltIn_Print_Area_12_17_6">#REF!</definedName>
    <definedName name="Excel_BuiltIn_Print_Area_12_4" localSheetId="8">#REF!</definedName>
    <definedName name="Excel_BuiltIn_Print_Area_12_4" localSheetId="9">#REF!</definedName>
    <definedName name="Excel_BuiltIn_Print_Area_12_4" localSheetId="10">#REF!</definedName>
    <definedName name="Excel_BuiltIn_Print_Area_12_4" localSheetId="11">#REF!</definedName>
    <definedName name="Excel_BuiltIn_Print_Area_12_4" localSheetId="12">#REF!</definedName>
    <definedName name="Excel_BuiltIn_Print_Area_12_4" localSheetId="0">#REF!</definedName>
    <definedName name="Excel_BuiltIn_Print_Area_12_4">#REF!</definedName>
    <definedName name="Excel_BuiltIn_Print_Area_12_6" localSheetId="8">#REF!</definedName>
    <definedName name="Excel_BuiltIn_Print_Area_12_6" localSheetId="9">#REF!</definedName>
    <definedName name="Excel_BuiltIn_Print_Area_12_6" localSheetId="10">#REF!</definedName>
    <definedName name="Excel_BuiltIn_Print_Area_12_6" localSheetId="11">#REF!</definedName>
    <definedName name="Excel_BuiltIn_Print_Area_12_6" localSheetId="12">#REF!</definedName>
    <definedName name="Excel_BuiltIn_Print_Area_12_6" localSheetId="0">#REF!</definedName>
    <definedName name="Excel_BuiltIn_Print_Area_12_6">#REF!</definedName>
    <definedName name="Excel_BuiltIn_Print_Area_13" localSheetId="8">#REF!</definedName>
    <definedName name="Excel_BuiltIn_Print_Area_13" localSheetId="9">#REF!</definedName>
    <definedName name="Excel_BuiltIn_Print_Area_13" localSheetId="10">#REF!</definedName>
    <definedName name="Excel_BuiltIn_Print_Area_13" localSheetId="11">#REF!</definedName>
    <definedName name="Excel_BuiltIn_Print_Area_13" localSheetId="12">#REF!</definedName>
    <definedName name="Excel_BuiltIn_Print_Area_13" localSheetId="0">#REF!</definedName>
    <definedName name="Excel_BuiltIn_Print_Area_13">#REF!</definedName>
    <definedName name="Excel_BuiltIn_Print_Area_13_14" localSheetId="8">#REF!</definedName>
    <definedName name="Excel_BuiltIn_Print_Area_13_14" localSheetId="9">#REF!</definedName>
    <definedName name="Excel_BuiltIn_Print_Area_13_14" localSheetId="10">#REF!</definedName>
    <definedName name="Excel_BuiltIn_Print_Area_13_14" localSheetId="11">#REF!</definedName>
    <definedName name="Excel_BuiltIn_Print_Area_13_14" localSheetId="12">#REF!</definedName>
    <definedName name="Excel_BuiltIn_Print_Area_13_14" localSheetId="0">#REF!</definedName>
    <definedName name="Excel_BuiltIn_Print_Area_13_14">#REF!</definedName>
    <definedName name="Excel_BuiltIn_Print_Area_13_14_1" localSheetId="8">#REF!</definedName>
    <definedName name="Excel_BuiltIn_Print_Area_13_14_1" localSheetId="9">#REF!</definedName>
    <definedName name="Excel_BuiltIn_Print_Area_13_14_1" localSheetId="10">#REF!</definedName>
    <definedName name="Excel_BuiltIn_Print_Area_13_14_1" localSheetId="11">#REF!</definedName>
    <definedName name="Excel_BuiltIn_Print_Area_13_14_1" localSheetId="12">#REF!</definedName>
    <definedName name="Excel_BuiltIn_Print_Area_13_14_1" localSheetId="0">#REF!</definedName>
    <definedName name="Excel_BuiltIn_Print_Area_13_14_1">#REF!</definedName>
    <definedName name="Excel_BuiltIn_Print_Area_13_14_1_4" localSheetId="8">#REF!</definedName>
    <definedName name="Excel_BuiltIn_Print_Area_13_14_1_4" localSheetId="9">#REF!</definedName>
    <definedName name="Excel_BuiltIn_Print_Area_13_14_1_4" localSheetId="10">#REF!</definedName>
    <definedName name="Excel_BuiltIn_Print_Area_13_14_1_4" localSheetId="11">#REF!</definedName>
    <definedName name="Excel_BuiltIn_Print_Area_13_14_1_4" localSheetId="12">#REF!</definedName>
    <definedName name="Excel_BuiltIn_Print_Area_13_14_1_4" localSheetId="0">#REF!</definedName>
    <definedName name="Excel_BuiltIn_Print_Area_13_14_1_4">#REF!</definedName>
    <definedName name="Excel_BuiltIn_Print_Area_13_14_14" localSheetId="8">#REF!</definedName>
    <definedName name="Excel_BuiltIn_Print_Area_13_14_14" localSheetId="9">#REF!</definedName>
    <definedName name="Excel_BuiltIn_Print_Area_13_14_14" localSheetId="10">#REF!</definedName>
    <definedName name="Excel_BuiltIn_Print_Area_13_14_14" localSheetId="11">#REF!</definedName>
    <definedName name="Excel_BuiltIn_Print_Area_13_14_14" localSheetId="12">#REF!</definedName>
    <definedName name="Excel_BuiltIn_Print_Area_13_14_14" localSheetId="0">#REF!</definedName>
    <definedName name="Excel_BuiltIn_Print_Area_13_14_14">#REF!</definedName>
    <definedName name="Excel_BuiltIn_Print_Area_13_14_14_4" localSheetId="8">#REF!</definedName>
    <definedName name="Excel_BuiltIn_Print_Area_13_14_14_4" localSheetId="9">#REF!</definedName>
    <definedName name="Excel_BuiltIn_Print_Area_13_14_14_4" localSheetId="10">#REF!</definedName>
    <definedName name="Excel_BuiltIn_Print_Area_13_14_14_4" localSheetId="11">#REF!</definedName>
    <definedName name="Excel_BuiltIn_Print_Area_13_14_14_4" localSheetId="12">#REF!</definedName>
    <definedName name="Excel_BuiltIn_Print_Area_13_14_14_4" localSheetId="0">#REF!</definedName>
    <definedName name="Excel_BuiltIn_Print_Area_13_14_14_4">#REF!</definedName>
    <definedName name="Excel_BuiltIn_Print_Area_13_14_14_6" localSheetId="8">#REF!</definedName>
    <definedName name="Excel_BuiltIn_Print_Area_13_14_14_6" localSheetId="9">#REF!</definedName>
    <definedName name="Excel_BuiltIn_Print_Area_13_14_14_6" localSheetId="10">#REF!</definedName>
    <definedName name="Excel_BuiltIn_Print_Area_13_14_14_6" localSheetId="11">#REF!</definedName>
    <definedName name="Excel_BuiltIn_Print_Area_13_14_14_6" localSheetId="12">#REF!</definedName>
    <definedName name="Excel_BuiltIn_Print_Area_13_14_14_6" localSheetId="0">#REF!</definedName>
    <definedName name="Excel_BuiltIn_Print_Area_13_14_14_6">#REF!</definedName>
    <definedName name="Excel_BuiltIn_Print_Area_13_14_4" localSheetId="8">#REF!</definedName>
    <definedName name="Excel_BuiltIn_Print_Area_13_14_4" localSheetId="9">#REF!</definedName>
    <definedName name="Excel_BuiltIn_Print_Area_13_14_4" localSheetId="10">#REF!</definedName>
    <definedName name="Excel_BuiltIn_Print_Area_13_14_4" localSheetId="11">#REF!</definedName>
    <definedName name="Excel_BuiltIn_Print_Area_13_14_4" localSheetId="12">#REF!</definedName>
    <definedName name="Excel_BuiltIn_Print_Area_13_14_4" localSheetId="0">#REF!</definedName>
    <definedName name="Excel_BuiltIn_Print_Area_13_14_4">#REF!</definedName>
    <definedName name="Excel_BuiltIn_Print_Area_13_14_6" localSheetId="8">#REF!</definedName>
    <definedName name="Excel_BuiltIn_Print_Area_13_14_6" localSheetId="9">#REF!</definedName>
    <definedName name="Excel_BuiltIn_Print_Area_13_14_6" localSheetId="10">#REF!</definedName>
    <definedName name="Excel_BuiltIn_Print_Area_13_14_6" localSheetId="11">#REF!</definedName>
    <definedName name="Excel_BuiltIn_Print_Area_13_14_6" localSheetId="12">#REF!</definedName>
    <definedName name="Excel_BuiltIn_Print_Area_13_14_6" localSheetId="0">#REF!</definedName>
    <definedName name="Excel_BuiltIn_Print_Area_13_14_6">#REF!</definedName>
    <definedName name="Excel_BuiltIn_Print_Area_13_16" localSheetId="8">#REF!</definedName>
    <definedName name="Excel_BuiltIn_Print_Area_13_16" localSheetId="9">#REF!</definedName>
    <definedName name="Excel_BuiltIn_Print_Area_13_16" localSheetId="10">#REF!</definedName>
    <definedName name="Excel_BuiltIn_Print_Area_13_16" localSheetId="11">#REF!</definedName>
    <definedName name="Excel_BuiltIn_Print_Area_13_16" localSheetId="12">#REF!</definedName>
    <definedName name="Excel_BuiltIn_Print_Area_13_16" localSheetId="0">#REF!</definedName>
    <definedName name="Excel_BuiltIn_Print_Area_13_16">#REF!</definedName>
    <definedName name="Excel_BuiltIn_Print_Area_13_16_1" localSheetId="8">#REF!</definedName>
    <definedName name="Excel_BuiltIn_Print_Area_13_16_1" localSheetId="9">#REF!</definedName>
    <definedName name="Excel_BuiltIn_Print_Area_13_16_1" localSheetId="10">#REF!</definedName>
    <definedName name="Excel_BuiltIn_Print_Area_13_16_1" localSheetId="11">#REF!</definedName>
    <definedName name="Excel_BuiltIn_Print_Area_13_16_1" localSheetId="12">#REF!</definedName>
    <definedName name="Excel_BuiltIn_Print_Area_13_16_1" localSheetId="0">#REF!</definedName>
    <definedName name="Excel_BuiltIn_Print_Area_13_16_1">#REF!</definedName>
    <definedName name="Excel_BuiltIn_Print_Area_13_16_1_4" localSheetId="8">#REF!</definedName>
    <definedName name="Excel_BuiltIn_Print_Area_13_16_1_4" localSheetId="9">#REF!</definedName>
    <definedName name="Excel_BuiltIn_Print_Area_13_16_1_4" localSheetId="10">#REF!</definedName>
    <definedName name="Excel_BuiltIn_Print_Area_13_16_1_4" localSheetId="11">#REF!</definedName>
    <definedName name="Excel_BuiltIn_Print_Area_13_16_1_4" localSheetId="12">#REF!</definedName>
    <definedName name="Excel_BuiltIn_Print_Area_13_16_1_4" localSheetId="0">#REF!</definedName>
    <definedName name="Excel_BuiltIn_Print_Area_13_16_1_4">#REF!</definedName>
    <definedName name="Excel_BuiltIn_Print_Area_13_16_14" localSheetId="8">#REF!</definedName>
    <definedName name="Excel_BuiltIn_Print_Area_13_16_14" localSheetId="9">#REF!</definedName>
    <definedName name="Excel_BuiltIn_Print_Area_13_16_14" localSheetId="10">#REF!</definedName>
    <definedName name="Excel_BuiltIn_Print_Area_13_16_14" localSheetId="11">#REF!</definedName>
    <definedName name="Excel_BuiltIn_Print_Area_13_16_14" localSheetId="12">#REF!</definedName>
    <definedName name="Excel_BuiltIn_Print_Area_13_16_14" localSheetId="0">#REF!</definedName>
    <definedName name="Excel_BuiltIn_Print_Area_13_16_14">#REF!</definedName>
    <definedName name="Excel_BuiltIn_Print_Area_13_16_14_4" localSheetId="8">#REF!</definedName>
    <definedName name="Excel_BuiltIn_Print_Area_13_16_14_4" localSheetId="9">#REF!</definedName>
    <definedName name="Excel_BuiltIn_Print_Area_13_16_14_4" localSheetId="10">#REF!</definedName>
    <definedName name="Excel_BuiltIn_Print_Area_13_16_14_4" localSheetId="11">#REF!</definedName>
    <definedName name="Excel_BuiltIn_Print_Area_13_16_14_4" localSheetId="12">#REF!</definedName>
    <definedName name="Excel_BuiltIn_Print_Area_13_16_14_4" localSheetId="0">#REF!</definedName>
    <definedName name="Excel_BuiltIn_Print_Area_13_16_14_4">#REF!</definedName>
    <definedName name="Excel_BuiltIn_Print_Area_13_16_14_6" localSheetId="8">#REF!</definedName>
    <definedName name="Excel_BuiltIn_Print_Area_13_16_14_6" localSheetId="9">#REF!</definedName>
    <definedName name="Excel_BuiltIn_Print_Area_13_16_14_6" localSheetId="10">#REF!</definedName>
    <definedName name="Excel_BuiltIn_Print_Area_13_16_14_6" localSheetId="11">#REF!</definedName>
    <definedName name="Excel_BuiltIn_Print_Area_13_16_14_6" localSheetId="12">#REF!</definedName>
    <definedName name="Excel_BuiltIn_Print_Area_13_16_14_6" localSheetId="0">#REF!</definedName>
    <definedName name="Excel_BuiltIn_Print_Area_13_16_14_6">#REF!</definedName>
    <definedName name="Excel_BuiltIn_Print_Area_13_16_4" localSheetId="8">#REF!</definedName>
    <definedName name="Excel_BuiltIn_Print_Area_13_16_4" localSheetId="9">#REF!</definedName>
    <definedName name="Excel_BuiltIn_Print_Area_13_16_4" localSheetId="10">#REF!</definedName>
    <definedName name="Excel_BuiltIn_Print_Area_13_16_4" localSheetId="11">#REF!</definedName>
    <definedName name="Excel_BuiltIn_Print_Area_13_16_4" localSheetId="12">#REF!</definedName>
    <definedName name="Excel_BuiltIn_Print_Area_13_16_4" localSheetId="0">#REF!</definedName>
    <definedName name="Excel_BuiltIn_Print_Area_13_16_4">#REF!</definedName>
    <definedName name="Excel_BuiltIn_Print_Area_13_17" localSheetId="8">#REF!</definedName>
    <definedName name="Excel_BuiltIn_Print_Area_13_17" localSheetId="9">#REF!</definedName>
    <definedName name="Excel_BuiltIn_Print_Area_13_17" localSheetId="10">#REF!</definedName>
    <definedName name="Excel_BuiltIn_Print_Area_13_17" localSheetId="11">#REF!</definedName>
    <definedName name="Excel_BuiltIn_Print_Area_13_17" localSheetId="12">#REF!</definedName>
    <definedName name="Excel_BuiltIn_Print_Area_13_17" localSheetId="0">#REF!</definedName>
    <definedName name="Excel_BuiltIn_Print_Area_13_17">#REF!</definedName>
    <definedName name="Excel_BuiltIn_Print_Area_13_17_4" localSheetId="8">#REF!</definedName>
    <definedName name="Excel_BuiltIn_Print_Area_13_17_4" localSheetId="9">#REF!</definedName>
    <definedName name="Excel_BuiltIn_Print_Area_13_17_4" localSheetId="10">#REF!</definedName>
    <definedName name="Excel_BuiltIn_Print_Area_13_17_4" localSheetId="11">#REF!</definedName>
    <definedName name="Excel_BuiltIn_Print_Area_13_17_4" localSheetId="12">#REF!</definedName>
    <definedName name="Excel_BuiltIn_Print_Area_13_17_4" localSheetId="0">#REF!</definedName>
    <definedName name="Excel_BuiltIn_Print_Area_13_17_4">#REF!</definedName>
    <definedName name="Excel_BuiltIn_Print_Area_13_17_6" localSheetId="8">#REF!</definedName>
    <definedName name="Excel_BuiltIn_Print_Area_13_17_6" localSheetId="9">#REF!</definedName>
    <definedName name="Excel_BuiltIn_Print_Area_13_17_6" localSheetId="10">#REF!</definedName>
    <definedName name="Excel_BuiltIn_Print_Area_13_17_6" localSheetId="11">#REF!</definedName>
    <definedName name="Excel_BuiltIn_Print_Area_13_17_6" localSheetId="12">#REF!</definedName>
    <definedName name="Excel_BuiltIn_Print_Area_13_17_6" localSheetId="0">#REF!</definedName>
    <definedName name="Excel_BuiltIn_Print_Area_13_17_6">#REF!</definedName>
    <definedName name="Excel_BuiltIn_Print_Area_13_4" localSheetId="8">#REF!</definedName>
    <definedName name="Excel_BuiltIn_Print_Area_13_4" localSheetId="9">#REF!</definedName>
    <definedName name="Excel_BuiltIn_Print_Area_13_4" localSheetId="10">#REF!</definedName>
    <definedName name="Excel_BuiltIn_Print_Area_13_4" localSheetId="11">#REF!</definedName>
    <definedName name="Excel_BuiltIn_Print_Area_13_4" localSheetId="12">#REF!</definedName>
    <definedName name="Excel_BuiltIn_Print_Area_13_4" localSheetId="0">#REF!</definedName>
    <definedName name="Excel_BuiltIn_Print_Area_13_4">#REF!</definedName>
    <definedName name="Excel_BuiltIn_Print_Area_13_6" localSheetId="8">#REF!</definedName>
    <definedName name="Excel_BuiltIn_Print_Area_13_6" localSheetId="9">#REF!</definedName>
    <definedName name="Excel_BuiltIn_Print_Area_13_6" localSheetId="10">#REF!</definedName>
    <definedName name="Excel_BuiltIn_Print_Area_13_6" localSheetId="11">#REF!</definedName>
    <definedName name="Excel_BuiltIn_Print_Area_13_6" localSheetId="12">#REF!</definedName>
    <definedName name="Excel_BuiltIn_Print_Area_13_6" localSheetId="0">#REF!</definedName>
    <definedName name="Excel_BuiltIn_Print_Area_13_6">#REF!</definedName>
    <definedName name="Excel_BuiltIn_Print_Area_2" localSheetId="8">#REF!</definedName>
    <definedName name="Excel_BuiltIn_Print_Area_2" localSheetId="9">#REF!</definedName>
    <definedName name="Excel_BuiltIn_Print_Area_2" localSheetId="10">#REF!</definedName>
    <definedName name="Excel_BuiltIn_Print_Area_2" localSheetId="11">#REF!</definedName>
    <definedName name="Excel_BuiltIn_Print_Area_2" localSheetId="12">#REF!</definedName>
    <definedName name="Excel_BuiltIn_Print_Area_2" localSheetId="0">#REF!</definedName>
    <definedName name="Excel_BuiltIn_Print_Area_2">#REF!</definedName>
    <definedName name="Excel_BuiltIn_Print_Area_2_1" localSheetId="8">#REF!</definedName>
    <definedName name="Excel_BuiltIn_Print_Area_2_1" localSheetId="9">#REF!</definedName>
    <definedName name="Excel_BuiltIn_Print_Area_2_1" localSheetId="10">#REF!</definedName>
    <definedName name="Excel_BuiltIn_Print_Area_2_1" localSheetId="11">#REF!</definedName>
    <definedName name="Excel_BuiltIn_Print_Area_2_1" localSheetId="12">#REF!</definedName>
    <definedName name="Excel_BuiltIn_Print_Area_2_1" localSheetId="0">#REF!</definedName>
    <definedName name="Excel_BuiltIn_Print_Area_2_1">#REF!</definedName>
    <definedName name="Excel_BuiltIn_Print_Area_2_1_1" localSheetId="8">#REF!</definedName>
    <definedName name="Excel_BuiltIn_Print_Area_2_1_1" localSheetId="9">#REF!</definedName>
    <definedName name="Excel_BuiltIn_Print_Area_2_1_1" localSheetId="10">#REF!</definedName>
    <definedName name="Excel_BuiltIn_Print_Area_2_1_1" localSheetId="11">#REF!</definedName>
    <definedName name="Excel_BuiltIn_Print_Area_2_1_1" localSheetId="12">#REF!</definedName>
    <definedName name="Excel_BuiltIn_Print_Area_2_1_1" localSheetId="0">#REF!</definedName>
    <definedName name="Excel_BuiltIn_Print_Area_2_1_1">#REF!</definedName>
    <definedName name="Excel_BuiltIn_Print_Area_2_1_1_1" localSheetId="8">#REF!</definedName>
    <definedName name="Excel_BuiltIn_Print_Area_2_1_1_1" localSheetId="9">#REF!</definedName>
    <definedName name="Excel_BuiltIn_Print_Area_2_1_1_1" localSheetId="10">#REF!</definedName>
    <definedName name="Excel_BuiltIn_Print_Area_2_1_1_1" localSheetId="11">#REF!</definedName>
    <definedName name="Excel_BuiltIn_Print_Area_2_1_1_1" localSheetId="12">#REF!</definedName>
    <definedName name="Excel_BuiltIn_Print_Area_2_1_1_1" localSheetId="0">#REF!</definedName>
    <definedName name="Excel_BuiltIn_Print_Area_2_1_1_1">#REF!</definedName>
    <definedName name="Excel_BuiltIn_Print_Area_2_1_1_1_1" localSheetId="8">#REF!</definedName>
    <definedName name="Excel_BuiltIn_Print_Area_2_1_1_1_1" localSheetId="9">#REF!</definedName>
    <definedName name="Excel_BuiltIn_Print_Area_2_1_1_1_1" localSheetId="10">#REF!</definedName>
    <definedName name="Excel_BuiltIn_Print_Area_2_1_1_1_1" localSheetId="11">#REF!</definedName>
    <definedName name="Excel_BuiltIn_Print_Area_2_1_1_1_1" localSheetId="12">#REF!</definedName>
    <definedName name="Excel_BuiltIn_Print_Area_2_1_1_1_1" localSheetId="0">#REF!</definedName>
    <definedName name="Excel_BuiltIn_Print_Area_2_1_1_1_1">#REF!</definedName>
    <definedName name="Excel_BuiltIn_Print_Area_2_1_1_1_1_1" localSheetId="8">#REF!</definedName>
    <definedName name="Excel_BuiltIn_Print_Area_2_1_1_1_1_1" localSheetId="9">#REF!</definedName>
    <definedName name="Excel_BuiltIn_Print_Area_2_1_1_1_1_1" localSheetId="10">#REF!</definedName>
    <definedName name="Excel_BuiltIn_Print_Area_2_1_1_1_1_1" localSheetId="11">#REF!</definedName>
    <definedName name="Excel_BuiltIn_Print_Area_2_1_1_1_1_1" localSheetId="12">#REF!</definedName>
    <definedName name="Excel_BuiltIn_Print_Area_2_1_1_1_1_1" localSheetId="0">#REF!</definedName>
    <definedName name="Excel_BuiltIn_Print_Area_2_1_1_1_1_1">#REF!</definedName>
    <definedName name="Excel_BuiltIn_Print_Area_2_1_1_1_1_1_1" localSheetId="8">#REF!</definedName>
    <definedName name="Excel_BuiltIn_Print_Area_2_1_1_1_1_1_1" localSheetId="9">#REF!</definedName>
    <definedName name="Excel_BuiltIn_Print_Area_2_1_1_1_1_1_1" localSheetId="10">#REF!</definedName>
    <definedName name="Excel_BuiltIn_Print_Area_2_1_1_1_1_1_1" localSheetId="11">#REF!</definedName>
    <definedName name="Excel_BuiltIn_Print_Area_2_1_1_1_1_1_1" localSheetId="12">#REF!</definedName>
    <definedName name="Excel_BuiltIn_Print_Area_2_1_1_1_1_1_1" localSheetId="0">#REF!</definedName>
    <definedName name="Excel_BuiltIn_Print_Area_2_1_1_1_1_1_1">#REF!</definedName>
    <definedName name="Excel_BuiltIn_Print_Area_2_1_1_1_4" localSheetId="8">#REF!</definedName>
    <definedName name="Excel_BuiltIn_Print_Area_2_1_1_1_4" localSheetId="9">#REF!</definedName>
    <definedName name="Excel_BuiltIn_Print_Area_2_1_1_1_4" localSheetId="10">#REF!</definedName>
    <definedName name="Excel_BuiltIn_Print_Area_2_1_1_1_4" localSheetId="11">#REF!</definedName>
    <definedName name="Excel_BuiltIn_Print_Area_2_1_1_1_4" localSheetId="12">#REF!</definedName>
    <definedName name="Excel_BuiltIn_Print_Area_2_1_1_1_4" localSheetId="0">#REF!</definedName>
    <definedName name="Excel_BuiltIn_Print_Area_2_1_1_1_4">#REF!</definedName>
    <definedName name="Excel_BuiltIn_Print_Area_2_1_1_4" localSheetId="8">#REF!</definedName>
    <definedName name="Excel_BuiltIn_Print_Area_2_1_1_4" localSheetId="9">#REF!</definedName>
    <definedName name="Excel_BuiltIn_Print_Area_2_1_1_4" localSheetId="10">#REF!</definedName>
    <definedName name="Excel_BuiltIn_Print_Area_2_1_1_4" localSheetId="11">#REF!</definedName>
    <definedName name="Excel_BuiltIn_Print_Area_2_1_1_4" localSheetId="12">#REF!</definedName>
    <definedName name="Excel_BuiltIn_Print_Area_2_1_1_4" localSheetId="0">#REF!</definedName>
    <definedName name="Excel_BuiltIn_Print_Area_2_1_1_4">#REF!</definedName>
    <definedName name="Excel_BuiltIn_Print_Area_2_1_14" localSheetId="8">#REF!</definedName>
    <definedName name="Excel_BuiltIn_Print_Area_2_1_14" localSheetId="9">#REF!</definedName>
    <definedName name="Excel_BuiltIn_Print_Area_2_1_14" localSheetId="10">#REF!</definedName>
    <definedName name="Excel_BuiltIn_Print_Area_2_1_14" localSheetId="11">#REF!</definedName>
    <definedName name="Excel_BuiltIn_Print_Area_2_1_14" localSheetId="12">#REF!</definedName>
    <definedName name="Excel_BuiltIn_Print_Area_2_1_14" localSheetId="0">#REF!</definedName>
    <definedName name="Excel_BuiltIn_Print_Area_2_1_14">#REF!</definedName>
    <definedName name="Excel_BuiltIn_Print_Area_2_1_14_4" localSheetId="8">#REF!</definedName>
    <definedName name="Excel_BuiltIn_Print_Area_2_1_14_4" localSheetId="9">#REF!</definedName>
    <definedName name="Excel_BuiltIn_Print_Area_2_1_14_4" localSheetId="10">#REF!</definedName>
    <definedName name="Excel_BuiltIn_Print_Area_2_1_14_4" localSheetId="11">#REF!</definedName>
    <definedName name="Excel_BuiltIn_Print_Area_2_1_14_4" localSheetId="12">#REF!</definedName>
    <definedName name="Excel_BuiltIn_Print_Area_2_1_14_4" localSheetId="0">#REF!</definedName>
    <definedName name="Excel_BuiltIn_Print_Area_2_1_14_4">#REF!</definedName>
    <definedName name="Excel_BuiltIn_Print_Area_2_1_14_6" localSheetId="8">#REF!</definedName>
    <definedName name="Excel_BuiltIn_Print_Area_2_1_14_6" localSheetId="9">#REF!</definedName>
    <definedName name="Excel_BuiltIn_Print_Area_2_1_14_6" localSheetId="10">#REF!</definedName>
    <definedName name="Excel_BuiltIn_Print_Area_2_1_14_6" localSheetId="11">#REF!</definedName>
    <definedName name="Excel_BuiltIn_Print_Area_2_1_14_6" localSheetId="12">#REF!</definedName>
    <definedName name="Excel_BuiltIn_Print_Area_2_1_14_6" localSheetId="0">#REF!</definedName>
    <definedName name="Excel_BuiltIn_Print_Area_2_1_14_6">#REF!</definedName>
    <definedName name="Excel_BuiltIn_Print_Area_2_1_17" localSheetId="8">#REF!</definedName>
    <definedName name="Excel_BuiltIn_Print_Area_2_1_17" localSheetId="9">#REF!</definedName>
    <definedName name="Excel_BuiltIn_Print_Area_2_1_17" localSheetId="10">#REF!</definedName>
    <definedName name="Excel_BuiltIn_Print_Area_2_1_17" localSheetId="11">#REF!</definedName>
    <definedName name="Excel_BuiltIn_Print_Area_2_1_17" localSheetId="12">#REF!</definedName>
    <definedName name="Excel_BuiltIn_Print_Area_2_1_17" localSheetId="0">#REF!</definedName>
    <definedName name="Excel_BuiltIn_Print_Area_2_1_17">#REF!</definedName>
    <definedName name="Excel_BuiltIn_Print_Area_2_1_17_4" localSheetId="8">#REF!</definedName>
    <definedName name="Excel_BuiltIn_Print_Area_2_1_17_4" localSheetId="9">#REF!</definedName>
    <definedName name="Excel_BuiltIn_Print_Area_2_1_17_4" localSheetId="10">#REF!</definedName>
    <definedName name="Excel_BuiltIn_Print_Area_2_1_17_4" localSheetId="11">#REF!</definedName>
    <definedName name="Excel_BuiltIn_Print_Area_2_1_17_4" localSheetId="12">#REF!</definedName>
    <definedName name="Excel_BuiltIn_Print_Area_2_1_17_4" localSheetId="0">#REF!</definedName>
    <definedName name="Excel_BuiltIn_Print_Area_2_1_17_4">#REF!</definedName>
    <definedName name="Excel_BuiltIn_Print_Area_2_1_4" localSheetId="8">#REF!</definedName>
    <definedName name="Excel_BuiltIn_Print_Area_2_1_4" localSheetId="9">#REF!</definedName>
    <definedName name="Excel_BuiltIn_Print_Area_2_1_4" localSheetId="10">#REF!</definedName>
    <definedName name="Excel_BuiltIn_Print_Area_2_1_4" localSheetId="11">#REF!</definedName>
    <definedName name="Excel_BuiltIn_Print_Area_2_1_4" localSheetId="12">#REF!</definedName>
    <definedName name="Excel_BuiltIn_Print_Area_2_1_4" localSheetId="0">#REF!</definedName>
    <definedName name="Excel_BuiltIn_Print_Area_2_1_4">#REF!</definedName>
    <definedName name="Excel_BuiltIn_Print_Area_2_14" localSheetId="8">#REF!</definedName>
    <definedName name="Excel_BuiltIn_Print_Area_2_14" localSheetId="9">#REF!</definedName>
    <definedName name="Excel_BuiltIn_Print_Area_2_14" localSheetId="10">#REF!</definedName>
    <definedName name="Excel_BuiltIn_Print_Area_2_14" localSheetId="11">#REF!</definedName>
    <definedName name="Excel_BuiltIn_Print_Area_2_14" localSheetId="12">#REF!</definedName>
    <definedName name="Excel_BuiltIn_Print_Area_2_14" localSheetId="0">#REF!</definedName>
    <definedName name="Excel_BuiltIn_Print_Area_2_14">#REF!</definedName>
    <definedName name="Excel_BuiltIn_Print_Area_2_14_4" localSheetId="8">#REF!</definedName>
    <definedName name="Excel_BuiltIn_Print_Area_2_14_4" localSheetId="9">#REF!</definedName>
    <definedName name="Excel_BuiltIn_Print_Area_2_14_4" localSheetId="10">#REF!</definedName>
    <definedName name="Excel_BuiltIn_Print_Area_2_14_4" localSheetId="11">#REF!</definedName>
    <definedName name="Excel_BuiltIn_Print_Area_2_14_4" localSheetId="12">#REF!</definedName>
    <definedName name="Excel_BuiltIn_Print_Area_2_14_4" localSheetId="0">#REF!</definedName>
    <definedName name="Excel_BuiltIn_Print_Area_2_14_4">#REF!</definedName>
    <definedName name="Excel_BuiltIn_Print_Area_2_14_6" localSheetId="8">#REF!</definedName>
    <definedName name="Excel_BuiltIn_Print_Area_2_14_6" localSheetId="9">#REF!</definedName>
    <definedName name="Excel_BuiltIn_Print_Area_2_14_6" localSheetId="10">#REF!</definedName>
    <definedName name="Excel_BuiltIn_Print_Area_2_14_6" localSheetId="11">#REF!</definedName>
    <definedName name="Excel_BuiltIn_Print_Area_2_14_6" localSheetId="12">#REF!</definedName>
    <definedName name="Excel_BuiltIn_Print_Area_2_14_6" localSheetId="0">#REF!</definedName>
    <definedName name="Excel_BuiltIn_Print_Area_2_14_6">#REF!</definedName>
    <definedName name="Excel_BuiltIn_Print_Area_2_16" localSheetId="8">#REF!</definedName>
    <definedName name="Excel_BuiltIn_Print_Area_2_16" localSheetId="9">#REF!</definedName>
    <definedName name="Excel_BuiltIn_Print_Area_2_16" localSheetId="10">#REF!</definedName>
    <definedName name="Excel_BuiltIn_Print_Area_2_16" localSheetId="11">#REF!</definedName>
    <definedName name="Excel_BuiltIn_Print_Area_2_16" localSheetId="12">#REF!</definedName>
    <definedName name="Excel_BuiltIn_Print_Area_2_16" localSheetId="0">#REF!</definedName>
    <definedName name="Excel_BuiltIn_Print_Area_2_16">#REF!</definedName>
    <definedName name="Excel_BuiltIn_Print_Area_2_16_1" localSheetId="8">#REF!</definedName>
    <definedName name="Excel_BuiltIn_Print_Area_2_16_1" localSheetId="9">#REF!</definedName>
    <definedName name="Excel_BuiltIn_Print_Area_2_16_1" localSheetId="10">#REF!</definedName>
    <definedName name="Excel_BuiltIn_Print_Area_2_16_1" localSheetId="11">#REF!</definedName>
    <definedName name="Excel_BuiltIn_Print_Area_2_16_1" localSheetId="12">#REF!</definedName>
    <definedName name="Excel_BuiltIn_Print_Area_2_16_1" localSheetId="0">#REF!</definedName>
    <definedName name="Excel_BuiltIn_Print_Area_2_16_1">#REF!</definedName>
    <definedName name="Excel_BuiltIn_Print_Area_2_16_1_4" localSheetId="8">#REF!</definedName>
    <definedName name="Excel_BuiltIn_Print_Area_2_16_1_4" localSheetId="9">#REF!</definedName>
    <definedName name="Excel_BuiltIn_Print_Area_2_16_1_4" localSheetId="10">#REF!</definedName>
    <definedName name="Excel_BuiltIn_Print_Area_2_16_1_4" localSheetId="11">#REF!</definedName>
    <definedName name="Excel_BuiltIn_Print_Area_2_16_1_4" localSheetId="12">#REF!</definedName>
    <definedName name="Excel_BuiltIn_Print_Area_2_16_1_4" localSheetId="0">#REF!</definedName>
    <definedName name="Excel_BuiltIn_Print_Area_2_16_1_4">#REF!</definedName>
    <definedName name="Excel_BuiltIn_Print_Area_2_16_14" localSheetId="8">#REF!</definedName>
    <definedName name="Excel_BuiltIn_Print_Area_2_16_14" localSheetId="9">#REF!</definedName>
    <definedName name="Excel_BuiltIn_Print_Area_2_16_14" localSheetId="10">#REF!</definedName>
    <definedName name="Excel_BuiltIn_Print_Area_2_16_14" localSheetId="11">#REF!</definedName>
    <definedName name="Excel_BuiltIn_Print_Area_2_16_14" localSheetId="12">#REF!</definedName>
    <definedName name="Excel_BuiltIn_Print_Area_2_16_14" localSheetId="0">#REF!</definedName>
    <definedName name="Excel_BuiltIn_Print_Area_2_16_14">#REF!</definedName>
    <definedName name="Excel_BuiltIn_Print_Area_2_16_14_4" localSheetId="8">#REF!</definedName>
    <definedName name="Excel_BuiltIn_Print_Area_2_16_14_4" localSheetId="9">#REF!</definedName>
    <definedName name="Excel_BuiltIn_Print_Area_2_16_14_4" localSheetId="10">#REF!</definedName>
    <definedName name="Excel_BuiltIn_Print_Area_2_16_14_4" localSheetId="11">#REF!</definedName>
    <definedName name="Excel_BuiltIn_Print_Area_2_16_14_4" localSheetId="12">#REF!</definedName>
    <definedName name="Excel_BuiltIn_Print_Area_2_16_14_4" localSheetId="0">#REF!</definedName>
    <definedName name="Excel_BuiltIn_Print_Area_2_16_14_4">#REF!</definedName>
    <definedName name="Excel_BuiltIn_Print_Area_2_16_14_6" localSheetId="8">#REF!</definedName>
    <definedName name="Excel_BuiltIn_Print_Area_2_16_14_6" localSheetId="9">#REF!</definedName>
    <definedName name="Excel_BuiltIn_Print_Area_2_16_14_6" localSheetId="10">#REF!</definedName>
    <definedName name="Excel_BuiltIn_Print_Area_2_16_14_6" localSheetId="11">#REF!</definedName>
    <definedName name="Excel_BuiltIn_Print_Area_2_16_14_6" localSheetId="12">#REF!</definedName>
    <definedName name="Excel_BuiltIn_Print_Area_2_16_14_6" localSheetId="0">#REF!</definedName>
    <definedName name="Excel_BuiltIn_Print_Area_2_16_14_6">#REF!</definedName>
    <definedName name="Excel_BuiltIn_Print_Area_2_16_4" localSheetId="8">#REF!</definedName>
    <definedName name="Excel_BuiltIn_Print_Area_2_16_4" localSheetId="9">#REF!</definedName>
    <definedName name="Excel_BuiltIn_Print_Area_2_16_4" localSheetId="10">#REF!</definedName>
    <definedName name="Excel_BuiltIn_Print_Area_2_16_4" localSheetId="11">#REF!</definedName>
    <definedName name="Excel_BuiltIn_Print_Area_2_16_4" localSheetId="12">#REF!</definedName>
    <definedName name="Excel_BuiltIn_Print_Area_2_16_4" localSheetId="0">#REF!</definedName>
    <definedName name="Excel_BuiltIn_Print_Area_2_16_4">#REF!</definedName>
    <definedName name="Excel_BuiltIn_Print_Area_2_17" localSheetId="8">#REF!</definedName>
    <definedName name="Excel_BuiltIn_Print_Area_2_17" localSheetId="9">#REF!</definedName>
    <definedName name="Excel_BuiltIn_Print_Area_2_17" localSheetId="10">#REF!</definedName>
    <definedName name="Excel_BuiltIn_Print_Area_2_17" localSheetId="11">#REF!</definedName>
    <definedName name="Excel_BuiltIn_Print_Area_2_17" localSheetId="12">#REF!</definedName>
    <definedName name="Excel_BuiltIn_Print_Area_2_17" localSheetId="0">#REF!</definedName>
    <definedName name="Excel_BuiltIn_Print_Area_2_17">#REF!</definedName>
    <definedName name="Excel_BuiltIn_Print_Area_2_17_4" localSheetId="8">#REF!</definedName>
    <definedName name="Excel_BuiltIn_Print_Area_2_17_4" localSheetId="9">#REF!</definedName>
    <definedName name="Excel_BuiltIn_Print_Area_2_17_4" localSheetId="10">#REF!</definedName>
    <definedName name="Excel_BuiltIn_Print_Area_2_17_4" localSheetId="11">#REF!</definedName>
    <definedName name="Excel_BuiltIn_Print_Area_2_17_4" localSheetId="12">#REF!</definedName>
    <definedName name="Excel_BuiltIn_Print_Area_2_17_4" localSheetId="0">#REF!</definedName>
    <definedName name="Excel_BuiltIn_Print_Area_2_17_4">#REF!</definedName>
    <definedName name="Excel_BuiltIn_Print_Area_2_4" localSheetId="8">#REF!</definedName>
    <definedName name="Excel_BuiltIn_Print_Area_2_4" localSheetId="9">#REF!</definedName>
    <definedName name="Excel_BuiltIn_Print_Area_2_4" localSheetId="10">#REF!</definedName>
    <definedName name="Excel_BuiltIn_Print_Area_2_4" localSheetId="11">#REF!</definedName>
    <definedName name="Excel_BuiltIn_Print_Area_2_4" localSheetId="12">#REF!</definedName>
    <definedName name="Excel_BuiltIn_Print_Area_2_4" localSheetId="0">#REF!</definedName>
    <definedName name="Excel_BuiltIn_Print_Area_2_4">#REF!</definedName>
    <definedName name="Excel_BuiltIn_Print_Area_3" localSheetId="8">#REF!</definedName>
    <definedName name="Excel_BuiltIn_Print_Area_3" localSheetId="9">#REF!</definedName>
    <definedName name="Excel_BuiltIn_Print_Area_3" localSheetId="10">#REF!</definedName>
    <definedName name="Excel_BuiltIn_Print_Area_3" localSheetId="11">#REF!</definedName>
    <definedName name="Excel_BuiltIn_Print_Area_3" localSheetId="12">#REF!</definedName>
    <definedName name="Excel_BuiltIn_Print_Area_3" localSheetId="0">#REF!</definedName>
    <definedName name="Excel_BuiltIn_Print_Area_3">#REF!</definedName>
    <definedName name="Excel_BuiltIn_Print_Area_3_1" localSheetId="8">#REF!</definedName>
    <definedName name="Excel_BuiltIn_Print_Area_3_1" localSheetId="9">#REF!</definedName>
    <definedName name="Excel_BuiltIn_Print_Area_3_1" localSheetId="10">#REF!</definedName>
    <definedName name="Excel_BuiltIn_Print_Area_3_1" localSheetId="11">#REF!</definedName>
    <definedName name="Excel_BuiltIn_Print_Area_3_1" localSheetId="12">#REF!</definedName>
    <definedName name="Excel_BuiltIn_Print_Area_3_1" localSheetId="0">#REF!</definedName>
    <definedName name="Excel_BuiltIn_Print_Area_3_1">#REF!</definedName>
    <definedName name="Excel_BuiltIn_Print_Area_3_1_1" localSheetId="8">#REF!</definedName>
    <definedName name="Excel_BuiltIn_Print_Area_3_1_1" localSheetId="9">#REF!</definedName>
    <definedName name="Excel_BuiltIn_Print_Area_3_1_1" localSheetId="10">#REF!</definedName>
    <definedName name="Excel_BuiltIn_Print_Area_3_1_1" localSheetId="11">#REF!</definedName>
    <definedName name="Excel_BuiltIn_Print_Area_3_1_1" localSheetId="12">#REF!</definedName>
    <definedName name="Excel_BuiltIn_Print_Area_3_1_1" localSheetId="0">#REF!</definedName>
    <definedName name="Excel_BuiltIn_Print_Area_3_1_1">#REF!</definedName>
    <definedName name="Excel_BuiltIn_Print_Area_3_1_1_1" localSheetId="8">#REF!</definedName>
    <definedName name="Excel_BuiltIn_Print_Area_3_1_1_1" localSheetId="9">#REF!</definedName>
    <definedName name="Excel_BuiltIn_Print_Area_3_1_1_1" localSheetId="10">#REF!</definedName>
    <definedName name="Excel_BuiltIn_Print_Area_3_1_1_1" localSheetId="11">#REF!</definedName>
    <definedName name="Excel_BuiltIn_Print_Area_3_1_1_1" localSheetId="12">#REF!</definedName>
    <definedName name="Excel_BuiltIn_Print_Area_3_1_1_1" localSheetId="0">#REF!</definedName>
    <definedName name="Excel_BuiltIn_Print_Area_3_1_1_1">#REF!</definedName>
    <definedName name="Excel_BuiltIn_Print_Area_3_1_1_1_1" localSheetId="8">#REF!</definedName>
    <definedName name="Excel_BuiltIn_Print_Area_3_1_1_1_1" localSheetId="9">#REF!</definedName>
    <definedName name="Excel_BuiltIn_Print_Area_3_1_1_1_1" localSheetId="10">#REF!</definedName>
    <definedName name="Excel_BuiltIn_Print_Area_3_1_1_1_1" localSheetId="11">#REF!</definedName>
    <definedName name="Excel_BuiltIn_Print_Area_3_1_1_1_1" localSheetId="12">#REF!</definedName>
    <definedName name="Excel_BuiltIn_Print_Area_3_1_1_1_1" localSheetId="0">#REF!</definedName>
    <definedName name="Excel_BuiltIn_Print_Area_3_1_1_1_1">#REF!</definedName>
    <definedName name="Excel_BuiltIn_Print_Area_3_1_1_1_1_14" localSheetId="8">#REF!</definedName>
    <definedName name="Excel_BuiltIn_Print_Area_3_1_1_1_1_14" localSheetId="9">#REF!</definedName>
    <definedName name="Excel_BuiltIn_Print_Area_3_1_1_1_1_14" localSheetId="10">#REF!</definedName>
    <definedName name="Excel_BuiltIn_Print_Area_3_1_1_1_1_14" localSheetId="11">#REF!</definedName>
    <definedName name="Excel_BuiltIn_Print_Area_3_1_1_1_1_14" localSheetId="12">#REF!</definedName>
    <definedName name="Excel_BuiltIn_Print_Area_3_1_1_1_1_14" localSheetId="0">#REF!</definedName>
    <definedName name="Excel_BuiltIn_Print_Area_3_1_1_1_1_14">#REF!</definedName>
    <definedName name="Excel_BuiltIn_Print_Area_3_1_1_1_1_14_1" localSheetId="8">#REF!</definedName>
    <definedName name="Excel_BuiltIn_Print_Area_3_1_1_1_1_14_1" localSheetId="9">#REF!</definedName>
    <definedName name="Excel_BuiltIn_Print_Area_3_1_1_1_1_14_1" localSheetId="10">#REF!</definedName>
    <definedName name="Excel_BuiltIn_Print_Area_3_1_1_1_1_14_1" localSheetId="11">#REF!</definedName>
    <definedName name="Excel_BuiltIn_Print_Area_3_1_1_1_1_14_1" localSheetId="12">#REF!</definedName>
    <definedName name="Excel_BuiltIn_Print_Area_3_1_1_1_1_14_1" localSheetId="0">#REF!</definedName>
    <definedName name="Excel_BuiltIn_Print_Area_3_1_1_1_1_14_1">#REF!</definedName>
    <definedName name="Excel_BuiltIn_Print_Area_3_1_1_1_1_14_1_4" localSheetId="8">#REF!</definedName>
    <definedName name="Excel_BuiltIn_Print_Area_3_1_1_1_1_14_1_4" localSheetId="9">#REF!</definedName>
    <definedName name="Excel_BuiltIn_Print_Area_3_1_1_1_1_14_1_4" localSheetId="10">#REF!</definedName>
    <definedName name="Excel_BuiltIn_Print_Area_3_1_1_1_1_14_1_4" localSheetId="11">#REF!</definedName>
    <definedName name="Excel_BuiltIn_Print_Area_3_1_1_1_1_14_1_4" localSheetId="12">#REF!</definedName>
    <definedName name="Excel_BuiltIn_Print_Area_3_1_1_1_1_14_1_4" localSheetId="0">#REF!</definedName>
    <definedName name="Excel_BuiltIn_Print_Area_3_1_1_1_1_14_1_4">#REF!</definedName>
    <definedName name="Excel_BuiltIn_Print_Area_3_1_1_1_1_14_14" localSheetId="8">#REF!</definedName>
    <definedName name="Excel_BuiltIn_Print_Area_3_1_1_1_1_14_14" localSheetId="9">#REF!</definedName>
    <definedName name="Excel_BuiltIn_Print_Area_3_1_1_1_1_14_14" localSheetId="10">#REF!</definedName>
    <definedName name="Excel_BuiltIn_Print_Area_3_1_1_1_1_14_14" localSheetId="11">#REF!</definedName>
    <definedName name="Excel_BuiltIn_Print_Area_3_1_1_1_1_14_14" localSheetId="12">#REF!</definedName>
    <definedName name="Excel_BuiltIn_Print_Area_3_1_1_1_1_14_14" localSheetId="0">#REF!</definedName>
    <definedName name="Excel_BuiltIn_Print_Area_3_1_1_1_1_14_14">#REF!</definedName>
    <definedName name="Excel_BuiltIn_Print_Area_3_1_1_1_1_14_14_4" localSheetId="8">#REF!</definedName>
    <definedName name="Excel_BuiltIn_Print_Area_3_1_1_1_1_14_14_4" localSheetId="9">#REF!</definedName>
    <definedName name="Excel_BuiltIn_Print_Area_3_1_1_1_1_14_14_4" localSheetId="10">#REF!</definedName>
    <definedName name="Excel_BuiltIn_Print_Area_3_1_1_1_1_14_14_4" localSheetId="11">#REF!</definedName>
    <definedName name="Excel_BuiltIn_Print_Area_3_1_1_1_1_14_14_4" localSheetId="12">#REF!</definedName>
    <definedName name="Excel_BuiltIn_Print_Area_3_1_1_1_1_14_14_4" localSheetId="0">#REF!</definedName>
    <definedName name="Excel_BuiltIn_Print_Area_3_1_1_1_1_14_14_4">#REF!</definedName>
    <definedName name="Excel_BuiltIn_Print_Area_3_1_1_1_1_14_14_6" localSheetId="8">#REF!</definedName>
    <definedName name="Excel_BuiltIn_Print_Area_3_1_1_1_1_14_14_6" localSheetId="9">#REF!</definedName>
    <definedName name="Excel_BuiltIn_Print_Area_3_1_1_1_1_14_14_6" localSheetId="10">#REF!</definedName>
    <definedName name="Excel_BuiltIn_Print_Area_3_1_1_1_1_14_14_6" localSheetId="11">#REF!</definedName>
    <definedName name="Excel_BuiltIn_Print_Area_3_1_1_1_1_14_14_6" localSheetId="12">#REF!</definedName>
    <definedName name="Excel_BuiltIn_Print_Area_3_1_1_1_1_14_14_6" localSheetId="0">#REF!</definedName>
    <definedName name="Excel_BuiltIn_Print_Area_3_1_1_1_1_14_14_6">#REF!</definedName>
    <definedName name="Excel_BuiltIn_Print_Area_3_1_1_1_1_14_4" localSheetId="8">#REF!</definedName>
    <definedName name="Excel_BuiltIn_Print_Area_3_1_1_1_1_14_4" localSheetId="9">#REF!</definedName>
    <definedName name="Excel_BuiltIn_Print_Area_3_1_1_1_1_14_4" localSheetId="10">#REF!</definedName>
    <definedName name="Excel_BuiltIn_Print_Area_3_1_1_1_1_14_4" localSheetId="11">#REF!</definedName>
    <definedName name="Excel_BuiltIn_Print_Area_3_1_1_1_1_14_4" localSheetId="12">#REF!</definedName>
    <definedName name="Excel_BuiltIn_Print_Area_3_1_1_1_1_14_4" localSheetId="0">#REF!</definedName>
    <definedName name="Excel_BuiltIn_Print_Area_3_1_1_1_1_14_4">#REF!</definedName>
    <definedName name="Excel_BuiltIn_Print_Area_3_1_1_1_1_14_6" localSheetId="8">#REF!</definedName>
    <definedName name="Excel_BuiltIn_Print_Area_3_1_1_1_1_14_6" localSheetId="9">#REF!</definedName>
    <definedName name="Excel_BuiltIn_Print_Area_3_1_1_1_1_14_6" localSheetId="10">#REF!</definedName>
    <definedName name="Excel_BuiltIn_Print_Area_3_1_1_1_1_14_6" localSheetId="11">#REF!</definedName>
    <definedName name="Excel_BuiltIn_Print_Area_3_1_1_1_1_14_6" localSheetId="12">#REF!</definedName>
    <definedName name="Excel_BuiltIn_Print_Area_3_1_1_1_1_14_6" localSheetId="0">#REF!</definedName>
    <definedName name="Excel_BuiltIn_Print_Area_3_1_1_1_1_14_6">#REF!</definedName>
    <definedName name="Excel_BuiltIn_Print_Area_3_1_1_1_1_16" localSheetId="8">#REF!</definedName>
    <definedName name="Excel_BuiltIn_Print_Area_3_1_1_1_1_16" localSheetId="9">#REF!</definedName>
    <definedName name="Excel_BuiltIn_Print_Area_3_1_1_1_1_16" localSheetId="10">#REF!</definedName>
    <definedName name="Excel_BuiltIn_Print_Area_3_1_1_1_1_16" localSheetId="11">#REF!</definedName>
    <definedName name="Excel_BuiltIn_Print_Area_3_1_1_1_1_16" localSheetId="12">#REF!</definedName>
    <definedName name="Excel_BuiltIn_Print_Area_3_1_1_1_1_16" localSheetId="0">#REF!</definedName>
    <definedName name="Excel_BuiltIn_Print_Area_3_1_1_1_1_16">#REF!</definedName>
    <definedName name="Excel_BuiltIn_Print_Area_3_1_1_1_1_16_1" localSheetId="8">#REF!</definedName>
    <definedName name="Excel_BuiltIn_Print_Area_3_1_1_1_1_16_1" localSheetId="9">#REF!</definedName>
    <definedName name="Excel_BuiltIn_Print_Area_3_1_1_1_1_16_1" localSheetId="10">#REF!</definedName>
    <definedName name="Excel_BuiltIn_Print_Area_3_1_1_1_1_16_1" localSheetId="11">#REF!</definedName>
    <definedName name="Excel_BuiltIn_Print_Area_3_1_1_1_1_16_1" localSheetId="12">#REF!</definedName>
    <definedName name="Excel_BuiltIn_Print_Area_3_1_1_1_1_16_1" localSheetId="0">#REF!</definedName>
    <definedName name="Excel_BuiltIn_Print_Area_3_1_1_1_1_16_1">#REF!</definedName>
    <definedName name="Excel_BuiltIn_Print_Area_3_1_1_1_1_16_1_4" localSheetId="8">#REF!</definedName>
    <definedName name="Excel_BuiltIn_Print_Area_3_1_1_1_1_16_1_4" localSheetId="9">#REF!</definedName>
    <definedName name="Excel_BuiltIn_Print_Area_3_1_1_1_1_16_1_4" localSheetId="10">#REF!</definedName>
    <definedName name="Excel_BuiltIn_Print_Area_3_1_1_1_1_16_1_4" localSheetId="11">#REF!</definedName>
    <definedName name="Excel_BuiltIn_Print_Area_3_1_1_1_1_16_1_4" localSheetId="12">#REF!</definedName>
    <definedName name="Excel_BuiltIn_Print_Area_3_1_1_1_1_16_1_4" localSheetId="0">#REF!</definedName>
    <definedName name="Excel_BuiltIn_Print_Area_3_1_1_1_1_16_1_4">#REF!</definedName>
    <definedName name="Excel_BuiltIn_Print_Area_3_1_1_1_1_16_14" localSheetId="8">#REF!</definedName>
    <definedName name="Excel_BuiltIn_Print_Area_3_1_1_1_1_16_14" localSheetId="9">#REF!</definedName>
    <definedName name="Excel_BuiltIn_Print_Area_3_1_1_1_1_16_14" localSheetId="10">#REF!</definedName>
    <definedName name="Excel_BuiltIn_Print_Area_3_1_1_1_1_16_14" localSheetId="11">#REF!</definedName>
    <definedName name="Excel_BuiltIn_Print_Area_3_1_1_1_1_16_14" localSheetId="12">#REF!</definedName>
    <definedName name="Excel_BuiltIn_Print_Area_3_1_1_1_1_16_14" localSheetId="0">#REF!</definedName>
    <definedName name="Excel_BuiltIn_Print_Area_3_1_1_1_1_16_14">#REF!</definedName>
    <definedName name="Excel_BuiltIn_Print_Area_3_1_1_1_1_16_14_4" localSheetId="8">#REF!</definedName>
    <definedName name="Excel_BuiltIn_Print_Area_3_1_1_1_1_16_14_4" localSheetId="9">#REF!</definedName>
    <definedName name="Excel_BuiltIn_Print_Area_3_1_1_1_1_16_14_4" localSheetId="10">#REF!</definedName>
    <definedName name="Excel_BuiltIn_Print_Area_3_1_1_1_1_16_14_4" localSheetId="11">#REF!</definedName>
    <definedName name="Excel_BuiltIn_Print_Area_3_1_1_1_1_16_14_4" localSheetId="12">#REF!</definedName>
    <definedName name="Excel_BuiltIn_Print_Area_3_1_1_1_1_16_14_4" localSheetId="0">#REF!</definedName>
    <definedName name="Excel_BuiltIn_Print_Area_3_1_1_1_1_16_14_4">#REF!</definedName>
    <definedName name="Excel_BuiltIn_Print_Area_3_1_1_1_1_16_14_6" localSheetId="8">#REF!</definedName>
    <definedName name="Excel_BuiltIn_Print_Area_3_1_1_1_1_16_14_6" localSheetId="9">#REF!</definedName>
    <definedName name="Excel_BuiltIn_Print_Area_3_1_1_1_1_16_14_6" localSheetId="10">#REF!</definedName>
    <definedName name="Excel_BuiltIn_Print_Area_3_1_1_1_1_16_14_6" localSheetId="11">#REF!</definedName>
    <definedName name="Excel_BuiltIn_Print_Area_3_1_1_1_1_16_14_6" localSheetId="12">#REF!</definedName>
    <definedName name="Excel_BuiltIn_Print_Area_3_1_1_1_1_16_14_6" localSheetId="0">#REF!</definedName>
    <definedName name="Excel_BuiltIn_Print_Area_3_1_1_1_1_16_14_6">#REF!</definedName>
    <definedName name="Excel_BuiltIn_Print_Area_3_1_1_1_1_16_4" localSheetId="8">#REF!</definedName>
    <definedName name="Excel_BuiltIn_Print_Area_3_1_1_1_1_16_4" localSheetId="9">#REF!</definedName>
    <definedName name="Excel_BuiltIn_Print_Area_3_1_1_1_1_16_4" localSheetId="10">#REF!</definedName>
    <definedName name="Excel_BuiltIn_Print_Area_3_1_1_1_1_16_4" localSheetId="11">#REF!</definedName>
    <definedName name="Excel_BuiltIn_Print_Area_3_1_1_1_1_16_4" localSheetId="12">#REF!</definedName>
    <definedName name="Excel_BuiltIn_Print_Area_3_1_1_1_1_16_4" localSheetId="0">#REF!</definedName>
    <definedName name="Excel_BuiltIn_Print_Area_3_1_1_1_1_16_4">#REF!</definedName>
    <definedName name="Excel_BuiltIn_Print_Area_3_1_1_1_1_17" localSheetId="8">#REF!</definedName>
    <definedName name="Excel_BuiltIn_Print_Area_3_1_1_1_1_17" localSheetId="9">#REF!</definedName>
    <definedName name="Excel_BuiltIn_Print_Area_3_1_1_1_1_17" localSheetId="10">#REF!</definedName>
    <definedName name="Excel_BuiltIn_Print_Area_3_1_1_1_1_17" localSheetId="11">#REF!</definedName>
    <definedName name="Excel_BuiltIn_Print_Area_3_1_1_1_1_17" localSheetId="12">#REF!</definedName>
    <definedName name="Excel_BuiltIn_Print_Area_3_1_1_1_1_17" localSheetId="0">#REF!</definedName>
    <definedName name="Excel_BuiltIn_Print_Area_3_1_1_1_1_17">#REF!</definedName>
    <definedName name="Excel_BuiltIn_Print_Area_3_1_1_1_1_17_4" localSheetId="8">#REF!</definedName>
    <definedName name="Excel_BuiltIn_Print_Area_3_1_1_1_1_17_4" localSheetId="9">#REF!</definedName>
    <definedName name="Excel_BuiltIn_Print_Area_3_1_1_1_1_17_4" localSheetId="10">#REF!</definedName>
    <definedName name="Excel_BuiltIn_Print_Area_3_1_1_1_1_17_4" localSheetId="11">#REF!</definedName>
    <definedName name="Excel_BuiltIn_Print_Area_3_1_1_1_1_17_4" localSheetId="12">#REF!</definedName>
    <definedName name="Excel_BuiltIn_Print_Area_3_1_1_1_1_17_4" localSheetId="0">#REF!</definedName>
    <definedName name="Excel_BuiltIn_Print_Area_3_1_1_1_1_17_4">#REF!</definedName>
    <definedName name="Excel_BuiltIn_Print_Area_3_1_1_1_1_4" localSheetId="8">#REF!</definedName>
    <definedName name="Excel_BuiltIn_Print_Area_3_1_1_1_1_4" localSheetId="9">#REF!</definedName>
    <definedName name="Excel_BuiltIn_Print_Area_3_1_1_1_1_4" localSheetId="10">#REF!</definedName>
    <definedName name="Excel_BuiltIn_Print_Area_3_1_1_1_1_4" localSheetId="11">#REF!</definedName>
    <definedName name="Excel_BuiltIn_Print_Area_3_1_1_1_1_4" localSheetId="12">#REF!</definedName>
    <definedName name="Excel_BuiltIn_Print_Area_3_1_1_1_1_4" localSheetId="0">#REF!</definedName>
    <definedName name="Excel_BuiltIn_Print_Area_3_1_1_1_1_4">#REF!</definedName>
    <definedName name="Excel_BuiltIn_Print_Area_4" localSheetId="8">#REF!</definedName>
    <definedName name="Excel_BuiltIn_Print_Area_4" localSheetId="9">#REF!</definedName>
    <definedName name="Excel_BuiltIn_Print_Area_4" localSheetId="10">#REF!</definedName>
    <definedName name="Excel_BuiltIn_Print_Area_4" localSheetId="11">#REF!</definedName>
    <definedName name="Excel_BuiltIn_Print_Area_4" localSheetId="12">#REF!</definedName>
    <definedName name="Excel_BuiltIn_Print_Area_4" localSheetId="0">#REF!</definedName>
    <definedName name="Excel_BuiltIn_Print_Area_4">#REF!</definedName>
    <definedName name="Excel_BuiltIn_Print_Area_4_14" localSheetId="8">#REF!</definedName>
    <definedName name="Excel_BuiltIn_Print_Area_4_14" localSheetId="9">#REF!</definedName>
    <definedName name="Excel_BuiltIn_Print_Area_4_14" localSheetId="10">#REF!</definedName>
    <definedName name="Excel_BuiltIn_Print_Area_4_14" localSheetId="11">#REF!</definedName>
    <definedName name="Excel_BuiltIn_Print_Area_4_14" localSheetId="12">#REF!</definedName>
    <definedName name="Excel_BuiltIn_Print_Area_4_14" localSheetId="0">#REF!</definedName>
    <definedName name="Excel_BuiltIn_Print_Area_4_14">#REF!</definedName>
    <definedName name="Excel_BuiltIn_Print_Area_4_14_1" localSheetId="8">#REF!</definedName>
    <definedName name="Excel_BuiltIn_Print_Area_4_14_1" localSheetId="9">#REF!</definedName>
    <definedName name="Excel_BuiltIn_Print_Area_4_14_1" localSheetId="10">#REF!</definedName>
    <definedName name="Excel_BuiltIn_Print_Area_4_14_1" localSheetId="11">#REF!</definedName>
    <definedName name="Excel_BuiltIn_Print_Area_4_14_1" localSheetId="12">#REF!</definedName>
    <definedName name="Excel_BuiltIn_Print_Area_4_14_1" localSheetId="0">#REF!</definedName>
    <definedName name="Excel_BuiltIn_Print_Area_4_14_1">#REF!</definedName>
    <definedName name="Excel_BuiltIn_Print_Area_4_14_1_4" localSheetId="8">#REF!</definedName>
    <definedName name="Excel_BuiltIn_Print_Area_4_14_1_4" localSheetId="9">#REF!</definedName>
    <definedName name="Excel_BuiltIn_Print_Area_4_14_1_4" localSheetId="10">#REF!</definedName>
    <definedName name="Excel_BuiltIn_Print_Area_4_14_1_4" localSheetId="11">#REF!</definedName>
    <definedName name="Excel_BuiltIn_Print_Area_4_14_1_4" localSheetId="12">#REF!</definedName>
    <definedName name="Excel_BuiltIn_Print_Area_4_14_1_4" localSheetId="0">#REF!</definedName>
    <definedName name="Excel_BuiltIn_Print_Area_4_14_1_4">#REF!</definedName>
    <definedName name="Excel_BuiltIn_Print_Area_4_14_14" localSheetId="8">#REF!</definedName>
    <definedName name="Excel_BuiltIn_Print_Area_4_14_14" localSheetId="9">#REF!</definedName>
    <definedName name="Excel_BuiltIn_Print_Area_4_14_14" localSheetId="10">#REF!</definedName>
    <definedName name="Excel_BuiltIn_Print_Area_4_14_14" localSheetId="11">#REF!</definedName>
    <definedName name="Excel_BuiltIn_Print_Area_4_14_14" localSheetId="12">#REF!</definedName>
    <definedName name="Excel_BuiltIn_Print_Area_4_14_14" localSheetId="0">#REF!</definedName>
    <definedName name="Excel_BuiltIn_Print_Area_4_14_14">#REF!</definedName>
    <definedName name="Excel_BuiltIn_Print_Area_4_14_14_4" localSheetId="8">#REF!</definedName>
    <definedName name="Excel_BuiltIn_Print_Area_4_14_14_4" localSheetId="9">#REF!</definedName>
    <definedName name="Excel_BuiltIn_Print_Area_4_14_14_4" localSheetId="10">#REF!</definedName>
    <definedName name="Excel_BuiltIn_Print_Area_4_14_14_4" localSheetId="11">#REF!</definedName>
    <definedName name="Excel_BuiltIn_Print_Area_4_14_14_4" localSheetId="12">#REF!</definedName>
    <definedName name="Excel_BuiltIn_Print_Area_4_14_14_4" localSheetId="0">#REF!</definedName>
    <definedName name="Excel_BuiltIn_Print_Area_4_14_14_4">#REF!</definedName>
    <definedName name="Excel_BuiltIn_Print_Area_4_14_14_6" localSheetId="8">#REF!</definedName>
    <definedName name="Excel_BuiltIn_Print_Area_4_14_14_6" localSheetId="9">#REF!</definedName>
    <definedName name="Excel_BuiltIn_Print_Area_4_14_14_6" localSheetId="10">#REF!</definedName>
    <definedName name="Excel_BuiltIn_Print_Area_4_14_14_6" localSheetId="11">#REF!</definedName>
    <definedName name="Excel_BuiltIn_Print_Area_4_14_14_6" localSheetId="12">#REF!</definedName>
    <definedName name="Excel_BuiltIn_Print_Area_4_14_14_6" localSheetId="0">#REF!</definedName>
    <definedName name="Excel_BuiltIn_Print_Area_4_14_14_6">#REF!</definedName>
    <definedName name="Excel_BuiltIn_Print_Area_4_14_4" localSheetId="8">#REF!</definedName>
    <definedName name="Excel_BuiltIn_Print_Area_4_14_4" localSheetId="9">#REF!</definedName>
    <definedName name="Excel_BuiltIn_Print_Area_4_14_4" localSheetId="10">#REF!</definedName>
    <definedName name="Excel_BuiltIn_Print_Area_4_14_4" localSheetId="11">#REF!</definedName>
    <definedName name="Excel_BuiltIn_Print_Area_4_14_4" localSheetId="12">#REF!</definedName>
    <definedName name="Excel_BuiltIn_Print_Area_4_14_4" localSheetId="0">#REF!</definedName>
    <definedName name="Excel_BuiltIn_Print_Area_4_14_4">#REF!</definedName>
    <definedName name="Excel_BuiltIn_Print_Area_4_14_6" localSheetId="8">#REF!</definedName>
    <definedName name="Excel_BuiltIn_Print_Area_4_14_6" localSheetId="9">#REF!</definedName>
    <definedName name="Excel_BuiltIn_Print_Area_4_14_6" localSheetId="10">#REF!</definedName>
    <definedName name="Excel_BuiltIn_Print_Area_4_14_6" localSheetId="11">#REF!</definedName>
    <definedName name="Excel_BuiltIn_Print_Area_4_14_6" localSheetId="12">#REF!</definedName>
    <definedName name="Excel_BuiltIn_Print_Area_4_14_6" localSheetId="0">#REF!</definedName>
    <definedName name="Excel_BuiltIn_Print_Area_4_14_6">#REF!</definedName>
    <definedName name="Excel_BuiltIn_Print_Area_4_16" localSheetId="8">#REF!</definedName>
    <definedName name="Excel_BuiltIn_Print_Area_4_16" localSheetId="9">#REF!</definedName>
    <definedName name="Excel_BuiltIn_Print_Area_4_16" localSheetId="10">#REF!</definedName>
    <definedName name="Excel_BuiltIn_Print_Area_4_16" localSheetId="11">#REF!</definedName>
    <definedName name="Excel_BuiltIn_Print_Area_4_16" localSheetId="12">#REF!</definedName>
    <definedName name="Excel_BuiltIn_Print_Area_4_16" localSheetId="0">#REF!</definedName>
    <definedName name="Excel_BuiltIn_Print_Area_4_16">#REF!</definedName>
    <definedName name="Excel_BuiltIn_Print_Area_4_16_1" localSheetId="8">#REF!</definedName>
    <definedName name="Excel_BuiltIn_Print_Area_4_16_1" localSheetId="9">#REF!</definedName>
    <definedName name="Excel_BuiltIn_Print_Area_4_16_1" localSheetId="10">#REF!</definedName>
    <definedName name="Excel_BuiltIn_Print_Area_4_16_1" localSheetId="11">#REF!</definedName>
    <definedName name="Excel_BuiltIn_Print_Area_4_16_1" localSheetId="12">#REF!</definedName>
    <definedName name="Excel_BuiltIn_Print_Area_4_16_1" localSheetId="0">#REF!</definedName>
    <definedName name="Excel_BuiltIn_Print_Area_4_16_1">#REF!</definedName>
    <definedName name="Excel_BuiltIn_Print_Area_4_16_1_4" localSheetId="8">#REF!</definedName>
    <definedName name="Excel_BuiltIn_Print_Area_4_16_1_4" localSheetId="9">#REF!</definedName>
    <definedName name="Excel_BuiltIn_Print_Area_4_16_1_4" localSheetId="10">#REF!</definedName>
    <definedName name="Excel_BuiltIn_Print_Area_4_16_1_4" localSheetId="11">#REF!</definedName>
    <definedName name="Excel_BuiltIn_Print_Area_4_16_1_4" localSheetId="12">#REF!</definedName>
    <definedName name="Excel_BuiltIn_Print_Area_4_16_1_4" localSheetId="0">#REF!</definedName>
    <definedName name="Excel_BuiltIn_Print_Area_4_16_1_4">#REF!</definedName>
    <definedName name="Excel_BuiltIn_Print_Area_4_16_14" localSheetId="8">#REF!</definedName>
    <definedName name="Excel_BuiltIn_Print_Area_4_16_14" localSheetId="9">#REF!</definedName>
    <definedName name="Excel_BuiltIn_Print_Area_4_16_14" localSheetId="10">#REF!</definedName>
    <definedName name="Excel_BuiltIn_Print_Area_4_16_14" localSheetId="11">#REF!</definedName>
    <definedName name="Excel_BuiltIn_Print_Area_4_16_14" localSheetId="12">#REF!</definedName>
    <definedName name="Excel_BuiltIn_Print_Area_4_16_14" localSheetId="0">#REF!</definedName>
    <definedName name="Excel_BuiltIn_Print_Area_4_16_14">#REF!</definedName>
    <definedName name="Excel_BuiltIn_Print_Area_4_16_14_4" localSheetId="8">#REF!</definedName>
    <definedName name="Excel_BuiltIn_Print_Area_4_16_14_4" localSheetId="9">#REF!</definedName>
    <definedName name="Excel_BuiltIn_Print_Area_4_16_14_4" localSheetId="10">#REF!</definedName>
    <definedName name="Excel_BuiltIn_Print_Area_4_16_14_4" localSheetId="11">#REF!</definedName>
    <definedName name="Excel_BuiltIn_Print_Area_4_16_14_4" localSheetId="12">#REF!</definedName>
    <definedName name="Excel_BuiltIn_Print_Area_4_16_14_4" localSheetId="0">#REF!</definedName>
    <definedName name="Excel_BuiltIn_Print_Area_4_16_14_4">#REF!</definedName>
    <definedName name="Excel_BuiltIn_Print_Area_4_16_14_6" localSheetId="8">#REF!</definedName>
    <definedName name="Excel_BuiltIn_Print_Area_4_16_14_6" localSheetId="9">#REF!</definedName>
    <definedName name="Excel_BuiltIn_Print_Area_4_16_14_6" localSheetId="10">#REF!</definedName>
    <definedName name="Excel_BuiltIn_Print_Area_4_16_14_6" localSheetId="11">#REF!</definedName>
    <definedName name="Excel_BuiltIn_Print_Area_4_16_14_6" localSheetId="12">#REF!</definedName>
    <definedName name="Excel_BuiltIn_Print_Area_4_16_14_6" localSheetId="0">#REF!</definedName>
    <definedName name="Excel_BuiltIn_Print_Area_4_16_14_6">#REF!</definedName>
    <definedName name="Excel_BuiltIn_Print_Area_4_16_4" localSheetId="8">#REF!</definedName>
    <definedName name="Excel_BuiltIn_Print_Area_4_16_4" localSheetId="9">#REF!</definedName>
    <definedName name="Excel_BuiltIn_Print_Area_4_16_4" localSheetId="10">#REF!</definedName>
    <definedName name="Excel_BuiltIn_Print_Area_4_16_4" localSheetId="11">#REF!</definedName>
    <definedName name="Excel_BuiltIn_Print_Area_4_16_4" localSheetId="12">#REF!</definedName>
    <definedName name="Excel_BuiltIn_Print_Area_4_16_4" localSheetId="0">#REF!</definedName>
    <definedName name="Excel_BuiltIn_Print_Area_4_16_4">#REF!</definedName>
    <definedName name="Excel_BuiltIn_Print_Area_4_17" localSheetId="8">#REF!</definedName>
    <definedName name="Excel_BuiltIn_Print_Area_4_17" localSheetId="9">#REF!</definedName>
    <definedName name="Excel_BuiltIn_Print_Area_4_17" localSheetId="10">#REF!</definedName>
    <definedName name="Excel_BuiltIn_Print_Area_4_17" localSheetId="11">#REF!</definedName>
    <definedName name="Excel_BuiltIn_Print_Area_4_17" localSheetId="12">#REF!</definedName>
    <definedName name="Excel_BuiltIn_Print_Area_4_17" localSheetId="0">#REF!</definedName>
    <definedName name="Excel_BuiltIn_Print_Area_4_17">#REF!</definedName>
    <definedName name="Excel_BuiltIn_Print_Area_4_17_4" localSheetId="8">#REF!</definedName>
    <definedName name="Excel_BuiltIn_Print_Area_4_17_4" localSheetId="9">#REF!</definedName>
    <definedName name="Excel_BuiltIn_Print_Area_4_17_4" localSheetId="10">#REF!</definedName>
    <definedName name="Excel_BuiltIn_Print_Area_4_17_4" localSheetId="11">#REF!</definedName>
    <definedName name="Excel_BuiltIn_Print_Area_4_17_4" localSheetId="12">#REF!</definedName>
    <definedName name="Excel_BuiltIn_Print_Area_4_17_4" localSheetId="0">#REF!</definedName>
    <definedName name="Excel_BuiltIn_Print_Area_4_17_4">#REF!</definedName>
    <definedName name="Excel_BuiltIn_Print_Area_4_4" localSheetId="8">#REF!</definedName>
    <definedName name="Excel_BuiltIn_Print_Area_4_4" localSheetId="9">#REF!</definedName>
    <definedName name="Excel_BuiltIn_Print_Area_4_4" localSheetId="10">#REF!</definedName>
    <definedName name="Excel_BuiltIn_Print_Area_4_4" localSheetId="11">#REF!</definedName>
    <definedName name="Excel_BuiltIn_Print_Area_4_4" localSheetId="12">#REF!</definedName>
    <definedName name="Excel_BuiltIn_Print_Area_4_4" localSheetId="0">#REF!</definedName>
    <definedName name="Excel_BuiltIn_Print_Area_4_4">#REF!</definedName>
    <definedName name="Excel_BuiltIn_Print_Area_5" localSheetId="8">#REF!</definedName>
    <definedName name="Excel_BuiltIn_Print_Area_5" localSheetId="9">#REF!</definedName>
    <definedName name="Excel_BuiltIn_Print_Area_5" localSheetId="10">#REF!</definedName>
    <definedName name="Excel_BuiltIn_Print_Area_5" localSheetId="11">#REF!</definedName>
    <definedName name="Excel_BuiltIn_Print_Area_5" localSheetId="12">#REF!</definedName>
    <definedName name="Excel_BuiltIn_Print_Area_5" localSheetId="0">#REF!</definedName>
    <definedName name="Excel_BuiltIn_Print_Area_5">#REF!</definedName>
    <definedName name="Excel_BuiltIn_Print_Area_5_1_1" localSheetId="8">#REF!</definedName>
    <definedName name="Excel_BuiltIn_Print_Area_5_1_1" localSheetId="9">#REF!</definedName>
    <definedName name="Excel_BuiltIn_Print_Area_5_1_1" localSheetId="10">#REF!</definedName>
    <definedName name="Excel_BuiltIn_Print_Area_5_1_1" localSheetId="11">#REF!</definedName>
    <definedName name="Excel_BuiltIn_Print_Area_5_1_1" localSheetId="12">#REF!</definedName>
    <definedName name="Excel_BuiltIn_Print_Area_5_1_1" localSheetId="0">#REF!</definedName>
    <definedName name="Excel_BuiltIn_Print_Area_5_1_1">#REF!</definedName>
    <definedName name="Excel_BuiltIn_Print_Area_5_1_1_1" localSheetId="8">#REF!</definedName>
    <definedName name="Excel_BuiltIn_Print_Area_5_1_1_1" localSheetId="9">#REF!</definedName>
    <definedName name="Excel_BuiltIn_Print_Area_5_1_1_1" localSheetId="10">#REF!</definedName>
    <definedName name="Excel_BuiltIn_Print_Area_5_1_1_1" localSheetId="11">#REF!</definedName>
    <definedName name="Excel_BuiltIn_Print_Area_5_1_1_1" localSheetId="12">#REF!</definedName>
    <definedName name="Excel_BuiltIn_Print_Area_5_1_1_1" localSheetId="0">#REF!</definedName>
    <definedName name="Excel_BuiltIn_Print_Area_5_1_1_1">#REF!</definedName>
    <definedName name="Excel_BuiltIn_Print_Area_5_1_1_1_14" localSheetId="8">#REF!</definedName>
    <definedName name="Excel_BuiltIn_Print_Area_5_1_1_1_14" localSheetId="9">#REF!</definedName>
    <definedName name="Excel_BuiltIn_Print_Area_5_1_1_1_14" localSheetId="10">#REF!</definedName>
    <definedName name="Excel_BuiltIn_Print_Area_5_1_1_1_14" localSheetId="11">#REF!</definedName>
    <definedName name="Excel_BuiltIn_Print_Area_5_1_1_1_14" localSheetId="12">#REF!</definedName>
    <definedName name="Excel_BuiltIn_Print_Area_5_1_1_1_14" localSheetId="0">#REF!</definedName>
    <definedName name="Excel_BuiltIn_Print_Area_5_1_1_1_14">#REF!</definedName>
    <definedName name="Excel_BuiltIn_Print_Area_5_1_1_1_14_1" localSheetId="8">#REF!</definedName>
    <definedName name="Excel_BuiltIn_Print_Area_5_1_1_1_14_1" localSheetId="9">#REF!</definedName>
    <definedName name="Excel_BuiltIn_Print_Area_5_1_1_1_14_1" localSheetId="10">#REF!</definedName>
    <definedName name="Excel_BuiltIn_Print_Area_5_1_1_1_14_1" localSheetId="11">#REF!</definedName>
    <definedName name="Excel_BuiltIn_Print_Area_5_1_1_1_14_1" localSheetId="12">#REF!</definedName>
    <definedName name="Excel_BuiltIn_Print_Area_5_1_1_1_14_1" localSheetId="0">#REF!</definedName>
    <definedName name="Excel_BuiltIn_Print_Area_5_1_1_1_14_1">#REF!</definedName>
    <definedName name="Excel_BuiltIn_Print_Area_5_1_1_1_14_1_4" localSheetId="8">#REF!</definedName>
    <definedName name="Excel_BuiltIn_Print_Area_5_1_1_1_14_1_4" localSheetId="9">#REF!</definedName>
    <definedName name="Excel_BuiltIn_Print_Area_5_1_1_1_14_1_4" localSheetId="10">#REF!</definedName>
    <definedName name="Excel_BuiltIn_Print_Area_5_1_1_1_14_1_4" localSheetId="11">#REF!</definedName>
    <definedName name="Excel_BuiltIn_Print_Area_5_1_1_1_14_1_4" localSheetId="12">#REF!</definedName>
    <definedName name="Excel_BuiltIn_Print_Area_5_1_1_1_14_1_4" localSheetId="0">#REF!</definedName>
    <definedName name="Excel_BuiltIn_Print_Area_5_1_1_1_14_1_4">#REF!</definedName>
    <definedName name="Excel_BuiltIn_Print_Area_5_1_1_1_14_14" localSheetId="8">#REF!</definedName>
    <definedName name="Excel_BuiltIn_Print_Area_5_1_1_1_14_14" localSheetId="9">#REF!</definedName>
    <definedName name="Excel_BuiltIn_Print_Area_5_1_1_1_14_14" localSheetId="10">#REF!</definedName>
    <definedName name="Excel_BuiltIn_Print_Area_5_1_1_1_14_14" localSheetId="11">#REF!</definedName>
    <definedName name="Excel_BuiltIn_Print_Area_5_1_1_1_14_14" localSheetId="12">#REF!</definedName>
    <definedName name="Excel_BuiltIn_Print_Area_5_1_1_1_14_14" localSheetId="0">#REF!</definedName>
    <definedName name="Excel_BuiltIn_Print_Area_5_1_1_1_14_14">#REF!</definedName>
    <definedName name="Excel_BuiltIn_Print_Area_5_1_1_1_14_14_4" localSheetId="8">#REF!</definedName>
    <definedName name="Excel_BuiltIn_Print_Area_5_1_1_1_14_14_4" localSheetId="9">#REF!</definedName>
    <definedName name="Excel_BuiltIn_Print_Area_5_1_1_1_14_14_4" localSheetId="10">#REF!</definedName>
    <definedName name="Excel_BuiltIn_Print_Area_5_1_1_1_14_14_4" localSheetId="11">#REF!</definedName>
    <definedName name="Excel_BuiltIn_Print_Area_5_1_1_1_14_14_4" localSheetId="12">#REF!</definedName>
    <definedName name="Excel_BuiltIn_Print_Area_5_1_1_1_14_14_4" localSheetId="0">#REF!</definedName>
    <definedName name="Excel_BuiltIn_Print_Area_5_1_1_1_14_14_4">#REF!</definedName>
    <definedName name="Excel_BuiltIn_Print_Area_5_1_1_1_14_14_6" localSheetId="8">#REF!</definedName>
    <definedName name="Excel_BuiltIn_Print_Area_5_1_1_1_14_14_6" localSheetId="9">#REF!</definedName>
    <definedName name="Excel_BuiltIn_Print_Area_5_1_1_1_14_14_6" localSheetId="10">#REF!</definedName>
    <definedName name="Excel_BuiltIn_Print_Area_5_1_1_1_14_14_6" localSheetId="11">#REF!</definedName>
    <definedName name="Excel_BuiltIn_Print_Area_5_1_1_1_14_14_6" localSheetId="12">#REF!</definedName>
    <definedName name="Excel_BuiltIn_Print_Area_5_1_1_1_14_14_6" localSheetId="0">#REF!</definedName>
    <definedName name="Excel_BuiltIn_Print_Area_5_1_1_1_14_14_6">#REF!</definedName>
    <definedName name="Excel_BuiltIn_Print_Area_5_1_1_1_14_4" localSheetId="8">#REF!</definedName>
    <definedName name="Excel_BuiltIn_Print_Area_5_1_1_1_14_4" localSheetId="9">#REF!</definedName>
    <definedName name="Excel_BuiltIn_Print_Area_5_1_1_1_14_4" localSheetId="10">#REF!</definedName>
    <definedName name="Excel_BuiltIn_Print_Area_5_1_1_1_14_4" localSheetId="11">#REF!</definedName>
    <definedName name="Excel_BuiltIn_Print_Area_5_1_1_1_14_4" localSheetId="12">#REF!</definedName>
    <definedName name="Excel_BuiltIn_Print_Area_5_1_1_1_14_4" localSheetId="0">#REF!</definedName>
    <definedName name="Excel_BuiltIn_Print_Area_5_1_1_1_14_4">#REF!</definedName>
    <definedName name="Excel_BuiltIn_Print_Area_5_1_1_1_14_6" localSheetId="8">#REF!</definedName>
    <definedName name="Excel_BuiltIn_Print_Area_5_1_1_1_14_6" localSheetId="9">#REF!</definedName>
    <definedName name="Excel_BuiltIn_Print_Area_5_1_1_1_14_6" localSheetId="10">#REF!</definedName>
    <definedName name="Excel_BuiltIn_Print_Area_5_1_1_1_14_6" localSheetId="11">#REF!</definedName>
    <definedName name="Excel_BuiltIn_Print_Area_5_1_1_1_14_6" localSheetId="12">#REF!</definedName>
    <definedName name="Excel_BuiltIn_Print_Area_5_1_1_1_14_6" localSheetId="0">#REF!</definedName>
    <definedName name="Excel_BuiltIn_Print_Area_5_1_1_1_14_6">#REF!</definedName>
    <definedName name="Excel_BuiltIn_Print_Area_5_1_1_1_16" localSheetId="8">#REF!</definedName>
    <definedName name="Excel_BuiltIn_Print_Area_5_1_1_1_16" localSheetId="9">#REF!</definedName>
    <definedName name="Excel_BuiltIn_Print_Area_5_1_1_1_16" localSheetId="10">#REF!</definedName>
    <definedName name="Excel_BuiltIn_Print_Area_5_1_1_1_16" localSheetId="11">#REF!</definedName>
    <definedName name="Excel_BuiltIn_Print_Area_5_1_1_1_16" localSheetId="12">#REF!</definedName>
    <definedName name="Excel_BuiltIn_Print_Area_5_1_1_1_16" localSheetId="0">#REF!</definedName>
    <definedName name="Excel_BuiltIn_Print_Area_5_1_1_1_16">#REF!</definedName>
    <definedName name="Excel_BuiltIn_Print_Area_5_1_1_1_16_1" localSheetId="8">#REF!</definedName>
    <definedName name="Excel_BuiltIn_Print_Area_5_1_1_1_16_1" localSheetId="9">#REF!</definedName>
    <definedName name="Excel_BuiltIn_Print_Area_5_1_1_1_16_1" localSheetId="10">#REF!</definedName>
    <definedName name="Excel_BuiltIn_Print_Area_5_1_1_1_16_1" localSheetId="11">#REF!</definedName>
    <definedName name="Excel_BuiltIn_Print_Area_5_1_1_1_16_1" localSheetId="12">#REF!</definedName>
    <definedName name="Excel_BuiltIn_Print_Area_5_1_1_1_16_1" localSheetId="0">#REF!</definedName>
    <definedName name="Excel_BuiltIn_Print_Area_5_1_1_1_16_1">#REF!</definedName>
    <definedName name="Excel_BuiltIn_Print_Area_5_1_1_1_16_1_4" localSheetId="8">#REF!</definedName>
    <definedName name="Excel_BuiltIn_Print_Area_5_1_1_1_16_1_4" localSheetId="9">#REF!</definedName>
    <definedName name="Excel_BuiltIn_Print_Area_5_1_1_1_16_1_4" localSheetId="10">#REF!</definedName>
    <definedName name="Excel_BuiltIn_Print_Area_5_1_1_1_16_1_4" localSheetId="11">#REF!</definedName>
    <definedName name="Excel_BuiltIn_Print_Area_5_1_1_1_16_1_4" localSheetId="12">#REF!</definedName>
    <definedName name="Excel_BuiltIn_Print_Area_5_1_1_1_16_1_4" localSheetId="0">#REF!</definedName>
    <definedName name="Excel_BuiltIn_Print_Area_5_1_1_1_16_1_4">#REF!</definedName>
    <definedName name="Excel_BuiltIn_Print_Area_5_1_1_1_16_14" localSheetId="8">#REF!</definedName>
    <definedName name="Excel_BuiltIn_Print_Area_5_1_1_1_16_14" localSheetId="9">#REF!</definedName>
    <definedName name="Excel_BuiltIn_Print_Area_5_1_1_1_16_14" localSheetId="10">#REF!</definedName>
    <definedName name="Excel_BuiltIn_Print_Area_5_1_1_1_16_14" localSheetId="11">#REF!</definedName>
    <definedName name="Excel_BuiltIn_Print_Area_5_1_1_1_16_14" localSheetId="12">#REF!</definedName>
    <definedName name="Excel_BuiltIn_Print_Area_5_1_1_1_16_14" localSheetId="0">#REF!</definedName>
    <definedName name="Excel_BuiltIn_Print_Area_5_1_1_1_16_14">#REF!</definedName>
    <definedName name="Excel_BuiltIn_Print_Area_5_1_1_1_16_14_4" localSheetId="8">#REF!</definedName>
    <definedName name="Excel_BuiltIn_Print_Area_5_1_1_1_16_14_4" localSheetId="9">#REF!</definedName>
    <definedName name="Excel_BuiltIn_Print_Area_5_1_1_1_16_14_4" localSheetId="10">#REF!</definedName>
    <definedName name="Excel_BuiltIn_Print_Area_5_1_1_1_16_14_4" localSheetId="11">#REF!</definedName>
    <definedName name="Excel_BuiltIn_Print_Area_5_1_1_1_16_14_4" localSheetId="12">#REF!</definedName>
    <definedName name="Excel_BuiltIn_Print_Area_5_1_1_1_16_14_4" localSheetId="0">#REF!</definedName>
    <definedName name="Excel_BuiltIn_Print_Area_5_1_1_1_16_14_4">#REF!</definedName>
    <definedName name="Excel_BuiltIn_Print_Area_5_1_1_1_16_14_6" localSheetId="8">#REF!</definedName>
    <definedName name="Excel_BuiltIn_Print_Area_5_1_1_1_16_14_6" localSheetId="9">#REF!</definedName>
    <definedName name="Excel_BuiltIn_Print_Area_5_1_1_1_16_14_6" localSheetId="10">#REF!</definedName>
    <definedName name="Excel_BuiltIn_Print_Area_5_1_1_1_16_14_6" localSheetId="11">#REF!</definedName>
    <definedName name="Excel_BuiltIn_Print_Area_5_1_1_1_16_14_6" localSheetId="12">#REF!</definedName>
    <definedName name="Excel_BuiltIn_Print_Area_5_1_1_1_16_14_6" localSheetId="0">#REF!</definedName>
    <definedName name="Excel_BuiltIn_Print_Area_5_1_1_1_16_14_6">#REF!</definedName>
    <definedName name="Excel_BuiltIn_Print_Area_5_1_1_1_16_4" localSheetId="8">#REF!</definedName>
    <definedName name="Excel_BuiltIn_Print_Area_5_1_1_1_16_4" localSheetId="9">#REF!</definedName>
    <definedName name="Excel_BuiltIn_Print_Area_5_1_1_1_16_4" localSheetId="10">#REF!</definedName>
    <definedName name="Excel_BuiltIn_Print_Area_5_1_1_1_16_4" localSheetId="11">#REF!</definedName>
    <definedName name="Excel_BuiltIn_Print_Area_5_1_1_1_16_4" localSheetId="12">#REF!</definedName>
    <definedName name="Excel_BuiltIn_Print_Area_5_1_1_1_16_4" localSheetId="0">#REF!</definedName>
    <definedName name="Excel_BuiltIn_Print_Area_5_1_1_1_16_4">#REF!</definedName>
    <definedName name="Excel_BuiltIn_Print_Area_5_1_1_1_17" localSheetId="8">#REF!</definedName>
    <definedName name="Excel_BuiltIn_Print_Area_5_1_1_1_17" localSheetId="9">#REF!</definedName>
    <definedName name="Excel_BuiltIn_Print_Area_5_1_1_1_17" localSheetId="10">#REF!</definedName>
    <definedName name="Excel_BuiltIn_Print_Area_5_1_1_1_17" localSheetId="11">#REF!</definedName>
    <definedName name="Excel_BuiltIn_Print_Area_5_1_1_1_17" localSheetId="12">#REF!</definedName>
    <definedName name="Excel_BuiltIn_Print_Area_5_1_1_1_17" localSheetId="0">#REF!</definedName>
    <definedName name="Excel_BuiltIn_Print_Area_5_1_1_1_17">#REF!</definedName>
    <definedName name="Excel_BuiltIn_Print_Area_5_1_1_1_17_4" localSheetId="8">#REF!</definedName>
    <definedName name="Excel_BuiltIn_Print_Area_5_1_1_1_17_4" localSheetId="9">#REF!</definedName>
    <definedName name="Excel_BuiltIn_Print_Area_5_1_1_1_17_4" localSheetId="10">#REF!</definedName>
    <definedName name="Excel_BuiltIn_Print_Area_5_1_1_1_17_4" localSheetId="11">#REF!</definedName>
    <definedName name="Excel_BuiltIn_Print_Area_5_1_1_1_17_4" localSheetId="12">#REF!</definedName>
    <definedName name="Excel_BuiltIn_Print_Area_5_1_1_1_17_4" localSheetId="0">#REF!</definedName>
    <definedName name="Excel_BuiltIn_Print_Area_5_1_1_1_17_4">#REF!</definedName>
    <definedName name="Excel_BuiltIn_Print_Area_5_1_1_1_4" localSheetId="8">#REF!</definedName>
    <definedName name="Excel_BuiltIn_Print_Area_5_1_1_1_4" localSheetId="9">#REF!</definedName>
    <definedName name="Excel_BuiltIn_Print_Area_5_1_1_1_4" localSheetId="10">#REF!</definedName>
    <definedName name="Excel_BuiltIn_Print_Area_5_1_1_1_4" localSheetId="11">#REF!</definedName>
    <definedName name="Excel_BuiltIn_Print_Area_5_1_1_1_4" localSheetId="12">#REF!</definedName>
    <definedName name="Excel_BuiltIn_Print_Area_5_1_1_1_4" localSheetId="0">#REF!</definedName>
    <definedName name="Excel_BuiltIn_Print_Area_5_1_1_1_4">#REF!</definedName>
    <definedName name="Excel_BuiltIn_Print_Area_5_1_1_14" localSheetId="8">#REF!</definedName>
    <definedName name="Excel_BuiltIn_Print_Area_5_1_1_14" localSheetId="9">#REF!</definedName>
    <definedName name="Excel_BuiltIn_Print_Area_5_1_1_14" localSheetId="10">#REF!</definedName>
    <definedName name="Excel_BuiltIn_Print_Area_5_1_1_14" localSheetId="11">#REF!</definedName>
    <definedName name="Excel_BuiltIn_Print_Area_5_1_1_14" localSheetId="12">#REF!</definedName>
    <definedName name="Excel_BuiltIn_Print_Area_5_1_1_14" localSheetId="0">#REF!</definedName>
    <definedName name="Excel_BuiltIn_Print_Area_5_1_1_14">#REF!</definedName>
    <definedName name="Excel_BuiltIn_Print_Area_5_1_1_14_1" localSheetId="8">#REF!</definedName>
    <definedName name="Excel_BuiltIn_Print_Area_5_1_1_14_1" localSheetId="9">#REF!</definedName>
    <definedName name="Excel_BuiltIn_Print_Area_5_1_1_14_1" localSheetId="10">#REF!</definedName>
    <definedName name="Excel_BuiltIn_Print_Area_5_1_1_14_1" localSheetId="11">#REF!</definedName>
    <definedName name="Excel_BuiltIn_Print_Area_5_1_1_14_1" localSheetId="12">#REF!</definedName>
    <definedName name="Excel_BuiltIn_Print_Area_5_1_1_14_1" localSheetId="0">#REF!</definedName>
    <definedName name="Excel_BuiltIn_Print_Area_5_1_1_14_1">#REF!</definedName>
    <definedName name="Excel_BuiltIn_Print_Area_5_1_1_14_1_4" localSheetId="8">#REF!</definedName>
    <definedName name="Excel_BuiltIn_Print_Area_5_1_1_14_1_4" localSheetId="9">#REF!</definedName>
    <definedName name="Excel_BuiltIn_Print_Area_5_1_1_14_1_4" localSheetId="10">#REF!</definedName>
    <definedName name="Excel_BuiltIn_Print_Area_5_1_1_14_1_4" localSheetId="11">#REF!</definedName>
    <definedName name="Excel_BuiltIn_Print_Area_5_1_1_14_1_4" localSheetId="12">#REF!</definedName>
    <definedName name="Excel_BuiltIn_Print_Area_5_1_1_14_1_4" localSheetId="0">#REF!</definedName>
    <definedName name="Excel_BuiltIn_Print_Area_5_1_1_14_1_4">#REF!</definedName>
    <definedName name="Excel_BuiltIn_Print_Area_5_1_1_14_14" localSheetId="8">#REF!</definedName>
    <definedName name="Excel_BuiltIn_Print_Area_5_1_1_14_14" localSheetId="9">#REF!</definedName>
    <definedName name="Excel_BuiltIn_Print_Area_5_1_1_14_14" localSheetId="10">#REF!</definedName>
    <definedName name="Excel_BuiltIn_Print_Area_5_1_1_14_14" localSheetId="11">#REF!</definedName>
    <definedName name="Excel_BuiltIn_Print_Area_5_1_1_14_14" localSheetId="12">#REF!</definedName>
    <definedName name="Excel_BuiltIn_Print_Area_5_1_1_14_14" localSheetId="0">#REF!</definedName>
    <definedName name="Excel_BuiltIn_Print_Area_5_1_1_14_14">#REF!</definedName>
    <definedName name="Excel_BuiltIn_Print_Area_5_1_1_14_14_4" localSheetId="8">#REF!</definedName>
    <definedName name="Excel_BuiltIn_Print_Area_5_1_1_14_14_4" localSheetId="9">#REF!</definedName>
    <definedName name="Excel_BuiltIn_Print_Area_5_1_1_14_14_4" localSheetId="10">#REF!</definedName>
    <definedName name="Excel_BuiltIn_Print_Area_5_1_1_14_14_4" localSheetId="11">#REF!</definedName>
    <definedName name="Excel_BuiltIn_Print_Area_5_1_1_14_14_4" localSheetId="12">#REF!</definedName>
    <definedName name="Excel_BuiltIn_Print_Area_5_1_1_14_14_4" localSheetId="0">#REF!</definedName>
    <definedName name="Excel_BuiltIn_Print_Area_5_1_1_14_14_4">#REF!</definedName>
    <definedName name="Excel_BuiltIn_Print_Area_5_1_1_14_14_6" localSheetId="8">#REF!</definedName>
    <definedName name="Excel_BuiltIn_Print_Area_5_1_1_14_14_6" localSheetId="9">#REF!</definedName>
    <definedName name="Excel_BuiltIn_Print_Area_5_1_1_14_14_6" localSheetId="10">#REF!</definedName>
    <definedName name="Excel_BuiltIn_Print_Area_5_1_1_14_14_6" localSheetId="11">#REF!</definedName>
    <definedName name="Excel_BuiltIn_Print_Area_5_1_1_14_14_6" localSheetId="12">#REF!</definedName>
    <definedName name="Excel_BuiltIn_Print_Area_5_1_1_14_14_6" localSheetId="0">#REF!</definedName>
    <definedName name="Excel_BuiltIn_Print_Area_5_1_1_14_14_6">#REF!</definedName>
    <definedName name="Excel_BuiltIn_Print_Area_5_1_1_14_4" localSheetId="8">#REF!</definedName>
    <definedName name="Excel_BuiltIn_Print_Area_5_1_1_14_4" localSheetId="9">#REF!</definedName>
    <definedName name="Excel_BuiltIn_Print_Area_5_1_1_14_4" localSheetId="10">#REF!</definedName>
    <definedName name="Excel_BuiltIn_Print_Area_5_1_1_14_4" localSheetId="11">#REF!</definedName>
    <definedName name="Excel_BuiltIn_Print_Area_5_1_1_14_4" localSheetId="12">#REF!</definedName>
    <definedName name="Excel_BuiltIn_Print_Area_5_1_1_14_4" localSheetId="0">#REF!</definedName>
    <definedName name="Excel_BuiltIn_Print_Area_5_1_1_14_4">#REF!</definedName>
    <definedName name="Excel_BuiltIn_Print_Area_5_1_1_14_6" localSheetId="8">#REF!</definedName>
    <definedName name="Excel_BuiltIn_Print_Area_5_1_1_14_6" localSheetId="9">#REF!</definedName>
    <definedName name="Excel_BuiltIn_Print_Area_5_1_1_14_6" localSheetId="10">#REF!</definedName>
    <definedName name="Excel_BuiltIn_Print_Area_5_1_1_14_6" localSheetId="11">#REF!</definedName>
    <definedName name="Excel_BuiltIn_Print_Area_5_1_1_14_6" localSheetId="12">#REF!</definedName>
    <definedName name="Excel_BuiltIn_Print_Area_5_1_1_14_6" localSheetId="0">#REF!</definedName>
    <definedName name="Excel_BuiltIn_Print_Area_5_1_1_14_6">#REF!</definedName>
    <definedName name="Excel_BuiltIn_Print_Area_5_1_1_16" localSheetId="8">#REF!</definedName>
    <definedName name="Excel_BuiltIn_Print_Area_5_1_1_16" localSheetId="9">#REF!</definedName>
    <definedName name="Excel_BuiltIn_Print_Area_5_1_1_16" localSheetId="10">#REF!</definedName>
    <definedName name="Excel_BuiltIn_Print_Area_5_1_1_16" localSheetId="11">#REF!</definedName>
    <definedName name="Excel_BuiltIn_Print_Area_5_1_1_16" localSheetId="12">#REF!</definedName>
    <definedName name="Excel_BuiltIn_Print_Area_5_1_1_16" localSheetId="0">#REF!</definedName>
    <definedName name="Excel_BuiltIn_Print_Area_5_1_1_16">#REF!</definedName>
    <definedName name="Excel_BuiltIn_Print_Area_5_1_1_16_1" localSheetId="8">#REF!</definedName>
    <definedName name="Excel_BuiltIn_Print_Area_5_1_1_16_1" localSheetId="9">#REF!</definedName>
    <definedName name="Excel_BuiltIn_Print_Area_5_1_1_16_1" localSheetId="10">#REF!</definedName>
    <definedName name="Excel_BuiltIn_Print_Area_5_1_1_16_1" localSheetId="11">#REF!</definedName>
    <definedName name="Excel_BuiltIn_Print_Area_5_1_1_16_1" localSheetId="12">#REF!</definedName>
    <definedName name="Excel_BuiltIn_Print_Area_5_1_1_16_1" localSheetId="0">#REF!</definedName>
    <definedName name="Excel_BuiltIn_Print_Area_5_1_1_16_1">#REF!</definedName>
    <definedName name="Excel_BuiltIn_Print_Area_5_1_1_16_1_4" localSheetId="8">#REF!</definedName>
    <definedName name="Excel_BuiltIn_Print_Area_5_1_1_16_1_4" localSheetId="9">#REF!</definedName>
    <definedName name="Excel_BuiltIn_Print_Area_5_1_1_16_1_4" localSheetId="10">#REF!</definedName>
    <definedName name="Excel_BuiltIn_Print_Area_5_1_1_16_1_4" localSheetId="11">#REF!</definedName>
    <definedName name="Excel_BuiltIn_Print_Area_5_1_1_16_1_4" localSheetId="12">#REF!</definedName>
    <definedName name="Excel_BuiltIn_Print_Area_5_1_1_16_1_4" localSheetId="0">#REF!</definedName>
    <definedName name="Excel_BuiltIn_Print_Area_5_1_1_16_1_4">#REF!</definedName>
    <definedName name="Excel_BuiltIn_Print_Area_5_1_1_16_14" localSheetId="8">#REF!</definedName>
    <definedName name="Excel_BuiltIn_Print_Area_5_1_1_16_14" localSheetId="9">#REF!</definedName>
    <definedName name="Excel_BuiltIn_Print_Area_5_1_1_16_14" localSheetId="10">#REF!</definedName>
    <definedName name="Excel_BuiltIn_Print_Area_5_1_1_16_14" localSheetId="11">#REF!</definedName>
    <definedName name="Excel_BuiltIn_Print_Area_5_1_1_16_14" localSheetId="12">#REF!</definedName>
    <definedName name="Excel_BuiltIn_Print_Area_5_1_1_16_14" localSheetId="0">#REF!</definedName>
    <definedName name="Excel_BuiltIn_Print_Area_5_1_1_16_14">#REF!</definedName>
    <definedName name="Excel_BuiltIn_Print_Area_5_1_1_16_14_4" localSheetId="8">#REF!</definedName>
    <definedName name="Excel_BuiltIn_Print_Area_5_1_1_16_14_4" localSheetId="9">#REF!</definedName>
    <definedName name="Excel_BuiltIn_Print_Area_5_1_1_16_14_4" localSheetId="10">#REF!</definedName>
    <definedName name="Excel_BuiltIn_Print_Area_5_1_1_16_14_4" localSheetId="11">#REF!</definedName>
    <definedName name="Excel_BuiltIn_Print_Area_5_1_1_16_14_4" localSheetId="12">#REF!</definedName>
    <definedName name="Excel_BuiltIn_Print_Area_5_1_1_16_14_4" localSheetId="0">#REF!</definedName>
    <definedName name="Excel_BuiltIn_Print_Area_5_1_1_16_14_4">#REF!</definedName>
    <definedName name="Excel_BuiltIn_Print_Area_5_1_1_16_14_6" localSheetId="8">#REF!</definedName>
    <definedName name="Excel_BuiltIn_Print_Area_5_1_1_16_14_6" localSheetId="9">#REF!</definedName>
    <definedName name="Excel_BuiltIn_Print_Area_5_1_1_16_14_6" localSheetId="10">#REF!</definedName>
    <definedName name="Excel_BuiltIn_Print_Area_5_1_1_16_14_6" localSheetId="11">#REF!</definedName>
    <definedName name="Excel_BuiltIn_Print_Area_5_1_1_16_14_6" localSheetId="12">#REF!</definedName>
    <definedName name="Excel_BuiltIn_Print_Area_5_1_1_16_14_6" localSheetId="0">#REF!</definedName>
    <definedName name="Excel_BuiltIn_Print_Area_5_1_1_16_14_6">#REF!</definedName>
    <definedName name="Excel_BuiltIn_Print_Area_5_1_1_16_4" localSheetId="8">#REF!</definedName>
    <definedName name="Excel_BuiltIn_Print_Area_5_1_1_16_4" localSheetId="9">#REF!</definedName>
    <definedName name="Excel_BuiltIn_Print_Area_5_1_1_16_4" localSheetId="10">#REF!</definedName>
    <definedName name="Excel_BuiltIn_Print_Area_5_1_1_16_4" localSheetId="11">#REF!</definedName>
    <definedName name="Excel_BuiltIn_Print_Area_5_1_1_16_4" localSheetId="12">#REF!</definedName>
    <definedName name="Excel_BuiltIn_Print_Area_5_1_1_16_4" localSheetId="0">#REF!</definedName>
    <definedName name="Excel_BuiltIn_Print_Area_5_1_1_16_4">#REF!</definedName>
    <definedName name="Excel_BuiltIn_Print_Area_5_1_1_17" localSheetId="8">#REF!</definedName>
    <definedName name="Excel_BuiltIn_Print_Area_5_1_1_17" localSheetId="9">#REF!</definedName>
    <definedName name="Excel_BuiltIn_Print_Area_5_1_1_17" localSheetId="10">#REF!</definedName>
    <definedName name="Excel_BuiltIn_Print_Area_5_1_1_17" localSheetId="11">#REF!</definedName>
    <definedName name="Excel_BuiltIn_Print_Area_5_1_1_17" localSheetId="12">#REF!</definedName>
    <definedName name="Excel_BuiltIn_Print_Area_5_1_1_17" localSheetId="0">#REF!</definedName>
    <definedName name="Excel_BuiltIn_Print_Area_5_1_1_17">#REF!</definedName>
    <definedName name="Excel_BuiltIn_Print_Area_5_1_1_17_4" localSheetId="8">#REF!</definedName>
    <definedName name="Excel_BuiltIn_Print_Area_5_1_1_17_4" localSheetId="9">#REF!</definedName>
    <definedName name="Excel_BuiltIn_Print_Area_5_1_1_17_4" localSheetId="10">#REF!</definedName>
    <definedName name="Excel_BuiltIn_Print_Area_5_1_1_17_4" localSheetId="11">#REF!</definedName>
    <definedName name="Excel_BuiltIn_Print_Area_5_1_1_17_4" localSheetId="12">#REF!</definedName>
    <definedName name="Excel_BuiltIn_Print_Area_5_1_1_17_4" localSheetId="0">#REF!</definedName>
    <definedName name="Excel_BuiltIn_Print_Area_5_1_1_17_4">#REF!</definedName>
    <definedName name="Excel_BuiltIn_Print_Area_5_1_1_4" localSheetId="8">#REF!</definedName>
    <definedName name="Excel_BuiltIn_Print_Area_5_1_1_4" localSheetId="9">#REF!</definedName>
    <definedName name="Excel_BuiltIn_Print_Area_5_1_1_4" localSheetId="10">#REF!</definedName>
    <definedName name="Excel_BuiltIn_Print_Area_5_1_1_4" localSheetId="11">#REF!</definedName>
    <definedName name="Excel_BuiltIn_Print_Area_5_1_1_4" localSheetId="12">#REF!</definedName>
    <definedName name="Excel_BuiltIn_Print_Area_5_1_1_4" localSheetId="0">#REF!</definedName>
    <definedName name="Excel_BuiltIn_Print_Area_5_1_1_4">#REF!</definedName>
    <definedName name="Excel_BuiltIn_Print_Area_6_1_1_1" localSheetId="8">#REF!</definedName>
    <definedName name="Excel_BuiltIn_Print_Area_6_1_1_1" localSheetId="9">#REF!</definedName>
    <definedName name="Excel_BuiltIn_Print_Area_6_1_1_1" localSheetId="10">#REF!</definedName>
    <definedName name="Excel_BuiltIn_Print_Area_6_1_1_1" localSheetId="11">#REF!</definedName>
    <definedName name="Excel_BuiltIn_Print_Area_6_1_1_1" localSheetId="12">#REF!</definedName>
    <definedName name="Excel_BuiltIn_Print_Area_6_1_1_1" localSheetId="0">#REF!</definedName>
    <definedName name="Excel_BuiltIn_Print_Area_6_1_1_1">#REF!</definedName>
    <definedName name="Excel_BuiltIn_Print_Area_6_1_1_1_14" localSheetId="8">#REF!</definedName>
    <definedName name="Excel_BuiltIn_Print_Area_6_1_1_1_14" localSheetId="9">#REF!</definedName>
    <definedName name="Excel_BuiltIn_Print_Area_6_1_1_1_14" localSheetId="10">#REF!</definedName>
    <definedName name="Excel_BuiltIn_Print_Area_6_1_1_1_14" localSheetId="11">#REF!</definedName>
    <definedName name="Excel_BuiltIn_Print_Area_6_1_1_1_14" localSheetId="12">#REF!</definedName>
    <definedName name="Excel_BuiltIn_Print_Area_6_1_1_1_14" localSheetId="0">#REF!</definedName>
    <definedName name="Excel_BuiltIn_Print_Area_6_1_1_1_14">#REF!</definedName>
    <definedName name="Excel_BuiltIn_Print_Area_6_1_1_1_14_1" localSheetId="8">#REF!</definedName>
    <definedName name="Excel_BuiltIn_Print_Area_6_1_1_1_14_1" localSheetId="9">#REF!</definedName>
    <definedName name="Excel_BuiltIn_Print_Area_6_1_1_1_14_1" localSheetId="10">#REF!</definedName>
    <definedName name="Excel_BuiltIn_Print_Area_6_1_1_1_14_1" localSheetId="11">#REF!</definedName>
    <definedName name="Excel_BuiltIn_Print_Area_6_1_1_1_14_1" localSheetId="12">#REF!</definedName>
    <definedName name="Excel_BuiltIn_Print_Area_6_1_1_1_14_1" localSheetId="0">#REF!</definedName>
    <definedName name="Excel_BuiltIn_Print_Area_6_1_1_1_14_1">#REF!</definedName>
    <definedName name="Excel_BuiltIn_Print_Area_6_1_1_1_14_1_4" localSheetId="8">#REF!</definedName>
    <definedName name="Excel_BuiltIn_Print_Area_6_1_1_1_14_1_4" localSheetId="9">#REF!</definedName>
    <definedName name="Excel_BuiltIn_Print_Area_6_1_1_1_14_1_4" localSheetId="10">#REF!</definedName>
    <definedName name="Excel_BuiltIn_Print_Area_6_1_1_1_14_1_4" localSheetId="11">#REF!</definedName>
    <definedName name="Excel_BuiltIn_Print_Area_6_1_1_1_14_1_4" localSheetId="12">#REF!</definedName>
    <definedName name="Excel_BuiltIn_Print_Area_6_1_1_1_14_1_4" localSheetId="0">#REF!</definedName>
    <definedName name="Excel_BuiltIn_Print_Area_6_1_1_1_14_1_4">#REF!</definedName>
    <definedName name="Excel_BuiltIn_Print_Area_6_1_1_1_14_14" localSheetId="8">#REF!</definedName>
    <definedName name="Excel_BuiltIn_Print_Area_6_1_1_1_14_14" localSheetId="9">#REF!</definedName>
    <definedName name="Excel_BuiltIn_Print_Area_6_1_1_1_14_14" localSheetId="10">#REF!</definedName>
    <definedName name="Excel_BuiltIn_Print_Area_6_1_1_1_14_14" localSheetId="11">#REF!</definedName>
    <definedName name="Excel_BuiltIn_Print_Area_6_1_1_1_14_14" localSheetId="12">#REF!</definedName>
    <definedName name="Excel_BuiltIn_Print_Area_6_1_1_1_14_14" localSheetId="0">#REF!</definedName>
    <definedName name="Excel_BuiltIn_Print_Area_6_1_1_1_14_14">#REF!</definedName>
    <definedName name="Excel_BuiltIn_Print_Area_6_1_1_1_14_14_4" localSheetId="8">#REF!</definedName>
    <definedName name="Excel_BuiltIn_Print_Area_6_1_1_1_14_14_4" localSheetId="9">#REF!</definedName>
    <definedName name="Excel_BuiltIn_Print_Area_6_1_1_1_14_14_4" localSheetId="10">#REF!</definedName>
    <definedName name="Excel_BuiltIn_Print_Area_6_1_1_1_14_14_4" localSheetId="11">#REF!</definedName>
    <definedName name="Excel_BuiltIn_Print_Area_6_1_1_1_14_14_4" localSheetId="12">#REF!</definedName>
    <definedName name="Excel_BuiltIn_Print_Area_6_1_1_1_14_14_4" localSheetId="0">#REF!</definedName>
    <definedName name="Excel_BuiltIn_Print_Area_6_1_1_1_14_14_4">#REF!</definedName>
    <definedName name="Excel_BuiltIn_Print_Area_6_1_1_1_14_14_6" localSheetId="8">#REF!</definedName>
    <definedName name="Excel_BuiltIn_Print_Area_6_1_1_1_14_14_6" localSheetId="9">#REF!</definedName>
    <definedName name="Excel_BuiltIn_Print_Area_6_1_1_1_14_14_6" localSheetId="10">#REF!</definedName>
    <definedName name="Excel_BuiltIn_Print_Area_6_1_1_1_14_14_6" localSheetId="11">#REF!</definedName>
    <definedName name="Excel_BuiltIn_Print_Area_6_1_1_1_14_14_6" localSheetId="12">#REF!</definedName>
    <definedName name="Excel_BuiltIn_Print_Area_6_1_1_1_14_14_6" localSheetId="0">#REF!</definedName>
    <definedName name="Excel_BuiltIn_Print_Area_6_1_1_1_14_14_6">#REF!</definedName>
    <definedName name="Excel_BuiltIn_Print_Area_6_1_1_1_14_4" localSheetId="8">#REF!</definedName>
    <definedName name="Excel_BuiltIn_Print_Area_6_1_1_1_14_4" localSheetId="9">#REF!</definedName>
    <definedName name="Excel_BuiltIn_Print_Area_6_1_1_1_14_4" localSheetId="10">#REF!</definedName>
    <definedName name="Excel_BuiltIn_Print_Area_6_1_1_1_14_4" localSheetId="11">#REF!</definedName>
    <definedName name="Excel_BuiltIn_Print_Area_6_1_1_1_14_4" localSheetId="12">#REF!</definedName>
    <definedName name="Excel_BuiltIn_Print_Area_6_1_1_1_14_4" localSheetId="0">#REF!</definedName>
    <definedName name="Excel_BuiltIn_Print_Area_6_1_1_1_14_4">#REF!</definedName>
    <definedName name="Excel_BuiltIn_Print_Area_6_1_1_1_14_6" localSheetId="8">#REF!</definedName>
    <definedName name="Excel_BuiltIn_Print_Area_6_1_1_1_14_6" localSheetId="9">#REF!</definedName>
    <definedName name="Excel_BuiltIn_Print_Area_6_1_1_1_14_6" localSheetId="10">#REF!</definedName>
    <definedName name="Excel_BuiltIn_Print_Area_6_1_1_1_14_6" localSheetId="11">#REF!</definedName>
    <definedName name="Excel_BuiltIn_Print_Area_6_1_1_1_14_6" localSheetId="12">#REF!</definedName>
    <definedName name="Excel_BuiltIn_Print_Area_6_1_1_1_14_6" localSheetId="0">#REF!</definedName>
    <definedName name="Excel_BuiltIn_Print_Area_6_1_1_1_14_6">#REF!</definedName>
    <definedName name="Excel_BuiltIn_Print_Area_6_1_1_1_16" localSheetId="8">#REF!</definedName>
    <definedName name="Excel_BuiltIn_Print_Area_6_1_1_1_16" localSheetId="9">#REF!</definedName>
    <definedName name="Excel_BuiltIn_Print_Area_6_1_1_1_16" localSheetId="10">#REF!</definedName>
    <definedName name="Excel_BuiltIn_Print_Area_6_1_1_1_16" localSheetId="11">#REF!</definedName>
    <definedName name="Excel_BuiltIn_Print_Area_6_1_1_1_16" localSheetId="12">#REF!</definedName>
    <definedName name="Excel_BuiltIn_Print_Area_6_1_1_1_16" localSheetId="0">#REF!</definedName>
    <definedName name="Excel_BuiltIn_Print_Area_6_1_1_1_16">#REF!</definedName>
    <definedName name="Excel_BuiltIn_Print_Area_6_1_1_1_16_1" localSheetId="8">#REF!</definedName>
    <definedName name="Excel_BuiltIn_Print_Area_6_1_1_1_16_1" localSheetId="9">#REF!</definedName>
    <definedName name="Excel_BuiltIn_Print_Area_6_1_1_1_16_1" localSheetId="10">#REF!</definedName>
    <definedName name="Excel_BuiltIn_Print_Area_6_1_1_1_16_1" localSheetId="11">#REF!</definedName>
    <definedName name="Excel_BuiltIn_Print_Area_6_1_1_1_16_1" localSheetId="12">#REF!</definedName>
    <definedName name="Excel_BuiltIn_Print_Area_6_1_1_1_16_1" localSheetId="0">#REF!</definedName>
    <definedName name="Excel_BuiltIn_Print_Area_6_1_1_1_16_1">#REF!</definedName>
    <definedName name="Excel_BuiltIn_Print_Area_6_1_1_1_16_1_4" localSheetId="8">#REF!</definedName>
    <definedName name="Excel_BuiltIn_Print_Area_6_1_1_1_16_1_4" localSheetId="9">#REF!</definedName>
    <definedName name="Excel_BuiltIn_Print_Area_6_1_1_1_16_1_4" localSheetId="10">#REF!</definedName>
    <definedName name="Excel_BuiltIn_Print_Area_6_1_1_1_16_1_4" localSheetId="11">#REF!</definedName>
    <definedName name="Excel_BuiltIn_Print_Area_6_1_1_1_16_1_4" localSheetId="12">#REF!</definedName>
    <definedName name="Excel_BuiltIn_Print_Area_6_1_1_1_16_1_4" localSheetId="0">#REF!</definedName>
    <definedName name="Excel_BuiltIn_Print_Area_6_1_1_1_16_1_4">#REF!</definedName>
    <definedName name="Excel_BuiltIn_Print_Area_6_1_1_1_16_14" localSheetId="8">#REF!</definedName>
    <definedName name="Excel_BuiltIn_Print_Area_6_1_1_1_16_14" localSheetId="9">#REF!</definedName>
    <definedName name="Excel_BuiltIn_Print_Area_6_1_1_1_16_14" localSheetId="10">#REF!</definedName>
    <definedName name="Excel_BuiltIn_Print_Area_6_1_1_1_16_14" localSheetId="11">#REF!</definedName>
    <definedName name="Excel_BuiltIn_Print_Area_6_1_1_1_16_14" localSheetId="12">#REF!</definedName>
    <definedName name="Excel_BuiltIn_Print_Area_6_1_1_1_16_14" localSheetId="0">#REF!</definedName>
    <definedName name="Excel_BuiltIn_Print_Area_6_1_1_1_16_14">#REF!</definedName>
    <definedName name="Excel_BuiltIn_Print_Area_6_1_1_1_16_14_4" localSheetId="8">#REF!</definedName>
    <definedName name="Excel_BuiltIn_Print_Area_6_1_1_1_16_14_4" localSheetId="9">#REF!</definedName>
    <definedName name="Excel_BuiltIn_Print_Area_6_1_1_1_16_14_4" localSheetId="10">#REF!</definedName>
    <definedName name="Excel_BuiltIn_Print_Area_6_1_1_1_16_14_4" localSheetId="11">#REF!</definedName>
    <definedName name="Excel_BuiltIn_Print_Area_6_1_1_1_16_14_4" localSheetId="12">#REF!</definedName>
    <definedName name="Excel_BuiltIn_Print_Area_6_1_1_1_16_14_4" localSheetId="0">#REF!</definedName>
    <definedName name="Excel_BuiltIn_Print_Area_6_1_1_1_16_14_4">#REF!</definedName>
    <definedName name="Excel_BuiltIn_Print_Area_6_1_1_1_16_14_6" localSheetId="8">#REF!</definedName>
    <definedName name="Excel_BuiltIn_Print_Area_6_1_1_1_16_14_6" localSheetId="9">#REF!</definedName>
    <definedName name="Excel_BuiltIn_Print_Area_6_1_1_1_16_14_6" localSheetId="10">#REF!</definedName>
    <definedName name="Excel_BuiltIn_Print_Area_6_1_1_1_16_14_6" localSheetId="11">#REF!</definedName>
    <definedName name="Excel_BuiltIn_Print_Area_6_1_1_1_16_14_6" localSheetId="12">#REF!</definedName>
    <definedName name="Excel_BuiltIn_Print_Area_6_1_1_1_16_14_6" localSheetId="0">#REF!</definedName>
    <definedName name="Excel_BuiltIn_Print_Area_6_1_1_1_16_14_6">#REF!</definedName>
    <definedName name="Excel_BuiltIn_Print_Area_6_1_1_1_16_4" localSheetId="8">#REF!</definedName>
    <definedName name="Excel_BuiltIn_Print_Area_6_1_1_1_16_4" localSheetId="9">#REF!</definedName>
    <definedName name="Excel_BuiltIn_Print_Area_6_1_1_1_16_4" localSheetId="10">#REF!</definedName>
    <definedName name="Excel_BuiltIn_Print_Area_6_1_1_1_16_4" localSheetId="11">#REF!</definedName>
    <definedName name="Excel_BuiltIn_Print_Area_6_1_1_1_16_4" localSheetId="12">#REF!</definedName>
    <definedName name="Excel_BuiltIn_Print_Area_6_1_1_1_16_4" localSheetId="0">#REF!</definedName>
    <definedName name="Excel_BuiltIn_Print_Area_6_1_1_1_16_4">#REF!</definedName>
    <definedName name="Excel_BuiltIn_Print_Area_6_1_1_1_17" localSheetId="8">#REF!</definedName>
    <definedName name="Excel_BuiltIn_Print_Area_6_1_1_1_17" localSheetId="9">#REF!</definedName>
    <definedName name="Excel_BuiltIn_Print_Area_6_1_1_1_17" localSheetId="10">#REF!</definedName>
    <definedName name="Excel_BuiltIn_Print_Area_6_1_1_1_17" localSheetId="11">#REF!</definedName>
    <definedName name="Excel_BuiltIn_Print_Area_6_1_1_1_17" localSheetId="12">#REF!</definedName>
    <definedName name="Excel_BuiltIn_Print_Area_6_1_1_1_17" localSheetId="0">#REF!</definedName>
    <definedName name="Excel_BuiltIn_Print_Area_6_1_1_1_17">#REF!</definedName>
    <definedName name="Excel_BuiltIn_Print_Area_6_1_1_1_17_4" localSheetId="8">#REF!</definedName>
    <definedName name="Excel_BuiltIn_Print_Area_6_1_1_1_17_4" localSheetId="9">#REF!</definedName>
    <definedName name="Excel_BuiltIn_Print_Area_6_1_1_1_17_4" localSheetId="10">#REF!</definedName>
    <definedName name="Excel_BuiltIn_Print_Area_6_1_1_1_17_4" localSheetId="11">#REF!</definedName>
    <definedName name="Excel_BuiltIn_Print_Area_6_1_1_1_17_4" localSheetId="12">#REF!</definedName>
    <definedName name="Excel_BuiltIn_Print_Area_6_1_1_1_17_4" localSheetId="0">#REF!</definedName>
    <definedName name="Excel_BuiltIn_Print_Area_6_1_1_1_17_4">#REF!</definedName>
    <definedName name="Excel_BuiltIn_Print_Area_6_1_1_1_4" localSheetId="8">#REF!</definedName>
    <definedName name="Excel_BuiltIn_Print_Area_6_1_1_1_4" localSheetId="9">#REF!</definedName>
    <definedName name="Excel_BuiltIn_Print_Area_6_1_1_1_4" localSheetId="10">#REF!</definedName>
    <definedName name="Excel_BuiltIn_Print_Area_6_1_1_1_4" localSheetId="11">#REF!</definedName>
    <definedName name="Excel_BuiltIn_Print_Area_6_1_1_1_4" localSheetId="12">#REF!</definedName>
    <definedName name="Excel_BuiltIn_Print_Area_6_1_1_1_4" localSheetId="0">#REF!</definedName>
    <definedName name="Excel_BuiltIn_Print_Area_6_1_1_1_4">#REF!</definedName>
    <definedName name="Excel_BuiltIn_Print_Area_8" localSheetId="8">#REF!</definedName>
    <definedName name="Excel_BuiltIn_Print_Area_8" localSheetId="9">#REF!</definedName>
    <definedName name="Excel_BuiltIn_Print_Area_8" localSheetId="10">#REF!</definedName>
    <definedName name="Excel_BuiltIn_Print_Area_8" localSheetId="11">#REF!</definedName>
    <definedName name="Excel_BuiltIn_Print_Area_8" localSheetId="12">#REF!</definedName>
    <definedName name="Excel_BuiltIn_Print_Area_8" localSheetId="0">#REF!</definedName>
    <definedName name="Excel_BuiltIn_Print_Area_8">#REF!</definedName>
    <definedName name="Excel_BuiltIn_Print_Area_8_1_1_1" localSheetId="8">#REF!</definedName>
    <definedName name="Excel_BuiltIn_Print_Area_8_1_1_1" localSheetId="9">#REF!</definedName>
    <definedName name="Excel_BuiltIn_Print_Area_8_1_1_1" localSheetId="10">#REF!</definedName>
    <definedName name="Excel_BuiltIn_Print_Area_8_1_1_1" localSheetId="11">#REF!</definedName>
    <definedName name="Excel_BuiltIn_Print_Area_8_1_1_1" localSheetId="12">#REF!</definedName>
    <definedName name="Excel_BuiltIn_Print_Area_8_1_1_1" localSheetId="0">#REF!</definedName>
    <definedName name="Excel_BuiltIn_Print_Area_8_1_1_1">#REF!</definedName>
    <definedName name="Excel_BuiltIn_Print_Area_8_1_1_1_14" localSheetId="8">#REF!</definedName>
    <definedName name="Excel_BuiltIn_Print_Area_8_1_1_1_14" localSheetId="9">#REF!</definedName>
    <definedName name="Excel_BuiltIn_Print_Area_8_1_1_1_14" localSheetId="10">#REF!</definedName>
    <definedName name="Excel_BuiltIn_Print_Area_8_1_1_1_14" localSheetId="11">#REF!</definedName>
    <definedName name="Excel_BuiltIn_Print_Area_8_1_1_1_14" localSheetId="12">#REF!</definedName>
    <definedName name="Excel_BuiltIn_Print_Area_8_1_1_1_14" localSheetId="0">#REF!</definedName>
    <definedName name="Excel_BuiltIn_Print_Area_8_1_1_1_14">#REF!</definedName>
    <definedName name="Excel_BuiltIn_Print_Area_8_1_1_1_14_1" localSheetId="8">#REF!</definedName>
    <definedName name="Excel_BuiltIn_Print_Area_8_1_1_1_14_1" localSheetId="9">#REF!</definedName>
    <definedName name="Excel_BuiltIn_Print_Area_8_1_1_1_14_1" localSheetId="10">#REF!</definedName>
    <definedName name="Excel_BuiltIn_Print_Area_8_1_1_1_14_1" localSheetId="11">#REF!</definedName>
    <definedName name="Excel_BuiltIn_Print_Area_8_1_1_1_14_1" localSheetId="12">#REF!</definedName>
    <definedName name="Excel_BuiltIn_Print_Area_8_1_1_1_14_1" localSheetId="0">#REF!</definedName>
    <definedName name="Excel_BuiltIn_Print_Area_8_1_1_1_14_1">#REF!</definedName>
    <definedName name="Excel_BuiltIn_Print_Area_8_1_1_1_14_1_4" localSheetId="8">#REF!</definedName>
    <definedName name="Excel_BuiltIn_Print_Area_8_1_1_1_14_1_4" localSheetId="9">#REF!</definedName>
    <definedName name="Excel_BuiltIn_Print_Area_8_1_1_1_14_1_4" localSheetId="10">#REF!</definedName>
    <definedName name="Excel_BuiltIn_Print_Area_8_1_1_1_14_1_4" localSheetId="11">#REF!</definedName>
    <definedName name="Excel_BuiltIn_Print_Area_8_1_1_1_14_1_4" localSheetId="12">#REF!</definedName>
    <definedName name="Excel_BuiltIn_Print_Area_8_1_1_1_14_1_4" localSheetId="0">#REF!</definedName>
    <definedName name="Excel_BuiltIn_Print_Area_8_1_1_1_14_1_4">#REF!</definedName>
    <definedName name="Excel_BuiltIn_Print_Area_8_1_1_1_14_14" localSheetId="8">#REF!</definedName>
    <definedName name="Excel_BuiltIn_Print_Area_8_1_1_1_14_14" localSheetId="9">#REF!</definedName>
    <definedName name="Excel_BuiltIn_Print_Area_8_1_1_1_14_14" localSheetId="10">#REF!</definedName>
    <definedName name="Excel_BuiltIn_Print_Area_8_1_1_1_14_14" localSheetId="11">#REF!</definedName>
    <definedName name="Excel_BuiltIn_Print_Area_8_1_1_1_14_14" localSheetId="12">#REF!</definedName>
    <definedName name="Excel_BuiltIn_Print_Area_8_1_1_1_14_14" localSheetId="0">#REF!</definedName>
    <definedName name="Excel_BuiltIn_Print_Area_8_1_1_1_14_14">#REF!</definedName>
    <definedName name="Excel_BuiltIn_Print_Area_8_1_1_1_14_14_4" localSheetId="8">#REF!</definedName>
    <definedName name="Excel_BuiltIn_Print_Area_8_1_1_1_14_14_4" localSheetId="9">#REF!</definedName>
    <definedName name="Excel_BuiltIn_Print_Area_8_1_1_1_14_14_4" localSheetId="10">#REF!</definedName>
    <definedName name="Excel_BuiltIn_Print_Area_8_1_1_1_14_14_4" localSheetId="11">#REF!</definedName>
    <definedName name="Excel_BuiltIn_Print_Area_8_1_1_1_14_14_4" localSheetId="12">#REF!</definedName>
    <definedName name="Excel_BuiltIn_Print_Area_8_1_1_1_14_14_4" localSheetId="0">#REF!</definedName>
    <definedName name="Excel_BuiltIn_Print_Area_8_1_1_1_14_14_4">#REF!</definedName>
    <definedName name="Excel_BuiltIn_Print_Area_8_1_1_1_14_14_6" localSheetId="8">#REF!</definedName>
    <definedName name="Excel_BuiltIn_Print_Area_8_1_1_1_14_14_6" localSheetId="9">#REF!</definedName>
    <definedName name="Excel_BuiltIn_Print_Area_8_1_1_1_14_14_6" localSheetId="10">#REF!</definedName>
    <definedName name="Excel_BuiltIn_Print_Area_8_1_1_1_14_14_6" localSheetId="11">#REF!</definedName>
    <definedName name="Excel_BuiltIn_Print_Area_8_1_1_1_14_14_6" localSheetId="12">#REF!</definedName>
    <definedName name="Excel_BuiltIn_Print_Area_8_1_1_1_14_14_6" localSheetId="0">#REF!</definedName>
    <definedName name="Excel_BuiltIn_Print_Area_8_1_1_1_14_14_6">#REF!</definedName>
    <definedName name="Excel_BuiltIn_Print_Area_8_1_1_1_14_4" localSheetId="8">#REF!</definedName>
    <definedName name="Excel_BuiltIn_Print_Area_8_1_1_1_14_4" localSheetId="9">#REF!</definedName>
    <definedName name="Excel_BuiltIn_Print_Area_8_1_1_1_14_4" localSheetId="10">#REF!</definedName>
    <definedName name="Excel_BuiltIn_Print_Area_8_1_1_1_14_4" localSheetId="11">#REF!</definedName>
    <definedName name="Excel_BuiltIn_Print_Area_8_1_1_1_14_4" localSheetId="12">#REF!</definedName>
    <definedName name="Excel_BuiltIn_Print_Area_8_1_1_1_14_4" localSheetId="0">#REF!</definedName>
    <definedName name="Excel_BuiltIn_Print_Area_8_1_1_1_14_4">#REF!</definedName>
    <definedName name="Excel_BuiltIn_Print_Area_8_1_1_1_14_6" localSheetId="8">#REF!</definedName>
    <definedName name="Excel_BuiltIn_Print_Area_8_1_1_1_14_6" localSheetId="9">#REF!</definedName>
    <definedName name="Excel_BuiltIn_Print_Area_8_1_1_1_14_6" localSheetId="10">#REF!</definedName>
    <definedName name="Excel_BuiltIn_Print_Area_8_1_1_1_14_6" localSheetId="11">#REF!</definedName>
    <definedName name="Excel_BuiltIn_Print_Area_8_1_1_1_14_6" localSheetId="12">#REF!</definedName>
    <definedName name="Excel_BuiltIn_Print_Area_8_1_1_1_14_6" localSheetId="0">#REF!</definedName>
    <definedName name="Excel_BuiltIn_Print_Area_8_1_1_1_14_6">#REF!</definedName>
    <definedName name="Excel_BuiltIn_Print_Area_8_1_1_1_16" localSheetId="8">#REF!</definedName>
    <definedName name="Excel_BuiltIn_Print_Area_8_1_1_1_16" localSheetId="9">#REF!</definedName>
    <definedName name="Excel_BuiltIn_Print_Area_8_1_1_1_16" localSheetId="10">#REF!</definedName>
    <definedName name="Excel_BuiltIn_Print_Area_8_1_1_1_16" localSheetId="11">#REF!</definedName>
    <definedName name="Excel_BuiltIn_Print_Area_8_1_1_1_16" localSheetId="12">#REF!</definedName>
    <definedName name="Excel_BuiltIn_Print_Area_8_1_1_1_16" localSheetId="0">#REF!</definedName>
    <definedName name="Excel_BuiltIn_Print_Area_8_1_1_1_16">#REF!</definedName>
    <definedName name="Excel_BuiltIn_Print_Area_8_1_1_1_16_1" localSheetId="8">#REF!</definedName>
    <definedName name="Excel_BuiltIn_Print_Area_8_1_1_1_16_1" localSheetId="9">#REF!</definedName>
    <definedName name="Excel_BuiltIn_Print_Area_8_1_1_1_16_1" localSheetId="10">#REF!</definedName>
    <definedName name="Excel_BuiltIn_Print_Area_8_1_1_1_16_1" localSheetId="11">#REF!</definedName>
    <definedName name="Excel_BuiltIn_Print_Area_8_1_1_1_16_1" localSheetId="12">#REF!</definedName>
    <definedName name="Excel_BuiltIn_Print_Area_8_1_1_1_16_1" localSheetId="0">#REF!</definedName>
    <definedName name="Excel_BuiltIn_Print_Area_8_1_1_1_16_1">#REF!</definedName>
    <definedName name="Excel_BuiltIn_Print_Area_8_1_1_1_16_1_4" localSheetId="8">#REF!</definedName>
    <definedName name="Excel_BuiltIn_Print_Area_8_1_1_1_16_1_4" localSheetId="9">#REF!</definedName>
    <definedName name="Excel_BuiltIn_Print_Area_8_1_1_1_16_1_4" localSheetId="10">#REF!</definedName>
    <definedName name="Excel_BuiltIn_Print_Area_8_1_1_1_16_1_4" localSheetId="11">#REF!</definedName>
    <definedName name="Excel_BuiltIn_Print_Area_8_1_1_1_16_1_4" localSheetId="12">#REF!</definedName>
    <definedName name="Excel_BuiltIn_Print_Area_8_1_1_1_16_1_4" localSheetId="0">#REF!</definedName>
    <definedName name="Excel_BuiltIn_Print_Area_8_1_1_1_16_1_4">#REF!</definedName>
    <definedName name="Excel_BuiltIn_Print_Area_8_1_1_1_16_14" localSheetId="8">#REF!</definedName>
    <definedName name="Excel_BuiltIn_Print_Area_8_1_1_1_16_14" localSheetId="9">#REF!</definedName>
    <definedName name="Excel_BuiltIn_Print_Area_8_1_1_1_16_14" localSheetId="10">#REF!</definedName>
    <definedName name="Excel_BuiltIn_Print_Area_8_1_1_1_16_14" localSheetId="11">#REF!</definedName>
    <definedName name="Excel_BuiltIn_Print_Area_8_1_1_1_16_14" localSheetId="12">#REF!</definedName>
    <definedName name="Excel_BuiltIn_Print_Area_8_1_1_1_16_14" localSheetId="0">#REF!</definedName>
    <definedName name="Excel_BuiltIn_Print_Area_8_1_1_1_16_14">#REF!</definedName>
    <definedName name="Excel_BuiltIn_Print_Area_8_1_1_1_16_14_4" localSheetId="8">#REF!</definedName>
    <definedName name="Excel_BuiltIn_Print_Area_8_1_1_1_16_14_4" localSheetId="9">#REF!</definedName>
    <definedName name="Excel_BuiltIn_Print_Area_8_1_1_1_16_14_4" localSheetId="10">#REF!</definedName>
    <definedName name="Excel_BuiltIn_Print_Area_8_1_1_1_16_14_4" localSheetId="11">#REF!</definedName>
    <definedName name="Excel_BuiltIn_Print_Area_8_1_1_1_16_14_4" localSheetId="12">#REF!</definedName>
    <definedName name="Excel_BuiltIn_Print_Area_8_1_1_1_16_14_4" localSheetId="0">#REF!</definedName>
    <definedName name="Excel_BuiltIn_Print_Area_8_1_1_1_16_14_4">#REF!</definedName>
    <definedName name="Excel_BuiltIn_Print_Area_8_1_1_1_16_14_6" localSheetId="8">#REF!</definedName>
    <definedName name="Excel_BuiltIn_Print_Area_8_1_1_1_16_14_6" localSheetId="9">#REF!</definedName>
    <definedName name="Excel_BuiltIn_Print_Area_8_1_1_1_16_14_6" localSheetId="10">#REF!</definedName>
    <definedName name="Excel_BuiltIn_Print_Area_8_1_1_1_16_14_6" localSheetId="11">#REF!</definedName>
    <definedName name="Excel_BuiltIn_Print_Area_8_1_1_1_16_14_6" localSheetId="12">#REF!</definedName>
    <definedName name="Excel_BuiltIn_Print_Area_8_1_1_1_16_14_6" localSheetId="0">#REF!</definedName>
    <definedName name="Excel_BuiltIn_Print_Area_8_1_1_1_16_14_6">#REF!</definedName>
    <definedName name="Excel_BuiltIn_Print_Area_8_1_1_1_16_4" localSheetId="8">#REF!</definedName>
    <definedName name="Excel_BuiltIn_Print_Area_8_1_1_1_16_4" localSheetId="9">#REF!</definedName>
    <definedName name="Excel_BuiltIn_Print_Area_8_1_1_1_16_4" localSheetId="10">#REF!</definedName>
    <definedName name="Excel_BuiltIn_Print_Area_8_1_1_1_16_4" localSheetId="11">#REF!</definedName>
    <definedName name="Excel_BuiltIn_Print_Area_8_1_1_1_16_4" localSheetId="12">#REF!</definedName>
    <definedName name="Excel_BuiltIn_Print_Area_8_1_1_1_16_4" localSheetId="0">#REF!</definedName>
    <definedName name="Excel_BuiltIn_Print_Area_8_1_1_1_16_4">#REF!</definedName>
    <definedName name="Excel_BuiltIn_Print_Area_8_1_1_1_17" localSheetId="8">#REF!</definedName>
    <definedName name="Excel_BuiltIn_Print_Area_8_1_1_1_17" localSheetId="9">#REF!</definedName>
    <definedName name="Excel_BuiltIn_Print_Area_8_1_1_1_17" localSheetId="10">#REF!</definedName>
    <definedName name="Excel_BuiltIn_Print_Area_8_1_1_1_17" localSheetId="11">#REF!</definedName>
    <definedName name="Excel_BuiltIn_Print_Area_8_1_1_1_17" localSheetId="12">#REF!</definedName>
    <definedName name="Excel_BuiltIn_Print_Area_8_1_1_1_17" localSheetId="0">#REF!</definedName>
    <definedName name="Excel_BuiltIn_Print_Area_8_1_1_1_17">#REF!</definedName>
    <definedName name="Excel_BuiltIn_Print_Area_8_1_1_1_17_4" localSheetId="8">#REF!</definedName>
    <definedName name="Excel_BuiltIn_Print_Area_8_1_1_1_17_4" localSheetId="9">#REF!</definedName>
    <definedName name="Excel_BuiltIn_Print_Area_8_1_1_1_17_4" localSheetId="10">#REF!</definedName>
    <definedName name="Excel_BuiltIn_Print_Area_8_1_1_1_17_4" localSheetId="11">#REF!</definedName>
    <definedName name="Excel_BuiltIn_Print_Area_8_1_1_1_17_4" localSheetId="12">#REF!</definedName>
    <definedName name="Excel_BuiltIn_Print_Area_8_1_1_1_17_4" localSheetId="0">#REF!</definedName>
    <definedName name="Excel_BuiltIn_Print_Area_8_1_1_1_17_4">#REF!</definedName>
    <definedName name="Excel_BuiltIn_Print_Area_8_1_1_1_4" localSheetId="8">#REF!</definedName>
    <definedName name="Excel_BuiltIn_Print_Area_8_1_1_1_4" localSheetId="9">#REF!</definedName>
    <definedName name="Excel_BuiltIn_Print_Area_8_1_1_1_4" localSheetId="10">#REF!</definedName>
    <definedName name="Excel_BuiltIn_Print_Area_8_1_1_1_4" localSheetId="11">#REF!</definedName>
    <definedName name="Excel_BuiltIn_Print_Area_8_1_1_1_4" localSheetId="12">#REF!</definedName>
    <definedName name="Excel_BuiltIn_Print_Area_8_1_1_1_4" localSheetId="0">#REF!</definedName>
    <definedName name="Excel_BuiltIn_Print_Area_8_1_1_1_4">#REF!</definedName>
    <definedName name="Excel_BuiltIn_Print_Area_9" localSheetId="8">#REF!</definedName>
    <definedName name="Excel_BuiltIn_Print_Area_9" localSheetId="9">#REF!</definedName>
    <definedName name="Excel_BuiltIn_Print_Area_9" localSheetId="10">#REF!</definedName>
    <definedName name="Excel_BuiltIn_Print_Area_9" localSheetId="11">#REF!</definedName>
    <definedName name="Excel_BuiltIn_Print_Area_9" localSheetId="12">#REF!</definedName>
    <definedName name="Excel_BuiltIn_Print_Area_9" localSheetId="0">#REF!</definedName>
    <definedName name="Excel_BuiltIn_Print_Area_9">#REF!</definedName>
    <definedName name="Excel_BuiltIn_Print_Area_9_1" localSheetId="8">#REF!</definedName>
    <definedName name="Excel_BuiltIn_Print_Area_9_1" localSheetId="9">#REF!</definedName>
    <definedName name="Excel_BuiltIn_Print_Area_9_1" localSheetId="10">#REF!</definedName>
    <definedName name="Excel_BuiltIn_Print_Area_9_1" localSheetId="11">#REF!</definedName>
    <definedName name="Excel_BuiltIn_Print_Area_9_1" localSheetId="12">#REF!</definedName>
    <definedName name="Excel_BuiltIn_Print_Area_9_1" localSheetId="0">#REF!</definedName>
    <definedName name="Excel_BuiltIn_Print_Area_9_1">#REF!</definedName>
    <definedName name="Excel_BuiltIn_Print_Area_9_1_1" localSheetId="8">#REF!</definedName>
    <definedName name="Excel_BuiltIn_Print_Area_9_1_1" localSheetId="9">#REF!</definedName>
    <definedName name="Excel_BuiltIn_Print_Area_9_1_1" localSheetId="10">#REF!</definedName>
    <definedName name="Excel_BuiltIn_Print_Area_9_1_1" localSheetId="11">#REF!</definedName>
    <definedName name="Excel_BuiltIn_Print_Area_9_1_1" localSheetId="12">#REF!</definedName>
    <definedName name="Excel_BuiltIn_Print_Area_9_1_1" localSheetId="0">#REF!</definedName>
    <definedName name="Excel_BuiltIn_Print_Area_9_1_1">#REF!</definedName>
    <definedName name="Excel_BuiltIn_Print_Area_9_1_1_14" localSheetId="8">#REF!</definedName>
    <definedName name="Excel_BuiltIn_Print_Area_9_1_1_14" localSheetId="9">#REF!</definedName>
    <definedName name="Excel_BuiltIn_Print_Area_9_1_1_14" localSheetId="10">#REF!</definedName>
    <definedName name="Excel_BuiltIn_Print_Area_9_1_1_14" localSheetId="11">#REF!</definedName>
    <definedName name="Excel_BuiltIn_Print_Area_9_1_1_14" localSheetId="12">#REF!</definedName>
    <definedName name="Excel_BuiltIn_Print_Area_9_1_1_14" localSheetId="0">#REF!</definedName>
    <definedName name="Excel_BuiltIn_Print_Area_9_1_1_14">#REF!</definedName>
    <definedName name="Excel_BuiltIn_Print_Area_9_1_1_14_1" localSheetId="8">#REF!</definedName>
    <definedName name="Excel_BuiltIn_Print_Area_9_1_1_14_1" localSheetId="9">#REF!</definedName>
    <definedName name="Excel_BuiltIn_Print_Area_9_1_1_14_1" localSheetId="10">#REF!</definedName>
    <definedName name="Excel_BuiltIn_Print_Area_9_1_1_14_1" localSheetId="11">#REF!</definedName>
    <definedName name="Excel_BuiltIn_Print_Area_9_1_1_14_1" localSheetId="12">#REF!</definedName>
    <definedName name="Excel_BuiltIn_Print_Area_9_1_1_14_1" localSheetId="0">#REF!</definedName>
    <definedName name="Excel_BuiltIn_Print_Area_9_1_1_14_1">#REF!</definedName>
    <definedName name="Excel_BuiltIn_Print_Area_9_1_1_14_1_4" localSheetId="8">#REF!</definedName>
    <definedName name="Excel_BuiltIn_Print_Area_9_1_1_14_1_4" localSheetId="9">#REF!</definedName>
    <definedName name="Excel_BuiltIn_Print_Area_9_1_1_14_1_4" localSheetId="10">#REF!</definedName>
    <definedName name="Excel_BuiltIn_Print_Area_9_1_1_14_1_4" localSheetId="11">#REF!</definedName>
    <definedName name="Excel_BuiltIn_Print_Area_9_1_1_14_1_4" localSheetId="12">#REF!</definedName>
    <definedName name="Excel_BuiltIn_Print_Area_9_1_1_14_1_4" localSheetId="0">#REF!</definedName>
    <definedName name="Excel_BuiltIn_Print_Area_9_1_1_14_1_4">#REF!</definedName>
    <definedName name="Excel_BuiltIn_Print_Area_9_1_1_14_14" localSheetId="8">#REF!</definedName>
    <definedName name="Excel_BuiltIn_Print_Area_9_1_1_14_14" localSheetId="9">#REF!</definedName>
    <definedName name="Excel_BuiltIn_Print_Area_9_1_1_14_14" localSheetId="10">#REF!</definedName>
    <definedName name="Excel_BuiltIn_Print_Area_9_1_1_14_14" localSheetId="11">#REF!</definedName>
    <definedName name="Excel_BuiltIn_Print_Area_9_1_1_14_14" localSheetId="12">#REF!</definedName>
    <definedName name="Excel_BuiltIn_Print_Area_9_1_1_14_14" localSheetId="0">#REF!</definedName>
    <definedName name="Excel_BuiltIn_Print_Area_9_1_1_14_14">#REF!</definedName>
    <definedName name="Excel_BuiltIn_Print_Area_9_1_1_14_14_4" localSheetId="8">#REF!</definedName>
    <definedName name="Excel_BuiltIn_Print_Area_9_1_1_14_14_4" localSheetId="9">#REF!</definedName>
    <definedName name="Excel_BuiltIn_Print_Area_9_1_1_14_14_4" localSheetId="10">#REF!</definedName>
    <definedName name="Excel_BuiltIn_Print_Area_9_1_1_14_14_4" localSheetId="11">#REF!</definedName>
    <definedName name="Excel_BuiltIn_Print_Area_9_1_1_14_14_4" localSheetId="12">#REF!</definedName>
    <definedName name="Excel_BuiltIn_Print_Area_9_1_1_14_14_4" localSheetId="0">#REF!</definedName>
    <definedName name="Excel_BuiltIn_Print_Area_9_1_1_14_14_4">#REF!</definedName>
    <definedName name="Excel_BuiltIn_Print_Area_9_1_1_14_14_6" localSheetId="8">#REF!</definedName>
    <definedName name="Excel_BuiltIn_Print_Area_9_1_1_14_14_6" localSheetId="9">#REF!</definedName>
    <definedName name="Excel_BuiltIn_Print_Area_9_1_1_14_14_6" localSheetId="10">#REF!</definedName>
    <definedName name="Excel_BuiltIn_Print_Area_9_1_1_14_14_6" localSheetId="11">#REF!</definedName>
    <definedName name="Excel_BuiltIn_Print_Area_9_1_1_14_14_6" localSheetId="12">#REF!</definedName>
    <definedName name="Excel_BuiltIn_Print_Area_9_1_1_14_14_6" localSheetId="0">#REF!</definedName>
    <definedName name="Excel_BuiltIn_Print_Area_9_1_1_14_14_6">#REF!</definedName>
    <definedName name="Excel_BuiltIn_Print_Area_9_1_1_14_4" localSheetId="8">#REF!</definedName>
    <definedName name="Excel_BuiltIn_Print_Area_9_1_1_14_4" localSheetId="9">#REF!</definedName>
    <definedName name="Excel_BuiltIn_Print_Area_9_1_1_14_4" localSheetId="10">#REF!</definedName>
    <definedName name="Excel_BuiltIn_Print_Area_9_1_1_14_4" localSheetId="11">#REF!</definedName>
    <definedName name="Excel_BuiltIn_Print_Area_9_1_1_14_4" localSheetId="12">#REF!</definedName>
    <definedName name="Excel_BuiltIn_Print_Area_9_1_1_14_4" localSheetId="0">#REF!</definedName>
    <definedName name="Excel_BuiltIn_Print_Area_9_1_1_14_4">#REF!</definedName>
    <definedName name="Excel_BuiltIn_Print_Area_9_1_1_14_6" localSheetId="8">#REF!</definedName>
    <definedName name="Excel_BuiltIn_Print_Area_9_1_1_14_6" localSheetId="9">#REF!</definedName>
    <definedName name="Excel_BuiltIn_Print_Area_9_1_1_14_6" localSheetId="10">#REF!</definedName>
    <definedName name="Excel_BuiltIn_Print_Area_9_1_1_14_6" localSheetId="11">#REF!</definedName>
    <definedName name="Excel_BuiltIn_Print_Area_9_1_1_14_6" localSheetId="12">#REF!</definedName>
    <definedName name="Excel_BuiltIn_Print_Area_9_1_1_14_6" localSheetId="0">#REF!</definedName>
    <definedName name="Excel_BuiltIn_Print_Area_9_1_1_14_6">#REF!</definedName>
    <definedName name="Excel_BuiltIn_Print_Area_9_1_1_16" localSheetId="8">#REF!</definedName>
    <definedName name="Excel_BuiltIn_Print_Area_9_1_1_16" localSheetId="9">#REF!</definedName>
    <definedName name="Excel_BuiltIn_Print_Area_9_1_1_16" localSheetId="10">#REF!</definedName>
    <definedName name="Excel_BuiltIn_Print_Area_9_1_1_16" localSheetId="11">#REF!</definedName>
    <definedName name="Excel_BuiltIn_Print_Area_9_1_1_16" localSheetId="12">#REF!</definedName>
    <definedName name="Excel_BuiltIn_Print_Area_9_1_1_16" localSheetId="0">#REF!</definedName>
    <definedName name="Excel_BuiltIn_Print_Area_9_1_1_16">#REF!</definedName>
    <definedName name="Excel_BuiltIn_Print_Area_9_1_1_16_1" localSheetId="8">#REF!</definedName>
    <definedName name="Excel_BuiltIn_Print_Area_9_1_1_16_1" localSheetId="9">#REF!</definedName>
    <definedName name="Excel_BuiltIn_Print_Area_9_1_1_16_1" localSheetId="10">#REF!</definedName>
    <definedName name="Excel_BuiltIn_Print_Area_9_1_1_16_1" localSheetId="11">#REF!</definedName>
    <definedName name="Excel_BuiltIn_Print_Area_9_1_1_16_1" localSheetId="12">#REF!</definedName>
    <definedName name="Excel_BuiltIn_Print_Area_9_1_1_16_1" localSheetId="0">#REF!</definedName>
    <definedName name="Excel_BuiltIn_Print_Area_9_1_1_16_1">#REF!</definedName>
    <definedName name="Excel_BuiltIn_Print_Area_9_1_1_16_1_4" localSheetId="8">#REF!</definedName>
    <definedName name="Excel_BuiltIn_Print_Area_9_1_1_16_1_4" localSheetId="9">#REF!</definedName>
    <definedName name="Excel_BuiltIn_Print_Area_9_1_1_16_1_4" localSheetId="10">#REF!</definedName>
    <definedName name="Excel_BuiltIn_Print_Area_9_1_1_16_1_4" localSheetId="11">#REF!</definedName>
    <definedName name="Excel_BuiltIn_Print_Area_9_1_1_16_1_4" localSheetId="12">#REF!</definedName>
    <definedName name="Excel_BuiltIn_Print_Area_9_1_1_16_1_4" localSheetId="0">#REF!</definedName>
    <definedName name="Excel_BuiltIn_Print_Area_9_1_1_16_1_4">#REF!</definedName>
    <definedName name="Excel_BuiltIn_Print_Area_9_1_1_16_14" localSheetId="8">#REF!</definedName>
    <definedName name="Excel_BuiltIn_Print_Area_9_1_1_16_14" localSheetId="9">#REF!</definedName>
    <definedName name="Excel_BuiltIn_Print_Area_9_1_1_16_14" localSheetId="10">#REF!</definedName>
    <definedName name="Excel_BuiltIn_Print_Area_9_1_1_16_14" localSheetId="11">#REF!</definedName>
    <definedName name="Excel_BuiltIn_Print_Area_9_1_1_16_14" localSheetId="12">#REF!</definedName>
    <definedName name="Excel_BuiltIn_Print_Area_9_1_1_16_14" localSheetId="0">#REF!</definedName>
    <definedName name="Excel_BuiltIn_Print_Area_9_1_1_16_14">#REF!</definedName>
    <definedName name="Excel_BuiltIn_Print_Area_9_1_1_16_14_4" localSheetId="8">#REF!</definedName>
    <definedName name="Excel_BuiltIn_Print_Area_9_1_1_16_14_4" localSheetId="9">#REF!</definedName>
    <definedName name="Excel_BuiltIn_Print_Area_9_1_1_16_14_4" localSheetId="10">#REF!</definedName>
    <definedName name="Excel_BuiltIn_Print_Area_9_1_1_16_14_4" localSheetId="11">#REF!</definedName>
    <definedName name="Excel_BuiltIn_Print_Area_9_1_1_16_14_4" localSheetId="12">#REF!</definedName>
    <definedName name="Excel_BuiltIn_Print_Area_9_1_1_16_14_4" localSheetId="0">#REF!</definedName>
    <definedName name="Excel_BuiltIn_Print_Area_9_1_1_16_14_4">#REF!</definedName>
    <definedName name="Excel_BuiltIn_Print_Area_9_1_1_16_14_6" localSheetId="8">#REF!</definedName>
    <definedName name="Excel_BuiltIn_Print_Area_9_1_1_16_14_6" localSheetId="9">#REF!</definedName>
    <definedName name="Excel_BuiltIn_Print_Area_9_1_1_16_14_6" localSheetId="10">#REF!</definedName>
    <definedName name="Excel_BuiltIn_Print_Area_9_1_1_16_14_6" localSheetId="11">#REF!</definedName>
    <definedName name="Excel_BuiltIn_Print_Area_9_1_1_16_14_6" localSheetId="12">#REF!</definedName>
    <definedName name="Excel_BuiltIn_Print_Area_9_1_1_16_14_6" localSheetId="0">#REF!</definedName>
    <definedName name="Excel_BuiltIn_Print_Area_9_1_1_16_14_6">#REF!</definedName>
    <definedName name="Excel_BuiltIn_Print_Area_9_1_1_16_4" localSheetId="8">#REF!</definedName>
    <definedName name="Excel_BuiltIn_Print_Area_9_1_1_16_4" localSheetId="9">#REF!</definedName>
    <definedName name="Excel_BuiltIn_Print_Area_9_1_1_16_4" localSheetId="10">#REF!</definedName>
    <definedName name="Excel_BuiltIn_Print_Area_9_1_1_16_4" localSheetId="11">#REF!</definedName>
    <definedName name="Excel_BuiltIn_Print_Area_9_1_1_16_4" localSheetId="12">#REF!</definedName>
    <definedName name="Excel_BuiltIn_Print_Area_9_1_1_16_4" localSheetId="0">#REF!</definedName>
    <definedName name="Excel_BuiltIn_Print_Area_9_1_1_16_4">#REF!</definedName>
    <definedName name="Excel_BuiltIn_Print_Area_9_1_1_17" localSheetId="8">#REF!</definedName>
    <definedName name="Excel_BuiltIn_Print_Area_9_1_1_17" localSheetId="9">#REF!</definedName>
    <definedName name="Excel_BuiltIn_Print_Area_9_1_1_17" localSheetId="10">#REF!</definedName>
    <definedName name="Excel_BuiltIn_Print_Area_9_1_1_17" localSheetId="11">#REF!</definedName>
    <definedName name="Excel_BuiltIn_Print_Area_9_1_1_17" localSheetId="12">#REF!</definedName>
    <definedName name="Excel_BuiltIn_Print_Area_9_1_1_17" localSheetId="0">#REF!</definedName>
    <definedName name="Excel_BuiltIn_Print_Area_9_1_1_17">#REF!</definedName>
    <definedName name="Excel_BuiltIn_Print_Area_9_1_1_17_4" localSheetId="8">#REF!</definedName>
    <definedName name="Excel_BuiltIn_Print_Area_9_1_1_17_4" localSheetId="9">#REF!</definedName>
    <definedName name="Excel_BuiltIn_Print_Area_9_1_1_17_4" localSheetId="10">#REF!</definedName>
    <definedName name="Excel_BuiltIn_Print_Area_9_1_1_17_4" localSheetId="11">#REF!</definedName>
    <definedName name="Excel_BuiltIn_Print_Area_9_1_1_17_4" localSheetId="12">#REF!</definedName>
    <definedName name="Excel_BuiltIn_Print_Area_9_1_1_17_4" localSheetId="0">#REF!</definedName>
    <definedName name="Excel_BuiltIn_Print_Area_9_1_1_17_4">#REF!</definedName>
    <definedName name="Excel_BuiltIn_Print_Area_9_1_1_4" localSheetId="8">#REF!</definedName>
    <definedName name="Excel_BuiltIn_Print_Area_9_1_1_4" localSheetId="9">#REF!</definedName>
    <definedName name="Excel_BuiltIn_Print_Area_9_1_1_4" localSheetId="10">#REF!</definedName>
    <definedName name="Excel_BuiltIn_Print_Area_9_1_1_4" localSheetId="11">#REF!</definedName>
    <definedName name="Excel_BuiltIn_Print_Area_9_1_1_4" localSheetId="12">#REF!</definedName>
    <definedName name="Excel_BuiltIn_Print_Area_9_1_1_4" localSheetId="0">#REF!</definedName>
    <definedName name="Excel_BuiltIn_Print_Area_9_1_1_4">#REF!</definedName>
    <definedName name="Excel_BuiltIn_Print_Area_9_1_14" localSheetId="8">#REF!</definedName>
    <definedName name="Excel_BuiltIn_Print_Area_9_1_14" localSheetId="9">#REF!</definedName>
    <definedName name="Excel_BuiltIn_Print_Area_9_1_14" localSheetId="10">#REF!</definedName>
    <definedName name="Excel_BuiltIn_Print_Area_9_1_14" localSheetId="11">#REF!</definedName>
    <definedName name="Excel_BuiltIn_Print_Area_9_1_14" localSheetId="12">#REF!</definedName>
    <definedName name="Excel_BuiltIn_Print_Area_9_1_14" localSheetId="0">#REF!</definedName>
    <definedName name="Excel_BuiltIn_Print_Area_9_1_14">#REF!</definedName>
    <definedName name="Excel_BuiltIn_Print_Area_9_1_14_1" localSheetId="8">#REF!</definedName>
    <definedName name="Excel_BuiltIn_Print_Area_9_1_14_1" localSheetId="9">#REF!</definedName>
    <definedName name="Excel_BuiltIn_Print_Area_9_1_14_1" localSheetId="10">#REF!</definedName>
    <definedName name="Excel_BuiltIn_Print_Area_9_1_14_1" localSheetId="11">#REF!</definedName>
    <definedName name="Excel_BuiltIn_Print_Area_9_1_14_1" localSheetId="12">#REF!</definedName>
    <definedName name="Excel_BuiltIn_Print_Area_9_1_14_1" localSheetId="0">#REF!</definedName>
    <definedName name="Excel_BuiltIn_Print_Area_9_1_14_1">#REF!</definedName>
    <definedName name="Excel_BuiltIn_Print_Area_9_1_14_1_4" localSheetId="8">#REF!</definedName>
    <definedName name="Excel_BuiltIn_Print_Area_9_1_14_1_4" localSheetId="9">#REF!</definedName>
    <definedName name="Excel_BuiltIn_Print_Area_9_1_14_1_4" localSheetId="10">#REF!</definedName>
    <definedName name="Excel_BuiltIn_Print_Area_9_1_14_1_4" localSheetId="11">#REF!</definedName>
    <definedName name="Excel_BuiltIn_Print_Area_9_1_14_1_4" localSheetId="12">#REF!</definedName>
    <definedName name="Excel_BuiltIn_Print_Area_9_1_14_1_4" localSheetId="0">#REF!</definedName>
    <definedName name="Excel_BuiltIn_Print_Area_9_1_14_1_4">#REF!</definedName>
    <definedName name="Excel_BuiltIn_Print_Area_9_1_14_14" localSheetId="8">#REF!</definedName>
    <definedName name="Excel_BuiltIn_Print_Area_9_1_14_14" localSheetId="9">#REF!</definedName>
    <definedName name="Excel_BuiltIn_Print_Area_9_1_14_14" localSheetId="10">#REF!</definedName>
    <definedName name="Excel_BuiltIn_Print_Area_9_1_14_14" localSheetId="11">#REF!</definedName>
    <definedName name="Excel_BuiltIn_Print_Area_9_1_14_14" localSheetId="12">#REF!</definedName>
    <definedName name="Excel_BuiltIn_Print_Area_9_1_14_14" localSheetId="0">#REF!</definedName>
    <definedName name="Excel_BuiltIn_Print_Area_9_1_14_14">#REF!</definedName>
    <definedName name="Excel_BuiltIn_Print_Area_9_1_14_14_4" localSheetId="8">#REF!</definedName>
    <definedName name="Excel_BuiltIn_Print_Area_9_1_14_14_4" localSheetId="9">#REF!</definedName>
    <definedName name="Excel_BuiltIn_Print_Area_9_1_14_14_4" localSheetId="10">#REF!</definedName>
    <definedName name="Excel_BuiltIn_Print_Area_9_1_14_14_4" localSheetId="11">#REF!</definedName>
    <definedName name="Excel_BuiltIn_Print_Area_9_1_14_14_4" localSheetId="12">#REF!</definedName>
    <definedName name="Excel_BuiltIn_Print_Area_9_1_14_14_4" localSheetId="0">#REF!</definedName>
    <definedName name="Excel_BuiltIn_Print_Area_9_1_14_14_4">#REF!</definedName>
    <definedName name="Excel_BuiltIn_Print_Area_9_1_14_14_6" localSheetId="8">#REF!</definedName>
    <definedName name="Excel_BuiltIn_Print_Area_9_1_14_14_6" localSheetId="9">#REF!</definedName>
    <definedName name="Excel_BuiltIn_Print_Area_9_1_14_14_6" localSheetId="10">#REF!</definedName>
    <definedName name="Excel_BuiltIn_Print_Area_9_1_14_14_6" localSheetId="11">#REF!</definedName>
    <definedName name="Excel_BuiltIn_Print_Area_9_1_14_14_6" localSheetId="12">#REF!</definedName>
    <definedName name="Excel_BuiltIn_Print_Area_9_1_14_14_6" localSheetId="0">#REF!</definedName>
    <definedName name="Excel_BuiltIn_Print_Area_9_1_14_14_6">#REF!</definedName>
    <definedName name="Excel_BuiltIn_Print_Area_9_1_14_4" localSheetId="8">#REF!</definedName>
    <definedName name="Excel_BuiltIn_Print_Area_9_1_14_4" localSheetId="9">#REF!</definedName>
    <definedName name="Excel_BuiltIn_Print_Area_9_1_14_4" localSheetId="10">#REF!</definedName>
    <definedName name="Excel_BuiltIn_Print_Area_9_1_14_4" localSheetId="11">#REF!</definedName>
    <definedName name="Excel_BuiltIn_Print_Area_9_1_14_4" localSheetId="12">#REF!</definedName>
    <definedName name="Excel_BuiltIn_Print_Area_9_1_14_4" localSheetId="0">#REF!</definedName>
    <definedName name="Excel_BuiltIn_Print_Area_9_1_14_4">#REF!</definedName>
    <definedName name="Excel_BuiltIn_Print_Area_9_1_14_6" localSheetId="8">#REF!</definedName>
    <definedName name="Excel_BuiltIn_Print_Area_9_1_14_6" localSheetId="9">#REF!</definedName>
    <definedName name="Excel_BuiltIn_Print_Area_9_1_14_6" localSheetId="10">#REF!</definedName>
    <definedName name="Excel_BuiltIn_Print_Area_9_1_14_6" localSheetId="11">#REF!</definedName>
    <definedName name="Excel_BuiltIn_Print_Area_9_1_14_6" localSheetId="12">#REF!</definedName>
    <definedName name="Excel_BuiltIn_Print_Area_9_1_14_6" localSheetId="0">#REF!</definedName>
    <definedName name="Excel_BuiltIn_Print_Area_9_1_14_6">#REF!</definedName>
    <definedName name="Excel_BuiltIn_Print_Area_9_1_16" localSheetId="8">#REF!</definedName>
    <definedName name="Excel_BuiltIn_Print_Area_9_1_16" localSheetId="9">#REF!</definedName>
    <definedName name="Excel_BuiltIn_Print_Area_9_1_16" localSheetId="10">#REF!</definedName>
    <definedName name="Excel_BuiltIn_Print_Area_9_1_16" localSheetId="11">#REF!</definedName>
    <definedName name="Excel_BuiltIn_Print_Area_9_1_16" localSheetId="12">#REF!</definedName>
    <definedName name="Excel_BuiltIn_Print_Area_9_1_16" localSheetId="0">#REF!</definedName>
    <definedName name="Excel_BuiltIn_Print_Area_9_1_16">#REF!</definedName>
    <definedName name="Excel_BuiltIn_Print_Area_9_1_16_1" localSheetId="8">#REF!</definedName>
    <definedName name="Excel_BuiltIn_Print_Area_9_1_16_1" localSheetId="9">#REF!</definedName>
    <definedName name="Excel_BuiltIn_Print_Area_9_1_16_1" localSheetId="10">#REF!</definedName>
    <definedName name="Excel_BuiltIn_Print_Area_9_1_16_1" localSheetId="11">#REF!</definedName>
    <definedName name="Excel_BuiltIn_Print_Area_9_1_16_1" localSheetId="12">#REF!</definedName>
    <definedName name="Excel_BuiltIn_Print_Area_9_1_16_1" localSheetId="0">#REF!</definedName>
    <definedName name="Excel_BuiltIn_Print_Area_9_1_16_1">#REF!</definedName>
    <definedName name="Excel_BuiltIn_Print_Area_9_1_16_1_4" localSheetId="8">#REF!</definedName>
    <definedName name="Excel_BuiltIn_Print_Area_9_1_16_1_4" localSheetId="9">#REF!</definedName>
    <definedName name="Excel_BuiltIn_Print_Area_9_1_16_1_4" localSheetId="10">#REF!</definedName>
    <definedName name="Excel_BuiltIn_Print_Area_9_1_16_1_4" localSheetId="11">#REF!</definedName>
    <definedName name="Excel_BuiltIn_Print_Area_9_1_16_1_4" localSheetId="12">#REF!</definedName>
    <definedName name="Excel_BuiltIn_Print_Area_9_1_16_1_4" localSheetId="0">#REF!</definedName>
    <definedName name="Excel_BuiltIn_Print_Area_9_1_16_1_4">#REF!</definedName>
    <definedName name="Excel_BuiltIn_Print_Area_9_1_16_14" localSheetId="8">#REF!</definedName>
    <definedName name="Excel_BuiltIn_Print_Area_9_1_16_14" localSheetId="9">#REF!</definedName>
    <definedName name="Excel_BuiltIn_Print_Area_9_1_16_14" localSheetId="10">#REF!</definedName>
    <definedName name="Excel_BuiltIn_Print_Area_9_1_16_14" localSheetId="11">#REF!</definedName>
    <definedName name="Excel_BuiltIn_Print_Area_9_1_16_14" localSheetId="12">#REF!</definedName>
    <definedName name="Excel_BuiltIn_Print_Area_9_1_16_14" localSheetId="0">#REF!</definedName>
    <definedName name="Excel_BuiltIn_Print_Area_9_1_16_14">#REF!</definedName>
    <definedName name="Excel_BuiltIn_Print_Area_9_1_16_14_4" localSheetId="8">#REF!</definedName>
    <definedName name="Excel_BuiltIn_Print_Area_9_1_16_14_4" localSheetId="9">#REF!</definedName>
    <definedName name="Excel_BuiltIn_Print_Area_9_1_16_14_4" localSheetId="10">#REF!</definedName>
    <definedName name="Excel_BuiltIn_Print_Area_9_1_16_14_4" localSheetId="11">#REF!</definedName>
    <definedName name="Excel_BuiltIn_Print_Area_9_1_16_14_4" localSheetId="12">#REF!</definedName>
    <definedName name="Excel_BuiltIn_Print_Area_9_1_16_14_4" localSheetId="0">#REF!</definedName>
    <definedName name="Excel_BuiltIn_Print_Area_9_1_16_14_4">#REF!</definedName>
    <definedName name="Excel_BuiltIn_Print_Area_9_1_16_14_6" localSheetId="8">#REF!</definedName>
    <definedName name="Excel_BuiltIn_Print_Area_9_1_16_14_6" localSheetId="9">#REF!</definedName>
    <definedName name="Excel_BuiltIn_Print_Area_9_1_16_14_6" localSheetId="10">#REF!</definedName>
    <definedName name="Excel_BuiltIn_Print_Area_9_1_16_14_6" localSheetId="11">#REF!</definedName>
    <definedName name="Excel_BuiltIn_Print_Area_9_1_16_14_6" localSheetId="12">#REF!</definedName>
    <definedName name="Excel_BuiltIn_Print_Area_9_1_16_14_6" localSheetId="0">#REF!</definedName>
    <definedName name="Excel_BuiltIn_Print_Area_9_1_16_14_6">#REF!</definedName>
    <definedName name="Excel_BuiltIn_Print_Area_9_1_16_4" localSheetId="8">#REF!</definedName>
    <definedName name="Excel_BuiltIn_Print_Area_9_1_16_4" localSheetId="9">#REF!</definedName>
    <definedName name="Excel_BuiltIn_Print_Area_9_1_16_4" localSheetId="10">#REF!</definedName>
    <definedName name="Excel_BuiltIn_Print_Area_9_1_16_4" localSheetId="11">#REF!</definedName>
    <definedName name="Excel_BuiltIn_Print_Area_9_1_16_4" localSheetId="12">#REF!</definedName>
    <definedName name="Excel_BuiltIn_Print_Area_9_1_16_4" localSheetId="0">#REF!</definedName>
    <definedName name="Excel_BuiltIn_Print_Area_9_1_16_4">#REF!</definedName>
    <definedName name="Excel_BuiltIn_Print_Area_9_1_17" localSheetId="8">#REF!</definedName>
    <definedName name="Excel_BuiltIn_Print_Area_9_1_17" localSheetId="9">#REF!</definedName>
    <definedName name="Excel_BuiltIn_Print_Area_9_1_17" localSheetId="10">#REF!</definedName>
    <definedName name="Excel_BuiltIn_Print_Area_9_1_17" localSheetId="11">#REF!</definedName>
    <definedName name="Excel_BuiltIn_Print_Area_9_1_17" localSheetId="12">#REF!</definedName>
    <definedName name="Excel_BuiltIn_Print_Area_9_1_17" localSheetId="0">#REF!</definedName>
    <definedName name="Excel_BuiltIn_Print_Area_9_1_17">#REF!</definedName>
    <definedName name="Excel_BuiltIn_Print_Area_9_1_17_4" localSheetId="8">#REF!</definedName>
    <definedName name="Excel_BuiltIn_Print_Area_9_1_17_4" localSheetId="9">#REF!</definedName>
    <definedName name="Excel_BuiltIn_Print_Area_9_1_17_4" localSheetId="10">#REF!</definedName>
    <definedName name="Excel_BuiltIn_Print_Area_9_1_17_4" localSheetId="11">#REF!</definedName>
    <definedName name="Excel_BuiltIn_Print_Area_9_1_17_4" localSheetId="12">#REF!</definedName>
    <definedName name="Excel_BuiltIn_Print_Area_9_1_17_4" localSheetId="0">#REF!</definedName>
    <definedName name="Excel_BuiltIn_Print_Area_9_1_17_4">#REF!</definedName>
    <definedName name="Excel_BuiltIn_Print_Area_9_1_4" localSheetId="8">#REF!</definedName>
    <definedName name="Excel_BuiltIn_Print_Area_9_1_4" localSheetId="9">#REF!</definedName>
    <definedName name="Excel_BuiltIn_Print_Area_9_1_4" localSheetId="10">#REF!</definedName>
    <definedName name="Excel_BuiltIn_Print_Area_9_1_4" localSheetId="11">#REF!</definedName>
    <definedName name="Excel_BuiltIn_Print_Area_9_1_4" localSheetId="12">#REF!</definedName>
    <definedName name="Excel_BuiltIn_Print_Area_9_1_4" localSheetId="0">#REF!</definedName>
    <definedName name="Excel_BuiltIn_Print_Area_9_1_4">#REF!</definedName>
    <definedName name="Excel_BuiltIn_Print_Titles_1" localSheetId="8">#REF!</definedName>
    <definedName name="Excel_BuiltIn_Print_Titles_1" localSheetId="9">#REF!</definedName>
    <definedName name="Excel_BuiltIn_Print_Titles_1" localSheetId="10">#REF!</definedName>
    <definedName name="Excel_BuiltIn_Print_Titles_1" localSheetId="11">#REF!</definedName>
    <definedName name="Excel_BuiltIn_Print_Titles_1" localSheetId="12">#REF!</definedName>
    <definedName name="Excel_BuiltIn_Print_Titles_1" localSheetId="0">#REF!</definedName>
    <definedName name="Excel_BuiltIn_Print_Titles_1">#REF!</definedName>
    <definedName name="Excel_BuiltIn_Print_Titles_2" localSheetId="8">#REF!</definedName>
    <definedName name="Excel_BuiltIn_Print_Titles_2" localSheetId="9">#REF!</definedName>
    <definedName name="Excel_BuiltIn_Print_Titles_2" localSheetId="10">#REF!</definedName>
    <definedName name="Excel_BuiltIn_Print_Titles_2" localSheetId="11">#REF!</definedName>
    <definedName name="Excel_BuiltIn_Print_Titles_2" localSheetId="12">#REF!</definedName>
    <definedName name="Excel_BuiltIn_Print_Titles_2" localSheetId="0">#REF!</definedName>
    <definedName name="Excel_BuiltIn_Print_Titles_2">#REF!</definedName>
    <definedName name="Excel_BuiltIn_Print_Titles_2_1" localSheetId="8">#REF!</definedName>
    <definedName name="Excel_BuiltIn_Print_Titles_2_1" localSheetId="9">#REF!</definedName>
    <definedName name="Excel_BuiltIn_Print_Titles_2_1" localSheetId="10">#REF!</definedName>
    <definedName name="Excel_BuiltIn_Print_Titles_2_1" localSheetId="11">#REF!</definedName>
    <definedName name="Excel_BuiltIn_Print_Titles_2_1" localSheetId="12">#REF!</definedName>
    <definedName name="Excel_BuiltIn_Print_Titles_2_1" localSheetId="0">#REF!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8">#REF!</definedName>
    <definedName name="F_" localSheetId="9">#REF!</definedName>
    <definedName name="F_" localSheetId="10">#REF!</definedName>
    <definedName name="F_" localSheetId="11">#REF!</definedName>
    <definedName name="F_" localSheetId="12">#REF!</definedName>
    <definedName name="F_" localSheetId="2">#REF!</definedName>
    <definedName name="F_" localSheetId="3">#REF!</definedName>
    <definedName name="F_" localSheetId="0">#REF!</definedName>
    <definedName name="F_">#REF!</definedName>
    <definedName name="Fact" localSheetId="8"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10"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2" hidden="1">{#N/A,#N/A,FALSE,"Aging Summary";#N/A,#N/A,FALSE,"Ratio Analysis";#N/A,#N/A,FALSE,"Test 120 Day Accts";#N/A,#N/A,FALSE,"Tickmarks"}</definedName>
    <definedName name="Fact" localSheetId="1" hidden="1">{#N/A,#N/A,FALSE,"Aging Summary";#N/A,#N/A,FALSE,"Ratio Analysis";#N/A,#N/A,FALSE,"Test 120 Day Accts";#N/A,#N/A,FALSE,"Tickmarks"}</definedName>
    <definedName name="Fact" localSheetId="3" hidden="1">{#N/A,#N/A,FALSE,"Aging Summary";#N/A,#N/A,FALSE,"Ratio Analysis";#N/A,#N/A,FALSE,"Test 120 Day Accts";#N/A,#N/A,FALSE,"Tickmarks"}</definedName>
    <definedName name="Fact" hidden="1">{#N/A,#N/A,FALSE,"Aging Summary";#N/A,#N/A,FALSE,"Ratio Analysis";#N/A,#N/A,FALSE,"Test 120 Day Accts";#N/A,#N/A,FALSE,"Tickmarks"}</definedName>
    <definedName name="fads" localSheetId="8">#REF!</definedName>
    <definedName name="fads" localSheetId="9">#REF!</definedName>
    <definedName name="fads" localSheetId="10">#REF!</definedName>
    <definedName name="fads" localSheetId="11">#REF!</definedName>
    <definedName name="fads" localSheetId="12">#REF!</definedName>
    <definedName name="fads" localSheetId="2">#REF!</definedName>
    <definedName name="fads" localSheetId="3">#REF!</definedName>
    <definedName name="fads" localSheetId="0">#REF!</definedName>
    <definedName name="fads">#REF!</definedName>
    <definedName name="fcdesfg" hidden="1">'[81]Límite honorarios'!#REF!</definedName>
    <definedName name="fecha_actual">'[82]DBK ESPAÑA'!$K$5</definedName>
    <definedName name="FechaAnualCom" localSheetId="12">'[83]Datos del Balance'!$B$9</definedName>
    <definedName name="FechaAnualCom">'[84]Datos del Balance'!$B$9</definedName>
    <definedName name="FechaBalance" localSheetId="12">'[83]Datos del Balance'!$B$7</definedName>
    <definedName name="FechaBalance">'[84]Datos del Balance'!$B$7</definedName>
    <definedName name="FechaComparativo" localSheetId="12">'[83]Datos del Balance'!$B$8</definedName>
    <definedName name="FechaComparativo">'[84]Datos del Balance'!$B$8</definedName>
    <definedName name="FechaLitComp" localSheetId="12">'[85]Datos del Balance'!$C$9</definedName>
    <definedName name="FechaLitComp">'[86]Datos del Balance'!$C$9</definedName>
    <definedName name="FechaLiteral" localSheetId="12">'[83]Datos del Balance'!$C$7</definedName>
    <definedName name="FechaLiteral">'[84]Datos del Balance'!$C$7</definedName>
    <definedName name="FERMZN" localSheetId="8">#REF!</definedName>
    <definedName name="FERMZN" localSheetId="9">#REF!</definedName>
    <definedName name="FERMZN" localSheetId="10">#REF!</definedName>
    <definedName name="FERMZN" localSheetId="11">#REF!</definedName>
    <definedName name="FERMZN" localSheetId="12">#REF!</definedName>
    <definedName name="FERMZN" localSheetId="2">#REF!</definedName>
    <definedName name="FERMZN" localSheetId="3">#REF!</definedName>
    <definedName name="FERMZN" localSheetId="0">#REF!</definedName>
    <definedName name="FERMZN">#REF!</definedName>
    <definedName name="fermzo" localSheetId="8">#REF!</definedName>
    <definedName name="fermzo" localSheetId="9">#REF!</definedName>
    <definedName name="fermzo" localSheetId="10">#REF!</definedName>
    <definedName name="fermzo" localSheetId="11">#REF!</definedName>
    <definedName name="fermzo" localSheetId="12">#REF!</definedName>
    <definedName name="fermzo" localSheetId="0">#REF!</definedName>
    <definedName name="fermzo">#REF!</definedName>
    <definedName name="fertsj1" localSheetId="8">#REF!</definedName>
    <definedName name="fertsj1" localSheetId="9">#REF!</definedName>
    <definedName name="fertsj1" localSheetId="10">#REF!</definedName>
    <definedName name="fertsj1" localSheetId="11">#REF!</definedName>
    <definedName name="fertsj1" localSheetId="12">#REF!</definedName>
    <definedName name="fertsj1" localSheetId="0">#REF!</definedName>
    <definedName name="fertsj1">#REF!</definedName>
    <definedName name="fertsj2" localSheetId="8">#REF!</definedName>
    <definedName name="fertsj2" localSheetId="9">#REF!</definedName>
    <definedName name="fertsj2" localSheetId="10">#REF!</definedName>
    <definedName name="fertsj2" localSheetId="11">#REF!</definedName>
    <definedName name="fertsj2" localSheetId="12">#REF!</definedName>
    <definedName name="fertsj2" localSheetId="0">#REF!</definedName>
    <definedName name="fertsj2">#REF!</definedName>
    <definedName name="FERTTRN" localSheetId="8">#REF!</definedName>
    <definedName name="FERTTRN" localSheetId="9">#REF!</definedName>
    <definedName name="FERTTRN" localSheetId="10">#REF!</definedName>
    <definedName name="FERTTRN" localSheetId="11">#REF!</definedName>
    <definedName name="FERTTRN" localSheetId="12">#REF!</definedName>
    <definedName name="FERTTRN" localSheetId="0">#REF!</definedName>
    <definedName name="FERTTRN">#REF!</definedName>
    <definedName name="ff" localSheetId="8">'[64]IRSA HIST'!#REF!</definedName>
    <definedName name="ff" localSheetId="9">'[64]IRSA HIST'!#REF!</definedName>
    <definedName name="ff" localSheetId="10">'[64]IRSA HIST'!#REF!</definedName>
    <definedName name="ff" localSheetId="11">'[64]IRSA HIST'!#REF!</definedName>
    <definedName name="ff" localSheetId="12">'[65]IRSA HIST'!#REF!</definedName>
    <definedName name="ff" localSheetId="0">'[64]IRSA HIST'!#REF!</definedName>
    <definedName name="ff">'[64]IRSA HIST'!#REF!</definedName>
    <definedName name="flkawflajlf" localSheetId="8">#REF!</definedName>
    <definedName name="flkawflajlf" localSheetId="9">#REF!</definedName>
    <definedName name="flkawflajlf" localSheetId="10">#REF!</definedName>
    <definedName name="flkawflajlf" localSheetId="11">#REF!</definedName>
    <definedName name="flkawflajlf" localSheetId="12">#REF!</definedName>
    <definedName name="flkawflajlf" localSheetId="2">#REF!</definedName>
    <definedName name="flkawflajlf" localSheetId="3">#REF!</definedName>
    <definedName name="flkawflajlf" localSheetId="0">#REF!</definedName>
    <definedName name="flkawflajlf">#REF!</definedName>
    <definedName name="FORM" localSheetId="8">[87]EP3!#REF!</definedName>
    <definedName name="FORM" localSheetId="9">[87]EP3!#REF!</definedName>
    <definedName name="FORM" localSheetId="10">[87]EP3!#REF!</definedName>
    <definedName name="FORM" localSheetId="11">[87]EP3!#REF!</definedName>
    <definedName name="FORM" localSheetId="12">[88]EP3!#REF!</definedName>
    <definedName name="FORM" localSheetId="2">[87]EP3!#REF!</definedName>
    <definedName name="FORM" localSheetId="3">[87]EP3!#REF!</definedName>
    <definedName name="FORM" localSheetId="0">[87]EP3!#REF!</definedName>
    <definedName name="FORM">[87]EP3!#REF!</definedName>
    <definedName name="Form_TratAgua" localSheetId="8">#REF!</definedName>
    <definedName name="Form_TratAgua" localSheetId="9">#REF!</definedName>
    <definedName name="Form_TratAgua" localSheetId="10">#REF!</definedName>
    <definedName name="Form_TratAgua" localSheetId="11">#REF!</definedName>
    <definedName name="Form_TratAgua" localSheetId="12">#REF!</definedName>
    <definedName name="Form_TratAgua" localSheetId="2">#REF!</definedName>
    <definedName name="Form_TratAgua" localSheetId="3">#REF!</definedName>
    <definedName name="Form_TratAgua" localSheetId="0">#REF!</definedName>
    <definedName name="Form_TratAgua">#REF!</definedName>
    <definedName name="G_" localSheetId="8">'[59]BG Armado'!#REF!</definedName>
    <definedName name="G_" localSheetId="9">'[59]BG Armado'!#REF!</definedName>
    <definedName name="G_" localSheetId="10">'[59]BG Armado'!#REF!</definedName>
    <definedName name="G_" localSheetId="11">'[59]BG Armado'!#REF!</definedName>
    <definedName name="G_" localSheetId="12">'[72]BG Armado'!#REF!</definedName>
    <definedName name="G_" localSheetId="2">'[59]BG Armado'!#REF!</definedName>
    <definedName name="G_" localSheetId="3">'[59]BG Armado'!#REF!</definedName>
    <definedName name="G_" localSheetId="0">'[59]BG Armado'!#REF!</definedName>
    <definedName name="G_">'[59]BG Armado'!#REF!</definedName>
    <definedName name="GA" localSheetId="8">#REF!</definedName>
    <definedName name="GA" localSheetId="9">#REF!</definedName>
    <definedName name="GA" localSheetId="10">#REF!</definedName>
    <definedName name="GA" localSheetId="11">#REF!</definedName>
    <definedName name="GA" localSheetId="12">#REF!</definedName>
    <definedName name="GA" localSheetId="2">#REF!</definedName>
    <definedName name="GA" localSheetId="3">#REF!</definedName>
    <definedName name="GA" localSheetId="0">#REF!</definedName>
    <definedName name="GA">#REF!</definedName>
    <definedName name="gald" localSheetId="8">#REF!</definedName>
    <definedName name="gald" localSheetId="9">#REF!</definedName>
    <definedName name="gald" localSheetId="10">#REF!</definedName>
    <definedName name="gald" localSheetId="11">#REF!</definedName>
    <definedName name="gald" localSheetId="12">#REF!</definedName>
    <definedName name="gald" localSheetId="0">#REF!</definedName>
    <definedName name="gald">#REF!</definedName>
    <definedName name="GAPCS" localSheetId="8">#REF!</definedName>
    <definedName name="GAPCS" localSheetId="9">#REF!</definedName>
    <definedName name="GAPCS" localSheetId="10">#REF!</definedName>
    <definedName name="GAPCS" localSheetId="11">#REF!</definedName>
    <definedName name="GAPCS" localSheetId="12">#REF!</definedName>
    <definedName name="GAPCS" localSheetId="0">#REF!</definedName>
    <definedName name="GAPCS">#REF!</definedName>
    <definedName name="Gas1DEC" localSheetId="8">[60]GP2.1!#REF!</definedName>
    <definedName name="Gas1DEC" localSheetId="9">[60]GP2.1!#REF!</definedName>
    <definedName name="Gas1DEC" localSheetId="10">[60]GP2.1!#REF!</definedName>
    <definedName name="Gas1DEC" localSheetId="11">[60]GP2.1!#REF!</definedName>
    <definedName name="Gas1DEC" localSheetId="12">[61]GP2.1!#REF!</definedName>
    <definedName name="Gas1DEC" localSheetId="0">[60]GP2.1!#REF!</definedName>
    <definedName name="Gas1DEC">[60]GP2.1!#REF!</definedName>
    <definedName name="GBP" localSheetId="8">#REF!</definedName>
    <definedName name="GBP" localSheetId="9">#REF!</definedName>
    <definedName name="GBP" localSheetId="10">#REF!</definedName>
    <definedName name="GBP" localSheetId="11">#REF!</definedName>
    <definedName name="GBP" localSheetId="12">#REF!</definedName>
    <definedName name="GBP" localSheetId="2">#REF!</definedName>
    <definedName name="GBP" localSheetId="3">#REF!</definedName>
    <definedName name="GBP" localSheetId="0">#REF!</definedName>
    <definedName name="GBP">#REF!</definedName>
    <definedName name="GC" localSheetId="8">#REF!</definedName>
    <definedName name="GC" localSheetId="9">#REF!</definedName>
    <definedName name="GC" localSheetId="10">#REF!</definedName>
    <definedName name="GC" localSheetId="11">#REF!</definedName>
    <definedName name="GC" localSheetId="12">#REF!</definedName>
    <definedName name="GC" localSheetId="0">#REF!</definedName>
    <definedName name="GC">#REF!</definedName>
    <definedName name="GCA" localSheetId="8">#REF!</definedName>
    <definedName name="GCA" localSheetId="9">#REF!</definedName>
    <definedName name="GCA" localSheetId="10">#REF!</definedName>
    <definedName name="GCA" localSheetId="11">#REF!</definedName>
    <definedName name="GCA" localSheetId="12">#REF!</definedName>
    <definedName name="GCA" localSheetId="0">#REF!</definedName>
    <definedName name="GCA">#REF!</definedName>
    <definedName name="GCC" localSheetId="8">#REF!</definedName>
    <definedName name="GCC" localSheetId="9">#REF!</definedName>
    <definedName name="GCC" localSheetId="10">#REF!</definedName>
    <definedName name="GCC" localSheetId="11">#REF!</definedName>
    <definedName name="GCC" localSheetId="12">#REF!</definedName>
    <definedName name="GCC" localSheetId="0">#REF!</definedName>
    <definedName name="GCC">#REF!</definedName>
    <definedName name="GCG" localSheetId="8">#REF!</definedName>
    <definedName name="GCG" localSheetId="9">#REF!</definedName>
    <definedName name="GCG" localSheetId="10">#REF!</definedName>
    <definedName name="GCG" localSheetId="11">#REF!</definedName>
    <definedName name="GCG" localSheetId="12">#REF!</definedName>
    <definedName name="GCG" localSheetId="0">#REF!</definedName>
    <definedName name="GCG">#REF!</definedName>
    <definedName name="GCGIR" localSheetId="8">#REF!</definedName>
    <definedName name="GCGIR" localSheetId="9">#REF!</definedName>
    <definedName name="GCGIR" localSheetId="10">#REF!</definedName>
    <definedName name="GCGIR" localSheetId="11">#REF!</definedName>
    <definedName name="GCGIR" localSheetId="12">#REF!</definedName>
    <definedName name="GCGIR" localSheetId="0">#REF!</definedName>
    <definedName name="GCGIR">#REF!</definedName>
    <definedName name="gcgiro" localSheetId="8">#REF!</definedName>
    <definedName name="gcgiro" localSheetId="9">#REF!</definedName>
    <definedName name="gcgiro" localSheetId="10">#REF!</definedName>
    <definedName name="gcgiro" localSheetId="11">#REF!</definedName>
    <definedName name="gcgiro" localSheetId="12">#REF!</definedName>
    <definedName name="gcgiro" localSheetId="0">#REF!</definedName>
    <definedName name="gcgiro">#REF!</definedName>
    <definedName name="gcgiroa" localSheetId="8">#REF!</definedName>
    <definedName name="gcgiroa" localSheetId="9">#REF!</definedName>
    <definedName name="gcgiroa" localSheetId="10">#REF!</definedName>
    <definedName name="gcgiroa" localSheetId="11">#REF!</definedName>
    <definedName name="gcgiroa" localSheetId="12">#REF!</definedName>
    <definedName name="gcgiroa" localSheetId="0">#REF!</definedName>
    <definedName name="gcgiroa">#REF!</definedName>
    <definedName name="gcgiroc" localSheetId="8">#REF!</definedName>
    <definedName name="gcgiroc" localSheetId="9">#REF!</definedName>
    <definedName name="gcgiroc" localSheetId="10">#REF!</definedName>
    <definedName name="gcgiroc" localSheetId="11">#REF!</definedName>
    <definedName name="gcgiroc" localSheetId="12">#REF!</definedName>
    <definedName name="gcgiroc" localSheetId="0">#REF!</definedName>
    <definedName name="gcgiroc">#REF!</definedName>
    <definedName name="GCMO" localSheetId="8">#REF!</definedName>
    <definedName name="GCMO" localSheetId="9">#REF!</definedName>
    <definedName name="GCMO" localSheetId="10">#REF!</definedName>
    <definedName name="GCMO" localSheetId="11">#REF!</definedName>
    <definedName name="GCMO" localSheetId="12">#REF!</definedName>
    <definedName name="GCMO" localSheetId="0">#REF!</definedName>
    <definedName name="GCMO">#REF!</definedName>
    <definedName name="GCMOA" localSheetId="8">#REF!</definedName>
    <definedName name="GCMOA" localSheetId="9">#REF!</definedName>
    <definedName name="GCMOA" localSheetId="10">#REF!</definedName>
    <definedName name="GCMOA" localSheetId="11">#REF!</definedName>
    <definedName name="GCMOA" localSheetId="12">#REF!</definedName>
    <definedName name="GCMOA" localSheetId="0">#REF!</definedName>
    <definedName name="GCMOA">#REF!</definedName>
    <definedName name="GCMOc" localSheetId="8">#REF!</definedName>
    <definedName name="GCMOc" localSheetId="9">#REF!</definedName>
    <definedName name="GCMOc" localSheetId="10">#REF!</definedName>
    <definedName name="GCMOc" localSheetId="11">#REF!</definedName>
    <definedName name="GCMOc" localSheetId="12">#REF!</definedName>
    <definedName name="GCMOc" localSheetId="0">#REF!</definedName>
    <definedName name="GCMOc">#REF!</definedName>
    <definedName name="GCMZN" localSheetId="8">#REF!</definedName>
    <definedName name="GCMZN" localSheetId="9">#REF!</definedName>
    <definedName name="GCMZN" localSheetId="10">#REF!</definedName>
    <definedName name="GCMZN" localSheetId="11">#REF!</definedName>
    <definedName name="GCMZN" localSheetId="12">#REF!</definedName>
    <definedName name="GCMZN" localSheetId="0">#REF!</definedName>
    <definedName name="GCMZN">#REF!</definedName>
    <definedName name="gcmzna" localSheetId="8">#REF!</definedName>
    <definedName name="gcmzna" localSheetId="9">#REF!</definedName>
    <definedName name="gcmzna" localSheetId="10">#REF!</definedName>
    <definedName name="gcmzna" localSheetId="11">#REF!</definedName>
    <definedName name="gcmzna" localSheetId="12">#REF!</definedName>
    <definedName name="gcmzna" localSheetId="0">#REF!</definedName>
    <definedName name="gcmzna">#REF!</definedName>
    <definedName name="gcmznb" localSheetId="8">#REF!</definedName>
    <definedName name="gcmznb" localSheetId="9">#REF!</definedName>
    <definedName name="gcmznb" localSheetId="10">#REF!</definedName>
    <definedName name="gcmznb" localSheetId="11">#REF!</definedName>
    <definedName name="gcmznb" localSheetId="12">#REF!</definedName>
    <definedName name="gcmznb" localSheetId="0">#REF!</definedName>
    <definedName name="gcmznb">#REF!</definedName>
    <definedName name="GCMZO" localSheetId="8">#REF!</definedName>
    <definedName name="GCMZO" localSheetId="9">#REF!</definedName>
    <definedName name="GCMZO" localSheetId="10">#REF!</definedName>
    <definedName name="GCMZO" localSheetId="11">#REF!</definedName>
    <definedName name="GCMZO" localSheetId="12">#REF!</definedName>
    <definedName name="GCMZO" localSheetId="0">#REF!</definedName>
    <definedName name="GCMZO">#REF!</definedName>
    <definedName name="GCS1A" localSheetId="8">#REF!</definedName>
    <definedName name="GCS1A" localSheetId="9">#REF!</definedName>
    <definedName name="GCS1A" localSheetId="10">#REF!</definedName>
    <definedName name="GCS1A" localSheetId="11">#REF!</definedName>
    <definedName name="GCS1A" localSheetId="12">#REF!</definedName>
    <definedName name="GCS1A" localSheetId="0">#REF!</definedName>
    <definedName name="GCS1A">#REF!</definedName>
    <definedName name="GCS1C" localSheetId="8">#REF!</definedName>
    <definedName name="GCS1C" localSheetId="9">#REF!</definedName>
    <definedName name="GCS1C" localSheetId="10">#REF!</definedName>
    <definedName name="GCS1C" localSheetId="11">#REF!</definedName>
    <definedName name="GCS1C" localSheetId="12">#REF!</definedName>
    <definedName name="GCS1C" localSheetId="0">#REF!</definedName>
    <definedName name="GCS1C">#REF!</definedName>
    <definedName name="GCS2A" localSheetId="8">#REF!</definedName>
    <definedName name="GCS2A" localSheetId="9">#REF!</definedName>
    <definedName name="GCS2A" localSheetId="10">#REF!</definedName>
    <definedName name="GCS2A" localSheetId="11">#REF!</definedName>
    <definedName name="GCS2A" localSheetId="12">#REF!</definedName>
    <definedName name="GCS2A" localSheetId="0">#REF!</definedName>
    <definedName name="GCS2A">#REF!</definedName>
    <definedName name="GCS2C" localSheetId="8">#REF!</definedName>
    <definedName name="GCS2C" localSheetId="9">#REF!</definedName>
    <definedName name="GCS2C" localSheetId="10">#REF!</definedName>
    <definedName name="GCS2C" localSheetId="11">#REF!</definedName>
    <definedName name="GCS2C" localSheetId="12">#REF!</definedName>
    <definedName name="GCS2C" localSheetId="0">#REF!</definedName>
    <definedName name="GCS2C">#REF!</definedName>
    <definedName name="GCSJ" localSheetId="8">#REF!</definedName>
    <definedName name="GCSJ" localSheetId="9">#REF!</definedName>
    <definedName name="GCSJ" localSheetId="10">#REF!</definedName>
    <definedName name="GCSJ" localSheetId="11">#REF!</definedName>
    <definedName name="GCSJ" localSheetId="12">#REF!</definedName>
    <definedName name="GCSJ" localSheetId="0">#REF!</definedName>
    <definedName name="GCSJ">#REF!</definedName>
    <definedName name="gcsja" localSheetId="8">#REF!</definedName>
    <definedName name="gcsja" localSheetId="9">#REF!</definedName>
    <definedName name="gcsja" localSheetId="10">#REF!</definedName>
    <definedName name="gcsja" localSheetId="11">#REF!</definedName>
    <definedName name="gcsja" localSheetId="12">#REF!</definedName>
    <definedName name="gcsja" localSheetId="0">#REF!</definedName>
    <definedName name="gcsja">#REF!</definedName>
    <definedName name="gcsjb" localSheetId="8">#REF!</definedName>
    <definedName name="gcsjb" localSheetId="9">#REF!</definedName>
    <definedName name="gcsjb" localSheetId="10">#REF!</definedName>
    <definedName name="gcsjb" localSheetId="11">#REF!</definedName>
    <definedName name="gcsjb" localSheetId="12">#REF!</definedName>
    <definedName name="gcsjb" localSheetId="0">#REF!</definedName>
    <definedName name="gcsjb">#REF!</definedName>
    <definedName name="gcsjo" localSheetId="8">#REF!</definedName>
    <definedName name="gcsjo" localSheetId="9">#REF!</definedName>
    <definedName name="gcsjo" localSheetId="10">#REF!</definedName>
    <definedName name="gcsjo" localSheetId="11">#REF!</definedName>
    <definedName name="gcsjo" localSheetId="12">#REF!</definedName>
    <definedName name="gcsjo" localSheetId="0">#REF!</definedName>
    <definedName name="gcsjo">#REF!</definedName>
    <definedName name="gcsjoa" localSheetId="8">#REF!</definedName>
    <definedName name="gcsjoa" localSheetId="9">#REF!</definedName>
    <definedName name="gcsjoa" localSheetId="10">#REF!</definedName>
    <definedName name="gcsjoa" localSheetId="11">#REF!</definedName>
    <definedName name="gcsjoa" localSheetId="12">#REF!</definedName>
    <definedName name="gcsjoa" localSheetId="0">#REF!</definedName>
    <definedName name="gcsjoa">#REF!</definedName>
    <definedName name="gcsjoc" localSheetId="8">#REF!</definedName>
    <definedName name="gcsjoc" localSheetId="9">#REF!</definedName>
    <definedName name="gcsjoc" localSheetId="10">#REF!</definedName>
    <definedName name="gcsjoc" localSheetId="11">#REF!</definedName>
    <definedName name="gcsjoc" localSheetId="12">#REF!</definedName>
    <definedName name="gcsjoc" localSheetId="0">#REF!</definedName>
    <definedName name="gcsjoc">#REF!</definedName>
    <definedName name="GCT" localSheetId="8">#REF!</definedName>
    <definedName name="GCT" localSheetId="9">#REF!</definedName>
    <definedName name="GCT" localSheetId="10">#REF!</definedName>
    <definedName name="GCT" localSheetId="11">#REF!</definedName>
    <definedName name="GCT" localSheetId="12">#REF!</definedName>
    <definedName name="GCT" localSheetId="0">#REF!</definedName>
    <definedName name="GCT">#REF!</definedName>
    <definedName name="GCTA" localSheetId="8">#REF!</definedName>
    <definedName name="GCTA" localSheetId="9">#REF!</definedName>
    <definedName name="GCTA" localSheetId="10">#REF!</definedName>
    <definedName name="GCTA" localSheetId="11">#REF!</definedName>
    <definedName name="GCTA" localSheetId="12">#REF!</definedName>
    <definedName name="GCTA" localSheetId="0">#REF!</definedName>
    <definedName name="GCTA">#REF!</definedName>
    <definedName name="GCTC" localSheetId="8">#REF!</definedName>
    <definedName name="GCTC" localSheetId="9">#REF!</definedName>
    <definedName name="GCTC" localSheetId="10">#REF!</definedName>
    <definedName name="GCTC" localSheetId="11">#REF!</definedName>
    <definedName name="GCTC" localSheetId="12">#REF!</definedName>
    <definedName name="GCTC" localSheetId="0">#REF!</definedName>
    <definedName name="GCTC">#REF!</definedName>
    <definedName name="GCTO" localSheetId="8">#REF!</definedName>
    <definedName name="GCTO" localSheetId="9">#REF!</definedName>
    <definedName name="GCTO" localSheetId="10">#REF!</definedName>
    <definedName name="GCTO" localSheetId="11">#REF!</definedName>
    <definedName name="GCTO" localSheetId="12">#REF!</definedName>
    <definedName name="GCTO" localSheetId="0">#REF!</definedName>
    <definedName name="GCTO">#REF!</definedName>
    <definedName name="GCTOa" localSheetId="8">#REF!</definedName>
    <definedName name="GCTOa" localSheetId="9">#REF!</definedName>
    <definedName name="GCTOa" localSheetId="10">#REF!</definedName>
    <definedName name="GCTOa" localSheetId="11">#REF!</definedName>
    <definedName name="GCTOa" localSheetId="12">#REF!</definedName>
    <definedName name="GCTOa" localSheetId="0">#REF!</definedName>
    <definedName name="GCTOa">#REF!</definedName>
    <definedName name="GCTOc" localSheetId="8">#REF!</definedName>
    <definedName name="GCTOc" localSheetId="9">#REF!</definedName>
    <definedName name="GCTOc" localSheetId="10">#REF!</definedName>
    <definedName name="GCTOc" localSheetId="11">#REF!</definedName>
    <definedName name="GCTOc" localSheetId="12">#REF!</definedName>
    <definedName name="GCTOc" localSheetId="0">#REF!</definedName>
    <definedName name="GCTOc">#REF!</definedName>
    <definedName name="GCTR" localSheetId="8">#REF!</definedName>
    <definedName name="GCTR" localSheetId="9">#REF!</definedName>
    <definedName name="GCTR" localSheetId="10">#REF!</definedName>
    <definedName name="GCTR" localSheetId="11">#REF!</definedName>
    <definedName name="GCTR" localSheetId="12">#REF!</definedName>
    <definedName name="GCTR" localSheetId="0">#REF!</definedName>
    <definedName name="GCTR">#REF!</definedName>
    <definedName name="gctra" localSheetId="8">#REF!</definedName>
    <definedName name="gctra" localSheetId="9">#REF!</definedName>
    <definedName name="gctra" localSheetId="10">#REF!</definedName>
    <definedName name="gctra" localSheetId="11">#REF!</definedName>
    <definedName name="gctra" localSheetId="12">#REF!</definedName>
    <definedName name="gctra" localSheetId="0">#REF!</definedName>
    <definedName name="gctra">#REF!</definedName>
    <definedName name="gctrb" localSheetId="8">#REF!</definedName>
    <definedName name="gctrb" localSheetId="9">#REF!</definedName>
    <definedName name="gctrb" localSheetId="10">#REF!</definedName>
    <definedName name="gctrb" localSheetId="11">#REF!</definedName>
    <definedName name="gctrb" localSheetId="12">#REF!</definedName>
    <definedName name="gctrb" localSheetId="0">#REF!</definedName>
    <definedName name="gctrb">#REF!</definedName>
    <definedName name="GCTRO" localSheetId="8">#REF!</definedName>
    <definedName name="GCTRO" localSheetId="9">#REF!</definedName>
    <definedName name="GCTRO" localSheetId="10">#REF!</definedName>
    <definedName name="GCTRO" localSheetId="11">#REF!</definedName>
    <definedName name="GCTRO" localSheetId="12">#REF!</definedName>
    <definedName name="GCTRO" localSheetId="0">#REF!</definedName>
    <definedName name="GCTRO">#REF!</definedName>
    <definedName name="GDG" localSheetId="8">#REF!</definedName>
    <definedName name="GDG" localSheetId="9">#REF!</definedName>
    <definedName name="GDG" localSheetId="10">#REF!</definedName>
    <definedName name="GDG" localSheetId="11">#REF!</definedName>
    <definedName name="GDG" localSheetId="12">#REF!</definedName>
    <definedName name="GDG" localSheetId="0">#REF!</definedName>
    <definedName name="GDG">#REF!</definedName>
    <definedName name="gg" localSheetId="8">#REF!</definedName>
    <definedName name="gg" localSheetId="9">#REF!</definedName>
    <definedName name="gg" localSheetId="10">#REF!</definedName>
    <definedName name="gg" localSheetId="11">#REF!</definedName>
    <definedName name="gg" localSheetId="12">#REF!</definedName>
    <definedName name="gg" localSheetId="0">#REF!</definedName>
    <definedName name="gg">#REF!</definedName>
    <definedName name="gggg" localSheetId="8"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10"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2" hidden="1">{#N/A,#N/A,FALSE,"Aging Summary";#N/A,#N/A,FALSE,"Ratio Analysis";#N/A,#N/A,FALSE,"Test 120 Day Accts";#N/A,#N/A,FALSE,"Tickmarks"}</definedName>
    <definedName name="gggg" localSheetId="1" hidden="1">{#N/A,#N/A,FALSE,"Aging Summary";#N/A,#N/A,FALSE,"Ratio Analysis";#N/A,#N/A,FALSE,"Test 120 Day Accts";#N/A,#N/A,FALSE,"Tickmarks"}</definedName>
    <definedName name="gggg" localSheetId="3" hidden="1">{#N/A,#N/A,FALSE,"Aging Summary";#N/A,#N/A,FALSE,"Ratio Analysis";#N/A,#N/A,FALSE,"Test 120 Day Accts";#N/A,#N/A,FALSE,"Tickmarks"}</definedName>
    <definedName name="gggg" hidden="1">{#N/A,#N/A,FALSE,"Aging Summary";#N/A,#N/A,FALSE,"Ratio Analysis";#N/A,#N/A,FALSE,"Test 120 Day Accts";#N/A,#N/A,FALSE,"Tickmarks"}</definedName>
    <definedName name="GIRASOL" localSheetId="8">#REF!</definedName>
    <definedName name="GIRASOL" localSheetId="9">#REF!</definedName>
    <definedName name="GIRASOL" localSheetId="10">#REF!</definedName>
    <definedName name="GIRASOL" localSheetId="11">#REF!</definedName>
    <definedName name="GIRASOL" localSheetId="12">#REF!</definedName>
    <definedName name="GIRASOL" localSheetId="2">#REF!</definedName>
    <definedName name="GIRASOL" localSheetId="3">#REF!</definedName>
    <definedName name="GIRASOL" localSheetId="0">#REF!</definedName>
    <definedName name="GIRASOL">#REF!</definedName>
    <definedName name="GM" localSheetId="8">'[89]Trading HC by Reg &amp; Platf'!#REF!</definedName>
    <definedName name="GM" localSheetId="9">'[89]Trading HC by Reg &amp; Platf'!#REF!</definedName>
    <definedName name="GM" localSheetId="10">'[89]Trading HC by Reg &amp; Platf'!#REF!</definedName>
    <definedName name="GM" localSheetId="11">'[89]Trading HC by Reg &amp; Platf'!#REF!</definedName>
    <definedName name="GM" localSheetId="12">'[90]Trading HC by Reg &amp; Platf'!#REF!</definedName>
    <definedName name="GM" localSheetId="2">'[89]Trading HC by Reg &amp; Platf'!#REF!</definedName>
    <definedName name="GM" localSheetId="3">'[89]Trading HC by Reg &amp; Platf'!#REF!</definedName>
    <definedName name="GM" localSheetId="0">'[89]Trading HC by Reg &amp; Platf'!#REF!</definedName>
    <definedName name="GM">'[89]Trading HC by Reg &amp; Platf'!#REF!</definedName>
    <definedName name="_xlnm.Recorder" localSheetId="8">[91]Macro1!#REF!</definedName>
    <definedName name="_xlnm.Recorder" localSheetId="9">[91]Macro1!#REF!</definedName>
    <definedName name="_xlnm.Recorder" localSheetId="10">[91]Macro1!#REF!</definedName>
    <definedName name="_xlnm.Recorder" localSheetId="11">[91]Macro1!#REF!</definedName>
    <definedName name="_xlnm.Recorder" localSheetId="12">[92]Macro1!#REF!</definedName>
    <definedName name="_xlnm.Recorder" localSheetId="2">[91]Macro1!#REF!</definedName>
    <definedName name="_xlnm.Recorder" localSheetId="3">[91]Macro1!#REF!</definedName>
    <definedName name="_xlnm.Recorder" localSheetId="0">[91]Macro1!#REF!</definedName>
    <definedName name="_xlnm.Recorder">[91]Macro1!#REF!</definedName>
    <definedName name="GUARDIAN" localSheetId="8">#REF!</definedName>
    <definedName name="GUARDIAN" localSheetId="9">#REF!</definedName>
    <definedName name="GUARDIAN" localSheetId="10">#REF!</definedName>
    <definedName name="GUARDIAN" localSheetId="11">#REF!</definedName>
    <definedName name="GUARDIAN" localSheetId="12">#REF!</definedName>
    <definedName name="GUARDIAN" localSheetId="2">#REF!</definedName>
    <definedName name="GUARDIAN" localSheetId="3">#REF!</definedName>
    <definedName name="GUARDIAN" localSheetId="0">#REF!</definedName>
    <definedName name="GUARDIAN">#REF!</definedName>
    <definedName name="h" localSheetId="8">#REF!</definedName>
    <definedName name="h" localSheetId="9">#REF!</definedName>
    <definedName name="h" localSheetId="10">#REF!</definedName>
    <definedName name="h" localSheetId="11">#REF!</definedName>
    <definedName name="h" localSheetId="12">#REF!</definedName>
    <definedName name="h" localSheetId="0">#REF!</definedName>
    <definedName name="h">#REF!</definedName>
    <definedName name="H_" localSheetId="8">#REF!</definedName>
    <definedName name="H_" localSheetId="9">#REF!</definedName>
    <definedName name="H_" localSheetId="10">#REF!</definedName>
    <definedName name="H_" localSheetId="11">#REF!</definedName>
    <definedName name="H_" localSheetId="12">#REF!</definedName>
    <definedName name="H_" localSheetId="0">#REF!</definedName>
    <definedName name="H_">#REF!</definedName>
    <definedName name="Hea" localSheetId="8">#REF!</definedName>
    <definedName name="Hea" localSheetId="9">#REF!</definedName>
    <definedName name="Hea" localSheetId="10">#REF!</definedName>
    <definedName name="Hea" localSheetId="11">#REF!</definedName>
    <definedName name="Hea" localSheetId="12">#REF!</definedName>
    <definedName name="Hea" localSheetId="0">#REF!</definedName>
    <definedName name="Hea">#REF!</definedName>
    <definedName name="hh" localSheetId="8">'[64]IRSA HIST'!#REF!</definedName>
    <definedName name="hh" localSheetId="9">'[64]IRSA HIST'!#REF!</definedName>
    <definedName name="hh" localSheetId="10">'[64]IRSA HIST'!#REF!</definedName>
    <definedName name="hh" localSheetId="11">'[64]IRSA HIST'!#REF!</definedName>
    <definedName name="hh" localSheetId="12">'[65]IRSA HIST'!#REF!</definedName>
    <definedName name="hh" localSheetId="0">'[64]IRSA HIST'!#REF!</definedName>
    <definedName name="hh">'[64]IRSA HIST'!#REF!</definedName>
    <definedName name="hi" localSheetId="8">'[64]IRSA HIST'!#REF!</definedName>
    <definedName name="hi" localSheetId="9">'[64]IRSA HIST'!#REF!</definedName>
    <definedName name="hi" localSheetId="10">'[64]IRSA HIST'!#REF!</definedName>
    <definedName name="hi" localSheetId="11">'[64]IRSA HIST'!#REF!</definedName>
    <definedName name="hi" localSheetId="12">'[65]IRSA HIST'!#REF!</definedName>
    <definedName name="hi" localSheetId="0">'[64]IRSA HIST'!#REF!</definedName>
    <definedName name="hi">'[64]IRSA HIST'!#REF!</definedName>
    <definedName name="historicosstradcodigo" localSheetId="8">#REF!</definedName>
    <definedName name="historicosstradcodigo" localSheetId="9">#REF!</definedName>
    <definedName name="historicosstradcodigo" localSheetId="10">#REF!</definedName>
    <definedName name="historicosstradcodigo" localSheetId="11">#REF!</definedName>
    <definedName name="historicosstradcodigo" localSheetId="12">#REF!</definedName>
    <definedName name="historicosstradcodigo" localSheetId="2">#REF!</definedName>
    <definedName name="historicosstradcodigo" localSheetId="3">#REF!</definedName>
    <definedName name="historicosstradcodigo" localSheetId="0">#REF!</definedName>
    <definedName name="historicosstradcodigo">#REF!</definedName>
    <definedName name="historicostrad" localSheetId="8">#REF!</definedName>
    <definedName name="historicostrad" localSheetId="9">#REF!</definedName>
    <definedName name="historicostrad" localSheetId="10">#REF!</definedName>
    <definedName name="historicostrad" localSheetId="11">#REF!</definedName>
    <definedName name="historicostrad" localSheetId="12">#REF!</definedName>
    <definedName name="historicostrad" localSheetId="0">#REF!</definedName>
    <definedName name="historicostrad">#REF!</definedName>
    <definedName name="HojaMacro2" localSheetId="8">#REF!</definedName>
    <definedName name="HojaMacro2" localSheetId="9">#REF!</definedName>
    <definedName name="HojaMacro2" localSheetId="10">#REF!</definedName>
    <definedName name="HojaMacro2" localSheetId="11">#REF!</definedName>
    <definedName name="HojaMacro2" localSheetId="12">#REF!</definedName>
    <definedName name="HojaMacro2" localSheetId="0">#REF!</definedName>
    <definedName name="HojaMacro2">#REF!</definedName>
    <definedName name="HojaMacro3" localSheetId="8">#REF!</definedName>
    <definedName name="HojaMacro3" localSheetId="9">#REF!</definedName>
    <definedName name="HojaMacro3" localSheetId="10">#REF!</definedName>
    <definedName name="HojaMacro3" localSheetId="11">#REF!</definedName>
    <definedName name="HojaMacro3" localSheetId="12">#REF!</definedName>
    <definedName name="HojaMacro3" localSheetId="0">#REF!</definedName>
    <definedName name="HojaMacro3">#REF!</definedName>
    <definedName name="HojaMacro4" localSheetId="8">#REF!</definedName>
    <definedName name="HojaMacro4" localSheetId="9">#REF!</definedName>
    <definedName name="HojaMacro4" localSheetId="10">#REF!</definedName>
    <definedName name="HojaMacro4" localSheetId="11">#REF!</definedName>
    <definedName name="HojaMacro4" localSheetId="12">#REF!</definedName>
    <definedName name="HojaMacro4" localSheetId="0">#REF!</definedName>
    <definedName name="HojaMacro4">#REF!</definedName>
    <definedName name="hojamacro5" localSheetId="8">#REF!</definedName>
    <definedName name="hojamacro5" localSheetId="9">#REF!</definedName>
    <definedName name="hojamacro5" localSheetId="10">#REF!</definedName>
    <definedName name="hojamacro5" localSheetId="11">#REF!</definedName>
    <definedName name="hojamacro5" localSheetId="12">#REF!</definedName>
    <definedName name="hojamacro5" localSheetId="0">#REF!</definedName>
    <definedName name="hojamacro5">#REF!</definedName>
    <definedName name="hojamacro5ing" localSheetId="8">#REF!</definedName>
    <definedName name="hojamacro5ing" localSheetId="9">#REF!</definedName>
    <definedName name="hojamacro5ing" localSheetId="10">#REF!</definedName>
    <definedName name="hojamacro5ing" localSheetId="11">#REF!</definedName>
    <definedName name="hojamacro5ing" localSheetId="12">#REF!</definedName>
    <definedName name="hojamacro5ing" localSheetId="0">#REF!</definedName>
    <definedName name="hojamacro5ing">#REF!</definedName>
    <definedName name="HOLA" localSheetId="8">#REF!</definedName>
    <definedName name="HOLA" localSheetId="9">#REF!</definedName>
    <definedName name="HOLA" localSheetId="10">#REF!</definedName>
    <definedName name="HOLA" localSheetId="11">#REF!</definedName>
    <definedName name="HOLA" localSheetId="12">#REF!</definedName>
    <definedName name="HOLA" localSheetId="0">#REF!</definedName>
    <definedName name="HOLA">#REF!</definedName>
    <definedName name="I" localSheetId="8">#REF!</definedName>
    <definedName name="I" localSheetId="9">#REF!</definedName>
    <definedName name="I" localSheetId="10">#REF!</definedName>
    <definedName name="I" localSheetId="11">#REF!</definedName>
    <definedName name="I" localSheetId="12">#REF!</definedName>
    <definedName name="I" localSheetId="0">#REF!</definedName>
    <definedName name="I">#REF!</definedName>
    <definedName name="I_" localSheetId="8">#REF!</definedName>
    <definedName name="I_" localSheetId="9">#REF!</definedName>
    <definedName name="I_" localSheetId="10">#REF!</definedName>
    <definedName name="I_" localSheetId="11">#REF!</definedName>
    <definedName name="I_" localSheetId="12">#REF!</definedName>
    <definedName name="I_" localSheetId="0">#REF!</definedName>
    <definedName name="I_">#REF!</definedName>
    <definedName name="IBSA_AC" localSheetId="8">#REF!</definedName>
    <definedName name="IBSA_AC" localSheetId="9">#REF!</definedName>
    <definedName name="IBSA_AC" localSheetId="10">#REF!</definedName>
    <definedName name="IBSA_AC" localSheetId="11">#REF!</definedName>
    <definedName name="IBSA_AC" localSheetId="12">#REF!</definedName>
    <definedName name="IBSA_AC" localSheetId="0">#REF!</definedName>
    <definedName name="IBSA_AC">#REF!</definedName>
    <definedName name="IBSA_MES" localSheetId="8">#REF!</definedName>
    <definedName name="IBSA_MES" localSheetId="9">#REF!</definedName>
    <definedName name="IBSA_MES" localSheetId="10">#REF!</definedName>
    <definedName name="IBSA_MES" localSheetId="11">#REF!</definedName>
    <definedName name="IBSA_MES" localSheetId="12">#REF!</definedName>
    <definedName name="IBSA_MES" localSheetId="0">#REF!</definedName>
    <definedName name="IBSA_MES">#REF!</definedName>
    <definedName name="IC" localSheetId="12">'[32]Nota 8'!$F$30</definedName>
    <definedName name="IC">'[33]Nota 8'!$F$30</definedName>
    <definedName name="imp_PyL">'[82]datos P_L'!$C$1</definedName>
    <definedName name="Impresión_Anexo_A" localSheetId="8">'[93]ANEXO A'!#REF!</definedName>
    <definedName name="Impresión_Anexo_A" localSheetId="9">'[93]ANEXO A'!#REF!</definedName>
    <definedName name="Impresión_Anexo_A" localSheetId="10">'[93]ANEXO A'!#REF!</definedName>
    <definedName name="Impresión_Anexo_A" localSheetId="11">'[93]ANEXO A'!#REF!</definedName>
    <definedName name="Impresión_Anexo_A" localSheetId="12">'[94]ANEXO A'!#REF!</definedName>
    <definedName name="Impresión_Anexo_A" localSheetId="13">'[93]ANEXO A'!#REF!</definedName>
    <definedName name="Impresión_Anexo_A" localSheetId="2">'[93]ANEXO A'!#REF!</definedName>
    <definedName name="Impresión_Anexo_A" localSheetId="3">'[93]ANEXO A'!#REF!</definedName>
    <definedName name="Impresión_Anexo_A" localSheetId="0">'[93]ANEXO A'!#REF!</definedName>
    <definedName name="Impresión_Anexo_A">'[93]ANEXO A'!#REF!</definedName>
    <definedName name="Impresión_Anexo_E" localSheetId="8">#REF!</definedName>
    <definedName name="Impresión_Anexo_E" localSheetId="9">#REF!</definedName>
    <definedName name="Impresión_Anexo_E" localSheetId="10">#REF!</definedName>
    <definedName name="Impresión_Anexo_E" localSheetId="11">#REF!</definedName>
    <definedName name="Impresión_Anexo_E" localSheetId="12">#REF!</definedName>
    <definedName name="Impresión_Anexo_E" localSheetId="2">#REF!</definedName>
    <definedName name="Impresión_Anexo_E" localSheetId="3">#REF!</definedName>
    <definedName name="Impresión_Anexo_E" localSheetId="0">#REF!</definedName>
    <definedName name="Impresión_Anexo_E">#REF!</definedName>
    <definedName name="Impresión_Anexo_H" localSheetId="8">#REF!</definedName>
    <definedName name="Impresión_Anexo_H" localSheetId="9">#REF!</definedName>
    <definedName name="Impresión_Anexo_H" localSheetId="10">#REF!</definedName>
    <definedName name="Impresión_Anexo_H" localSheetId="11">#REF!</definedName>
    <definedName name="Impresión_Anexo_H" localSheetId="12">#REF!</definedName>
    <definedName name="Impresión_Anexo_H" localSheetId="0">#REF!</definedName>
    <definedName name="Impresión_Anexo_H">#REF!</definedName>
    <definedName name="Impresión_de_EEPN" localSheetId="8">#REF!</definedName>
    <definedName name="Impresión_de_EEPN" localSheetId="9">#REF!</definedName>
    <definedName name="Impresión_de_EEPN" localSheetId="10">#REF!</definedName>
    <definedName name="Impresión_de_EEPN" localSheetId="11">#REF!</definedName>
    <definedName name="Impresión_de_EEPN" localSheetId="12">#REF!</definedName>
    <definedName name="Impresión_de_EEPN" localSheetId="0">#REF!</definedName>
    <definedName name="Impresión_de_EEPN">#REF!</definedName>
    <definedName name="INC" localSheetId="12">'[32]Nota 8'!$F$36</definedName>
    <definedName name="INC">'[33]Nota 8'!$F$36</definedName>
    <definedName name="ingl" localSheetId="8">#REF!</definedName>
    <definedName name="ingl" localSheetId="9">#REF!</definedName>
    <definedName name="ingl" localSheetId="10">#REF!</definedName>
    <definedName name="ingl" localSheetId="11">#REF!</definedName>
    <definedName name="ingl" localSheetId="12">#REF!</definedName>
    <definedName name="ingl" localSheetId="2">#REF!</definedName>
    <definedName name="ingl" localSheetId="3">#REF!</definedName>
    <definedName name="ingl" localSheetId="0">#REF!</definedName>
    <definedName name="ingl">#REF!</definedName>
    <definedName name="INGMZN1" localSheetId="8">#REF!</definedName>
    <definedName name="INGMZN1" localSheetId="9">#REF!</definedName>
    <definedName name="INGMZN1" localSheetId="10">#REF!</definedName>
    <definedName name="INGMZN1" localSheetId="11">#REF!</definedName>
    <definedName name="INGMZN1" localSheetId="12">#REF!</definedName>
    <definedName name="INGMZN1" localSheetId="0">#REF!</definedName>
    <definedName name="INGMZN1">#REF!</definedName>
    <definedName name="INGMZN1B" localSheetId="8">#REF!</definedName>
    <definedName name="INGMZN1B" localSheetId="9">#REF!</definedName>
    <definedName name="INGMZN1B" localSheetId="10">#REF!</definedName>
    <definedName name="INGMZN1B" localSheetId="11">#REF!</definedName>
    <definedName name="INGMZN1B" localSheetId="12">#REF!</definedName>
    <definedName name="INGMZN1B" localSheetId="0">#REF!</definedName>
    <definedName name="INGMZN1B">#REF!</definedName>
    <definedName name="INGMZN2" localSheetId="8">#REF!</definedName>
    <definedName name="INGMZN2" localSheetId="9">#REF!</definedName>
    <definedName name="INGMZN2" localSheetId="10">#REF!</definedName>
    <definedName name="INGMZN2" localSheetId="11">#REF!</definedName>
    <definedName name="INGMZN2" localSheetId="12">#REF!</definedName>
    <definedName name="INGMZN2" localSheetId="0">#REF!</definedName>
    <definedName name="INGMZN2">#REF!</definedName>
    <definedName name="INGMZN2B" localSheetId="8">#REF!</definedName>
    <definedName name="INGMZN2B" localSheetId="9">#REF!</definedName>
    <definedName name="INGMZN2B" localSheetId="10">#REF!</definedName>
    <definedName name="INGMZN2B" localSheetId="11">#REF!</definedName>
    <definedName name="INGMZN2B" localSheetId="12">#REF!</definedName>
    <definedName name="INGMZN2B" localSheetId="0">#REF!</definedName>
    <definedName name="INGMZN2B">#REF!</definedName>
    <definedName name="INGMZN3" localSheetId="8">#REF!</definedName>
    <definedName name="INGMZN3" localSheetId="9">#REF!</definedName>
    <definedName name="INGMZN3" localSheetId="10">#REF!</definedName>
    <definedName name="INGMZN3" localSheetId="11">#REF!</definedName>
    <definedName name="INGMZN3" localSheetId="12">#REF!</definedName>
    <definedName name="INGMZN3" localSheetId="0">#REF!</definedName>
    <definedName name="INGMZN3">#REF!</definedName>
    <definedName name="INGMZN3B" localSheetId="8">#REF!</definedName>
    <definedName name="INGMZN3B" localSheetId="9">#REF!</definedName>
    <definedName name="INGMZN3B" localSheetId="10">#REF!</definedName>
    <definedName name="INGMZN3B" localSheetId="11">#REF!</definedName>
    <definedName name="INGMZN3B" localSheetId="12">#REF!</definedName>
    <definedName name="INGMZN3B" localSheetId="0">#REF!</definedName>
    <definedName name="INGMZN3B">#REF!</definedName>
    <definedName name="INGSJ1" localSheetId="8">#REF!</definedName>
    <definedName name="INGSJ1" localSheetId="9">#REF!</definedName>
    <definedName name="INGSJ1" localSheetId="10">#REF!</definedName>
    <definedName name="INGSJ1" localSheetId="11">#REF!</definedName>
    <definedName name="INGSJ1" localSheetId="12">#REF!</definedName>
    <definedName name="INGSJ1" localSheetId="0">#REF!</definedName>
    <definedName name="INGSJ1">#REF!</definedName>
    <definedName name="INGSJ2" localSheetId="8">#REF!</definedName>
    <definedName name="INGSJ2" localSheetId="9">#REF!</definedName>
    <definedName name="INGSJ2" localSheetId="10">#REF!</definedName>
    <definedName name="INGSJ2" localSheetId="11">#REF!</definedName>
    <definedName name="INGSJ2" localSheetId="12">#REF!</definedName>
    <definedName name="INGSJ2" localSheetId="0">#REF!</definedName>
    <definedName name="INGSJ2">#REF!</definedName>
    <definedName name="INGSJ3" localSheetId="8">#REF!</definedName>
    <definedName name="INGSJ3" localSheetId="9">#REF!</definedName>
    <definedName name="INGSJ3" localSheetId="10">#REF!</definedName>
    <definedName name="INGSJ3" localSheetId="11">#REF!</definedName>
    <definedName name="INGSJ3" localSheetId="12">#REF!</definedName>
    <definedName name="INGSJ3" localSheetId="0">#REF!</definedName>
    <definedName name="INGSJ3">#REF!</definedName>
    <definedName name="INGTR1" localSheetId="8">#REF!</definedName>
    <definedName name="INGTR1" localSheetId="9">#REF!</definedName>
    <definedName name="INGTR1" localSheetId="10">#REF!</definedName>
    <definedName name="INGTR1" localSheetId="11">#REF!</definedName>
    <definedName name="INGTR1" localSheetId="12">#REF!</definedName>
    <definedName name="INGTR1" localSheetId="0">#REF!</definedName>
    <definedName name="INGTR1">#REF!</definedName>
    <definedName name="INGTR2" localSheetId="8">#REF!</definedName>
    <definedName name="INGTR2" localSheetId="9">#REF!</definedName>
    <definedName name="INGTR2" localSheetId="10">#REF!</definedName>
    <definedName name="INGTR2" localSheetId="11">#REF!</definedName>
    <definedName name="INGTR2" localSheetId="12">#REF!</definedName>
    <definedName name="INGTR2" localSheetId="0">#REF!</definedName>
    <definedName name="INGTR2">#REF!</definedName>
    <definedName name="INGTR3" localSheetId="8">#REF!</definedName>
    <definedName name="INGTR3" localSheetId="9">#REF!</definedName>
    <definedName name="INGTR3" localSheetId="10">#REF!</definedName>
    <definedName name="INGTR3" localSheetId="11">#REF!</definedName>
    <definedName name="INGTR3" localSheetId="12">#REF!</definedName>
    <definedName name="INGTR3" localSheetId="0">#REF!</definedName>
    <definedName name="INGTR3">#REF!</definedName>
    <definedName name="ins" localSheetId="12">[15]forecast!$B$1006:$V$1251</definedName>
    <definedName name="ins">[16]forecast!$B$1006:$V$1251</definedName>
    <definedName name="INT" localSheetId="8">#REF!</definedName>
    <definedName name="INT" localSheetId="9">#REF!</definedName>
    <definedName name="INT" localSheetId="10">#REF!</definedName>
    <definedName name="INT" localSheetId="11">#REF!</definedName>
    <definedName name="INT" localSheetId="12">#REF!</definedName>
    <definedName name="INT" localSheetId="2">#REF!</definedName>
    <definedName name="INT" localSheetId="3">#REF!</definedName>
    <definedName name="INT" localSheetId="0">#REF!</definedName>
    <definedName name="INT">#REF!</definedName>
    <definedName name="intangcomb" localSheetId="8">#REF!</definedName>
    <definedName name="intangcomb" localSheetId="9">#REF!</definedName>
    <definedName name="intangcomb" localSheetId="10">#REF!</definedName>
    <definedName name="intangcomb" localSheetId="11">#REF!</definedName>
    <definedName name="intangcomb" localSheetId="12">#REF!</definedName>
    <definedName name="intangcomb" localSheetId="0">#REF!</definedName>
    <definedName name="intangcomb">#REF!</definedName>
    <definedName name="intanghold" localSheetId="8">#REF!</definedName>
    <definedName name="intanghold" localSheetId="9">#REF!</definedName>
    <definedName name="intanghold" localSheetId="10">#REF!</definedName>
    <definedName name="intanghold" localSheetId="11">#REF!</definedName>
    <definedName name="intanghold" localSheetId="12">#REF!</definedName>
    <definedName name="intanghold" localSheetId="0">#REF!</definedName>
    <definedName name="intanghold">#REF!</definedName>
    <definedName name="intangnorte" localSheetId="8">#REF!</definedName>
    <definedName name="intangnorte" localSheetId="9">#REF!</definedName>
    <definedName name="intangnorte" localSheetId="10">#REF!</definedName>
    <definedName name="intangnorte" localSheetId="11">#REF!</definedName>
    <definedName name="intangnorte" localSheetId="12">#REF!</definedName>
    <definedName name="intangnorte" localSheetId="0">#REF!</definedName>
    <definedName name="intangnorte">#REF!</definedName>
    <definedName name="intangsur" localSheetId="8">#REF!</definedName>
    <definedName name="intangsur" localSheetId="9">#REF!</definedName>
    <definedName name="intangsur" localSheetId="10">#REF!</definedName>
    <definedName name="intangsur" localSheetId="11">#REF!</definedName>
    <definedName name="intangsur" localSheetId="12">#REF!</definedName>
    <definedName name="intangsur" localSheetId="0">#REF!</definedName>
    <definedName name="intangsur">#REF!</definedName>
    <definedName name="INTER" localSheetId="8">#REF!</definedName>
    <definedName name="INTER" localSheetId="9">#REF!</definedName>
    <definedName name="INTER" localSheetId="10">#REF!</definedName>
    <definedName name="INTER" localSheetId="11">#REF!</definedName>
    <definedName name="INTER" localSheetId="12">#REF!</definedName>
    <definedName name="INTER" localSheetId="0">#REF!</definedName>
    <definedName name="INTER">#REF!</definedName>
    <definedName name="invnorte" localSheetId="8">[22]INVERSIONES!#REF!</definedName>
    <definedName name="invnorte" localSheetId="9">[22]INVERSIONES!#REF!</definedName>
    <definedName name="invnorte" localSheetId="10">[22]INVERSIONES!#REF!</definedName>
    <definedName name="invnorte" localSheetId="11">[22]INVERSIONES!#REF!</definedName>
    <definedName name="invnorte" localSheetId="12">[23]INVERSIONES!#REF!</definedName>
    <definedName name="invnorte" localSheetId="0">[22]INVERSIONES!#REF!</definedName>
    <definedName name="invnorte">[22]INVERSIONES!#REF!</definedName>
    <definedName name="invsur" localSheetId="8">[22]INVERSIONES!#REF!</definedName>
    <definedName name="invsur" localSheetId="9">[22]INVERSIONES!#REF!</definedName>
    <definedName name="invsur" localSheetId="10">[22]INVERSIONES!#REF!</definedName>
    <definedName name="invsur" localSheetId="11">[22]INVERSIONES!#REF!</definedName>
    <definedName name="invsur" localSheetId="12">[23]INVERSIONES!#REF!</definedName>
    <definedName name="invsur" localSheetId="0">[22]INVERSIONES!#REF!</definedName>
    <definedName name="invsur">[22]INVERSIONES!#REF!</definedName>
    <definedName name="IR" localSheetId="8">#REF!</definedName>
    <definedName name="IR" localSheetId="9">#REF!</definedName>
    <definedName name="IR" localSheetId="10">#REF!</definedName>
    <definedName name="IR" localSheetId="11">#REF!</definedName>
    <definedName name="IR" localSheetId="12">#REF!</definedName>
    <definedName name="IR" localSheetId="2">#REF!</definedName>
    <definedName name="IR" localSheetId="3">#REF!</definedName>
    <definedName name="IR" localSheetId="0">#REF!</definedName>
    <definedName name="IR">#REF!</definedName>
    <definedName name="IR_detalle_ac" localSheetId="8">#REF!</definedName>
    <definedName name="IR_detalle_ac" localSheetId="9">#REF!</definedName>
    <definedName name="IR_detalle_ac" localSheetId="10">#REF!</definedName>
    <definedName name="IR_detalle_ac" localSheetId="11">#REF!</definedName>
    <definedName name="IR_detalle_ac" localSheetId="12">#REF!</definedName>
    <definedName name="IR_detalle_ac" localSheetId="0">#REF!</definedName>
    <definedName name="IR_detalle_ac">#REF!</definedName>
    <definedName name="IR_Resumen_ac" localSheetId="8">#REF!</definedName>
    <definedName name="IR_Resumen_ac" localSheetId="9">#REF!</definedName>
    <definedName name="IR_Resumen_ac" localSheetId="10">#REF!</definedName>
    <definedName name="IR_Resumen_ac" localSheetId="11">#REF!</definedName>
    <definedName name="IR_Resumen_ac" localSheetId="12">#REF!</definedName>
    <definedName name="IR_Resumen_ac" localSheetId="0">#REF!</definedName>
    <definedName name="IR_Resumen_ac">#REF!</definedName>
    <definedName name="IR_Resumen_mes" localSheetId="8">#REF!</definedName>
    <definedName name="IR_Resumen_mes" localSheetId="9">#REF!</definedName>
    <definedName name="IR_Resumen_mes" localSheetId="10">#REF!</definedName>
    <definedName name="IR_Resumen_mes" localSheetId="11">#REF!</definedName>
    <definedName name="IR_Resumen_mes" localSheetId="12">#REF!</definedName>
    <definedName name="IR_Resumen_mes" localSheetId="0">#REF!</definedName>
    <definedName name="IR_Resumen_mes">#REF!</definedName>
    <definedName name="IRSA_AC" localSheetId="8">#REF!</definedName>
    <definedName name="IRSA_AC" localSheetId="9">#REF!</definedName>
    <definedName name="IRSA_AC" localSheetId="10">#REF!</definedName>
    <definedName name="IRSA_AC" localSheetId="11">#REF!</definedName>
    <definedName name="IRSA_AC" localSheetId="12">#REF!</definedName>
    <definedName name="IRSA_AC" localSheetId="0">#REF!</definedName>
    <definedName name="IRSA_AC">#REF!</definedName>
    <definedName name="IRSA_MES" localSheetId="8">#REF!</definedName>
    <definedName name="IRSA_MES" localSheetId="9">#REF!</definedName>
    <definedName name="IRSA_MES" localSheetId="10">#REF!</definedName>
    <definedName name="IRSA_MES" localSheetId="11">#REF!</definedName>
    <definedName name="IRSA_MES" localSheetId="12">#REF!</definedName>
    <definedName name="IRSA_MES" localSheetId="0">#REF!</definedName>
    <definedName name="IRSA_MES">#REF!</definedName>
    <definedName name="ITEM_ID" localSheetId="12">'[57]GLP 2001'!$A$7:$C$522</definedName>
    <definedName name="ITEM_ID">'[58]GLP 2001'!$A$7:$C$522</definedName>
    <definedName name="J_" localSheetId="8">#REF!</definedName>
    <definedName name="J_" localSheetId="9">#REF!</definedName>
    <definedName name="J_" localSheetId="10">#REF!</definedName>
    <definedName name="J_" localSheetId="11">#REF!</definedName>
    <definedName name="J_" localSheetId="12">#REF!</definedName>
    <definedName name="J_" localSheetId="2">#REF!</definedName>
    <definedName name="J_" localSheetId="3">#REF!</definedName>
    <definedName name="J_" localSheetId="0">#REF!</definedName>
    <definedName name="J_">#REF!</definedName>
    <definedName name="jj" localSheetId="8">'[64]IRSA HIST'!#REF!</definedName>
    <definedName name="jj" localSheetId="9">'[64]IRSA HIST'!#REF!</definedName>
    <definedName name="jj" localSheetId="10">'[64]IRSA HIST'!#REF!</definedName>
    <definedName name="jj" localSheetId="11">'[64]IRSA HIST'!#REF!</definedName>
    <definedName name="jj" localSheetId="12">'[65]IRSA HIST'!#REF!</definedName>
    <definedName name="jj" localSheetId="2">'[64]IRSA HIST'!#REF!</definedName>
    <definedName name="jj" localSheetId="3">'[64]IRSA HIST'!#REF!</definedName>
    <definedName name="jj" localSheetId="0">'[64]IRSA HIST'!#REF!</definedName>
    <definedName name="jj">'[64]IRSA HIST'!#REF!</definedName>
    <definedName name="JLK" localSheetId="8">#REF!</definedName>
    <definedName name="JLK" localSheetId="9">#REF!</definedName>
    <definedName name="JLK" localSheetId="10">#REF!</definedName>
    <definedName name="JLK" localSheetId="11">#REF!</definedName>
    <definedName name="JLK" localSheetId="12">#REF!</definedName>
    <definedName name="JLK" localSheetId="2">#REF!</definedName>
    <definedName name="JLK" localSheetId="3">#REF!</definedName>
    <definedName name="JLK" localSheetId="0">#REF!</definedName>
    <definedName name="JLK">#REF!</definedName>
    <definedName name="junio" localSheetId="8">#REF!</definedName>
    <definedName name="junio" localSheetId="9">#REF!</definedName>
    <definedName name="junio" localSheetId="10">#REF!</definedName>
    <definedName name="junio" localSheetId="11">#REF!</definedName>
    <definedName name="junio" localSheetId="12">#REF!</definedName>
    <definedName name="junio" localSheetId="0">#REF!</definedName>
    <definedName name="junio">#REF!</definedName>
    <definedName name="K_" localSheetId="8">#REF!</definedName>
    <definedName name="K_" localSheetId="9">#REF!</definedName>
    <definedName name="K_" localSheetId="10">#REF!</definedName>
    <definedName name="K_" localSheetId="11">#REF!</definedName>
    <definedName name="K_" localSheetId="12">#REF!</definedName>
    <definedName name="K_" localSheetId="0">#REF!</definedName>
    <definedName name="K_">#REF!</definedName>
    <definedName name="Kilogramos" localSheetId="8">#REF!</definedName>
    <definedName name="Kilogramos" localSheetId="9">#REF!</definedName>
    <definedName name="Kilogramos" localSheetId="10">#REF!</definedName>
    <definedName name="Kilogramos" localSheetId="11">#REF!</definedName>
    <definedName name="Kilogramos" localSheetId="12">#REF!</definedName>
    <definedName name="Kilogramos" localSheetId="0">#REF!</definedName>
    <definedName name="Kilogramos">#REF!</definedName>
    <definedName name="L" localSheetId="8">#REF!</definedName>
    <definedName name="L" localSheetId="9">#REF!</definedName>
    <definedName name="L" localSheetId="10">#REF!</definedName>
    <definedName name="L" localSheetId="11">#REF!</definedName>
    <definedName name="L" localSheetId="12">#REF!</definedName>
    <definedName name="L" localSheetId="0">#REF!</definedName>
    <definedName name="L">#REF!</definedName>
    <definedName name="L_" localSheetId="8">#REF!</definedName>
    <definedName name="L_" localSheetId="9">#REF!</definedName>
    <definedName name="L_" localSheetId="10">#REF!</definedName>
    <definedName name="L_" localSheetId="11">#REF!</definedName>
    <definedName name="L_" localSheetId="12">#REF!</definedName>
    <definedName name="L_" localSheetId="0">#REF!</definedName>
    <definedName name="L_">#REF!</definedName>
    <definedName name="L_11" localSheetId="8">#REF!</definedName>
    <definedName name="L_11" localSheetId="9">#REF!</definedName>
    <definedName name="L_11" localSheetId="10">#REF!</definedName>
    <definedName name="L_11" localSheetId="11">#REF!</definedName>
    <definedName name="L_11" localSheetId="12">#REF!</definedName>
    <definedName name="L_11" localSheetId="0">#REF!</definedName>
    <definedName name="L_11">#REF!</definedName>
    <definedName name="L_12" localSheetId="8">#REF!</definedName>
    <definedName name="L_12" localSheetId="9">#REF!</definedName>
    <definedName name="L_12" localSheetId="10">#REF!</definedName>
    <definedName name="L_12" localSheetId="11">#REF!</definedName>
    <definedName name="L_12" localSheetId="12">#REF!</definedName>
    <definedName name="L_12" localSheetId="0">#REF!</definedName>
    <definedName name="L_12">#REF!</definedName>
    <definedName name="L_13" localSheetId="8">#REF!</definedName>
    <definedName name="L_13" localSheetId="9">#REF!</definedName>
    <definedName name="L_13" localSheetId="10">#REF!</definedName>
    <definedName name="L_13" localSheetId="11">#REF!</definedName>
    <definedName name="L_13" localSheetId="12">#REF!</definedName>
    <definedName name="L_13" localSheetId="0">#REF!</definedName>
    <definedName name="L_13">#REF!</definedName>
    <definedName name="L_14" localSheetId="8">#REF!</definedName>
    <definedName name="L_14" localSheetId="9">#REF!</definedName>
    <definedName name="L_14" localSheetId="10">#REF!</definedName>
    <definedName name="L_14" localSheetId="11">#REF!</definedName>
    <definedName name="L_14" localSheetId="12">#REF!</definedName>
    <definedName name="L_14" localSheetId="0">#REF!</definedName>
    <definedName name="L_14">#REF!</definedName>
    <definedName name="L_21" localSheetId="8">#REF!</definedName>
    <definedName name="L_21" localSheetId="9">#REF!</definedName>
    <definedName name="L_21" localSheetId="10">#REF!</definedName>
    <definedName name="L_21" localSheetId="11">#REF!</definedName>
    <definedName name="L_21" localSheetId="12">#REF!</definedName>
    <definedName name="L_21" localSheetId="0">#REF!</definedName>
    <definedName name="L_21">#REF!</definedName>
    <definedName name="L_22" localSheetId="8">#REF!</definedName>
    <definedName name="L_22" localSheetId="9">#REF!</definedName>
    <definedName name="L_22" localSheetId="10">#REF!</definedName>
    <definedName name="L_22" localSheetId="11">#REF!</definedName>
    <definedName name="L_22" localSheetId="12">#REF!</definedName>
    <definedName name="L_22" localSheetId="0">#REF!</definedName>
    <definedName name="L_22">#REF!</definedName>
    <definedName name="L_23" localSheetId="8">'[59]BG Armado'!#REF!</definedName>
    <definedName name="L_23" localSheetId="9">'[59]BG Armado'!#REF!</definedName>
    <definedName name="L_23" localSheetId="10">'[59]BG Armado'!#REF!</definedName>
    <definedName name="L_23" localSheetId="11">'[59]BG Armado'!#REF!</definedName>
    <definedName name="L_23" localSheetId="12">'[72]BG Armado'!#REF!</definedName>
    <definedName name="L_23" localSheetId="0">'[59]BG Armado'!#REF!</definedName>
    <definedName name="L_23">'[59]BG Armado'!#REF!</definedName>
    <definedName name="L_24" localSheetId="8">'[59]BG Armado'!#REF!</definedName>
    <definedName name="L_24" localSheetId="9">'[59]BG Armado'!#REF!</definedName>
    <definedName name="L_24" localSheetId="10">'[59]BG Armado'!#REF!</definedName>
    <definedName name="L_24" localSheetId="11">'[59]BG Armado'!#REF!</definedName>
    <definedName name="L_24" localSheetId="12">'[72]BG Armado'!#REF!</definedName>
    <definedName name="L_24" localSheetId="0">'[59]BG Armado'!#REF!</definedName>
    <definedName name="L_24">'[59]BG Armado'!#REF!</definedName>
    <definedName name="labgir" localSheetId="8">#REF!</definedName>
    <definedName name="labgir" localSheetId="9">#REF!</definedName>
    <definedName name="labgir" localSheetId="10">#REF!</definedName>
    <definedName name="labgir" localSheetId="11">#REF!</definedName>
    <definedName name="labgir" localSheetId="12">#REF!</definedName>
    <definedName name="labgir" localSheetId="2">#REF!</definedName>
    <definedName name="labgir" localSheetId="3">#REF!</definedName>
    <definedName name="labgir" localSheetId="0">#REF!</definedName>
    <definedName name="labgir">#REF!</definedName>
    <definedName name="LABMZN" localSheetId="8">#REF!</definedName>
    <definedName name="LABMZN" localSheetId="9">#REF!</definedName>
    <definedName name="LABMZN" localSheetId="10">#REF!</definedName>
    <definedName name="LABMZN" localSheetId="11">#REF!</definedName>
    <definedName name="LABMZN" localSheetId="12">#REF!</definedName>
    <definedName name="LABMZN" localSheetId="0">#REF!</definedName>
    <definedName name="LABMZN">#REF!</definedName>
    <definedName name="labmzo" localSheetId="8">#REF!</definedName>
    <definedName name="labmzo" localSheetId="9">#REF!</definedName>
    <definedName name="labmzo" localSheetId="10">#REF!</definedName>
    <definedName name="labmzo" localSheetId="11">#REF!</definedName>
    <definedName name="labmzo" localSheetId="12">#REF!</definedName>
    <definedName name="labmzo" localSheetId="0">#REF!</definedName>
    <definedName name="labmzo">#REF!</definedName>
    <definedName name="LABSJ" localSheetId="8">#REF!</definedName>
    <definedName name="LABSJ" localSheetId="9">#REF!</definedName>
    <definedName name="LABSJ" localSheetId="10">#REF!</definedName>
    <definedName name="LABSJ" localSheetId="11">#REF!</definedName>
    <definedName name="LABSJ" localSheetId="12">#REF!</definedName>
    <definedName name="LABSJ" localSheetId="0">#REF!</definedName>
    <definedName name="LABSJ">#REF!</definedName>
    <definedName name="labsj1" localSheetId="8">#REF!</definedName>
    <definedName name="labsj1" localSheetId="9">#REF!</definedName>
    <definedName name="labsj1" localSheetId="10">#REF!</definedName>
    <definedName name="labsj1" localSheetId="11">#REF!</definedName>
    <definedName name="labsj1" localSheetId="12">#REF!</definedName>
    <definedName name="labsj1" localSheetId="0">#REF!</definedName>
    <definedName name="labsj1">#REF!</definedName>
    <definedName name="labsj2" localSheetId="8">#REF!</definedName>
    <definedName name="labsj2" localSheetId="9">#REF!</definedName>
    <definedName name="labsj2" localSheetId="10">#REF!</definedName>
    <definedName name="labsj2" localSheetId="11">#REF!</definedName>
    <definedName name="labsj2" localSheetId="12">#REF!</definedName>
    <definedName name="labsj2" localSheetId="0">#REF!</definedName>
    <definedName name="labsj2">#REF!</definedName>
    <definedName name="LABTRN" localSheetId="8">#REF!</definedName>
    <definedName name="LABTRN" localSheetId="9">#REF!</definedName>
    <definedName name="LABTRN" localSheetId="10">#REF!</definedName>
    <definedName name="LABTRN" localSheetId="11">#REF!</definedName>
    <definedName name="LABTRN" localSheetId="12">#REF!</definedName>
    <definedName name="LABTRN" localSheetId="0">#REF!</definedName>
    <definedName name="LABTRN">#REF!</definedName>
    <definedName name="lim" localSheetId="12">[15]forecast!$B$797:$V$875</definedName>
    <definedName name="lim">[16]forecast!$B$797:$V$875</definedName>
    <definedName name="Liq_FPC" localSheetId="8">[18]AP!#REF!,[18]AP!#REF!,[18]AP!#REF!,[18]AP!#REF!</definedName>
    <definedName name="Liq_FPC" localSheetId="9">[18]AP!#REF!,[18]AP!#REF!,[18]AP!#REF!,[18]AP!#REF!</definedName>
    <definedName name="Liq_FPC" localSheetId="10">[18]AP!#REF!,[18]AP!#REF!,[18]AP!#REF!,[18]AP!#REF!</definedName>
    <definedName name="Liq_FPC" localSheetId="11">[18]AP!#REF!,[18]AP!#REF!,[18]AP!#REF!,[18]AP!#REF!</definedName>
    <definedName name="Liq_FPC" localSheetId="12">[19]AP!#REF!,[19]AP!#REF!,[19]AP!#REF!,[19]AP!#REF!</definedName>
    <definedName name="Liq_FPC" localSheetId="13">[18]AP!#REF!,[18]AP!#REF!,[18]AP!#REF!,[18]AP!#REF!</definedName>
    <definedName name="Liq_FPC" localSheetId="2">[18]AP!#REF!,[18]AP!#REF!,[18]AP!#REF!,[18]AP!#REF!</definedName>
    <definedName name="Liq_FPC" localSheetId="3">[18]AP!#REF!,[18]AP!#REF!,[18]AP!#REF!,[18]AP!#REF!</definedName>
    <definedName name="Liq_FPC" localSheetId="0">[18]AP!#REF!,[18]AP!#REF!,[18]AP!#REF!,[18]AP!#REF!</definedName>
    <definedName name="Liq_FPC">[18]AP!#REF!,[18]AP!#REF!,[18]AP!#REF!,[18]AP!#REF!</definedName>
    <definedName name="List_ARPopulation" localSheetId="12">'[95]AR Drop Downs'!$I$5:$I$10</definedName>
    <definedName name="List_ARPopulation">'[96]AR Drop Downs'!$I$5:$I$10</definedName>
    <definedName name="List_Curr" localSheetId="12">[66]Currency!$B$9:$B$31</definedName>
    <definedName name="List_Curr">[67]Currency!$B$9:$B$31</definedName>
    <definedName name="List_ExpandedTesting" localSheetId="12">'[95]AR Drop Downs'!$E$5:$E$8</definedName>
    <definedName name="List_ExpandedTesting">'[96]AR Drop Downs'!$E$5:$E$8</definedName>
    <definedName name="List_Level_Assr" localSheetId="12">[77]DropDown!$B$1:$B$4</definedName>
    <definedName name="List_Level_Assr">[78]DropDown!$B$1:$B$4</definedName>
    <definedName name="List_LevelAssurance" localSheetId="12">'[95]AR Drop Downs'!$A$5:$A$8</definedName>
    <definedName name="List_LevelAssurance">'[96]AR Drop Downs'!$A$5:$A$8</definedName>
    <definedName name="List_Number_of_Exceptions_Identified" localSheetId="12">'[95]AR Drop Downs'!$K$5:$K$27</definedName>
    <definedName name="List_Number_of_Exceptions_Identified">'[96]AR Drop Downs'!$K$5:$K$27</definedName>
    <definedName name="List_NumberTolerableExceptions" localSheetId="12">'[95]AR Drop Downs'!$C$5:$C$8</definedName>
    <definedName name="List_NumberTolerableExceptions">'[96]AR Drop Downs'!$C$5:$C$8</definedName>
    <definedName name="List_Proj_Meth" localSheetId="12">[77]DropDown!$H$1:$H$2</definedName>
    <definedName name="List_Proj_Meth">[78]DropDown!$H$1:$H$2</definedName>
    <definedName name="List_Samp_Sel" localSheetId="12">[77]DropDown!$D$1:$D$4</definedName>
    <definedName name="List_Samp_Sel">[78]DropDown!$D$1:$D$4</definedName>
    <definedName name="List_SampleSelectionMethod" localSheetId="12">'[95]AR Drop Downs'!$G$5:$G$7</definedName>
    <definedName name="List_SampleSelectionMethod">'[96]AR Drop Downs'!$G$5:$G$7</definedName>
    <definedName name="ListaCR" localSheetId="8">#REF!</definedName>
    <definedName name="ListaCR" localSheetId="9">#REF!</definedName>
    <definedName name="ListaCR" localSheetId="10">#REF!</definedName>
    <definedName name="ListaCR" localSheetId="11">#REF!</definedName>
    <definedName name="ListaCR" localSheetId="12">#REF!</definedName>
    <definedName name="ListaCR" localSheetId="2">#REF!</definedName>
    <definedName name="ListaCR" localSheetId="3">#REF!</definedName>
    <definedName name="ListaCR" localSheetId="0">#REF!</definedName>
    <definedName name="ListaCR">#REF!</definedName>
    <definedName name="ListaMes" localSheetId="8">#REF!</definedName>
    <definedName name="ListaMes" localSheetId="9">#REF!</definedName>
    <definedName name="ListaMes" localSheetId="10">#REF!</definedName>
    <definedName name="ListaMes" localSheetId="11">#REF!</definedName>
    <definedName name="ListaMes" localSheetId="12">#REF!</definedName>
    <definedName name="ListaMes" localSheetId="0">#REF!</definedName>
    <definedName name="ListaMes">#REF!</definedName>
    <definedName name="lllll" localSheetId="12">[97]Prevision!$Q$2:$Q$12</definedName>
    <definedName name="lllll">[98]Prevision!$Q$2:$Q$12</definedName>
    <definedName name="M_" localSheetId="8">#REF!</definedName>
    <definedName name="M_" localSheetId="9">#REF!</definedName>
    <definedName name="M_" localSheetId="10">#REF!</definedName>
    <definedName name="M_" localSheetId="11">#REF!</definedName>
    <definedName name="M_" localSheetId="12">#REF!</definedName>
    <definedName name="M_" localSheetId="2">#REF!</definedName>
    <definedName name="M_" localSheetId="3">#REF!</definedName>
    <definedName name="M_" localSheetId="0">#REF!</definedName>
    <definedName name="M_">#REF!</definedName>
    <definedName name="MAD" localSheetId="8">#REF!</definedName>
    <definedName name="MAD" localSheetId="9">#REF!</definedName>
    <definedName name="MAD" localSheetId="10">#REF!</definedName>
    <definedName name="MAD" localSheetId="11">#REF!</definedName>
    <definedName name="MAD" localSheetId="12">#REF!</definedName>
    <definedName name="MAD" localSheetId="0">#REF!</definedName>
    <definedName name="MAD">#REF!</definedName>
    <definedName name="Maintenance" localSheetId="8">#REF!</definedName>
    <definedName name="Maintenance" localSheetId="9">#REF!</definedName>
    <definedName name="Maintenance" localSheetId="10">#REF!</definedName>
    <definedName name="Maintenance" localSheetId="11">#REF!</definedName>
    <definedName name="Maintenance" localSheetId="12">#REF!</definedName>
    <definedName name="Maintenance" localSheetId="0">#REF!</definedName>
    <definedName name="Maintenance">#REF!</definedName>
    <definedName name="maintenanceld" localSheetId="8">#REF!</definedName>
    <definedName name="maintenanceld" localSheetId="9">#REF!</definedName>
    <definedName name="maintenanceld" localSheetId="10">#REF!</definedName>
    <definedName name="maintenanceld" localSheetId="11">#REF!</definedName>
    <definedName name="maintenanceld" localSheetId="12">#REF!</definedName>
    <definedName name="maintenanceld" localSheetId="0">#REF!</definedName>
    <definedName name="maintenanceld">#REF!</definedName>
    <definedName name="MaintenancePCS" localSheetId="8">#REF!</definedName>
    <definedName name="MaintenancePCS" localSheetId="9">#REF!</definedName>
    <definedName name="MaintenancePCS" localSheetId="10">#REF!</definedName>
    <definedName name="MaintenancePCS" localSheetId="11">#REF!</definedName>
    <definedName name="MaintenancePCS" localSheetId="12">#REF!</definedName>
    <definedName name="MaintenancePCS" localSheetId="0">#REF!</definedName>
    <definedName name="MaintenancePCS">#REF!</definedName>
    <definedName name="mari" localSheetId="8">#REF!</definedName>
    <definedName name="mari" localSheetId="9">#REF!</definedName>
    <definedName name="mari" localSheetId="10">#REF!</definedName>
    <definedName name="mari" localSheetId="11">#REF!</definedName>
    <definedName name="mari" localSheetId="12">#REF!</definedName>
    <definedName name="mari" localSheetId="0">#REF!</definedName>
    <definedName name="mari">#REF!</definedName>
    <definedName name="mayo" localSheetId="8">#REF!</definedName>
    <definedName name="mayo" localSheetId="9">#REF!</definedName>
    <definedName name="mayo" localSheetId="10">#REF!</definedName>
    <definedName name="mayo" localSheetId="11">#REF!</definedName>
    <definedName name="mayo" localSheetId="12">#REF!</definedName>
    <definedName name="mayo" localSheetId="0">#REF!</definedName>
    <definedName name="mayo">#REF!</definedName>
    <definedName name="Mayor_consolidado" localSheetId="8">#REF!</definedName>
    <definedName name="Mayor_consolidado" localSheetId="9">#REF!</definedName>
    <definedName name="Mayor_consolidado" localSheetId="10">#REF!</definedName>
    <definedName name="Mayor_consolidado" localSheetId="11">#REF!</definedName>
    <definedName name="Mayor_consolidado" localSheetId="12">#REF!</definedName>
    <definedName name="Mayor_consolidado" localSheetId="0">#REF!</definedName>
    <definedName name="Mayor_consolidado">#REF!</definedName>
    <definedName name="MedioLitro">[50]Parámetros!$B$9</definedName>
    <definedName name="menorte" localSheetId="8">[22]MON.EXTRANJERA!#REF!</definedName>
    <definedName name="menorte" localSheetId="9">[22]MON.EXTRANJERA!#REF!</definedName>
    <definedName name="menorte" localSheetId="10">[22]MON.EXTRANJERA!#REF!</definedName>
    <definedName name="menorte" localSheetId="11">[22]MON.EXTRANJERA!#REF!</definedName>
    <definedName name="menorte" localSheetId="12">[23]MON.EXTRANJERA!#REF!</definedName>
    <definedName name="menorte" localSheetId="13">[22]MON.EXTRANJERA!#REF!</definedName>
    <definedName name="menorte" localSheetId="2">[22]MON.EXTRANJERA!#REF!</definedName>
    <definedName name="menorte" localSheetId="3">[22]MON.EXTRANJERA!#REF!</definedName>
    <definedName name="menorte" localSheetId="0">[22]MON.EXTRANJERA!#REF!</definedName>
    <definedName name="menorte">[22]MON.EXTRANJERA!#REF!</definedName>
    <definedName name="Mes" localSheetId="8">#REF!</definedName>
    <definedName name="Mes" localSheetId="9">#REF!</definedName>
    <definedName name="Mes" localSheetId="10">#REF!</definedName>
    <definedName name="Mes" localSheetId="11">#REF!</definedName>
    <definedName name="Mes" localSheetId="12">#REF!</definedName>
    <definedName name="Mes" localSheetId="2">#REF!</definedName>
    <definedName name="Mes" localSheetId="3">#REF!</definedName>
    <definedName name="Mes" localSheetId="0">#REF!</definedName>
    <definedName name="Mes">#REF!</definedName>
    <definedName name="MESFCSER" localSheetId="8">#REF!</definedName>
    <definedName name="MESFCSER" localSheetId="9">#REF!</definedName>
    <definedName name="MESFCSER" localSheetId="10">#REF!</definedName>
    <definedName name="MESFCSER" localSheetId="11">#REF!</definedName>
    <definedName name="MESFCSER" localSheetId="12">#REF!</definedName>
    <definedName name="MESFCSER" localSheetId="0">#REF!</definedName>
    <definedName name="MESFCSER">#REF!</definedName>
    <definedName name="mesvtaBC" localSheetId="8">#REF!</definedName>
    <definedName name="mesvtaBC" localSheetId="9">#REF!</definedName>
    <definedName name="mesvtaBC" localSheetId="10">#REF!</definedName>
    <definedName name="mesvtaBC" localSheetId="11">#REF!</definedName>
    <definedName name="mesvtaBC" localSheetId="12">#REF!</definedName>
    <definedName name="mesvtaBC" localSheetId="0">#REF!</definedName>
    <definedName name="mesvtaBC">#REF!</definedName>
    <definedName name="MESVTABCPRE" localSheetId="8">#REF!</definedName>
    <definedName name="MESVTABCPRE" localSheetId="9">#REF!</definedName>
    <definedName name="MESVTABCPRE" localSheetId="10">#REF!</definedName>
    <definedName name="MESVTABCPRE" localSheetId="11">#REF!</definedName>
    <definedName name="MESVTABCPRE" localSheetId="12">#REF!</definedName>
    <definedName name="MESVTABCPRE" localSheetId="0">#REF!</definedName>
    <definedName name="MESVTABCPRE">#REF!</definedName>
    <definedName name="MIL" localSheetId="8">'[99]0.3 Check list'!#REF!</definedName>
    <definedName name="MIL" localSheetId="9">'[99]0.3 Check list'!#REF!</definedName>
    <definedName name="MIL" localSheetId="10">'[99]0.3 Check list'!#REF!</definedName>
    <definedName name="MIL" localSheetId="11">'[99]0.3 Check list'!#REF!</definedName>
    <definedName name="MIL" localSheetId="12">'[100]0.3 Check list'!#REF!</definedName>
    <definedName name="MIL" localSheetId="0">'[99]0.3 Check list'!#REF!</definedName>
    <definedName name="MIL">'[99]0.3 Check list'!#REF!</definedName>
    <definedName name="minica" localSheetId="8">#REF!</definedName>
    <definedName name="minica" localSheetId="9">#REF!</definedName>
    <definedName name="minica" localSheetId="10">#REF!</definedName>
    <definedName name="minica" localSheetId="11">#REF!</definedName>
    <definedName name="minica" localSheetId="12">#REF!</definedName>
    <definedName name="minica" localSheetId="2">#REF!</definedName>
    <definedName name="minica" localSheetId="3">#REF!</definedName>
    <definedName name="minica" localSheetId="0">#REF!</definedName>
    <definedName name="minica">#REF!</definedName>
    <definedName name="MKT" localSheetId="8">#REF!</definedName>
    <definedName name="MKT" localSheetId="9">#REF!</definedName>
    <definedName name="MKT" localSheetId="10">#REF!</definedName>
    <definedName name="MKT" localSheetId="11">#REF!</definedName>
    <definedName name="MKT" localSheetId="12">#REF!</definedName>
    <definedName name="MKT" localSheetId="0">#REF!</definedName>
    <definedName name="MKT">#REF!</definedName>
    <definedName name="mktld" localSheetId="8">#REF!</definedName>
    <definedName name="mktld" localSheetId="9">#REF!</definedName>
    <definedName name="mktld" localSheetId="10">#REF!</definedName>
    <definedName name="mktld" localSheetId="11">#REF!</definedName>
    <definedName name="mktld" localSheetId="12">#REF!</definedName>
    <definedName name="mktld" localSheetId="0">#REF!</definedName>
    <definedName name="mktld">#REF!</definedName>
    <definedName name="MKTPCS" localSheetId="8">#REF!</definedName>
    <definedName name="MKTPCS" localSheetId="9">#REF!</definedName>
    <definedName name="MKTPCS" localSheetId="10">#REF!</definedName>
    <definedName name="MKTPCS" localSheetId="11">#REF!</definedName>
    <definedName name="MKTPCS" localSheetId="12">#REF!</definedName>
    <definedName name="MKTPCS" localSheetId="0">#REF!</definedName>
    <definedName name="MKTPCS">#REF!</definedName>
    <definedName name="mmmm" localSheetId="12">[97]Prevision!$P$2:$P$12</definedName>
    <definedName name="mmmm">[98]Prevision!$P$2:$P$12</definedName>
    <definedName name="Modificar_celdas_Anexo_A" localSheetId="8">'[93]ANEXO A'!#REF!</definedName>
    <definedName name="Modificar_celdas_Anexo_A" localSheetId="9">'[93]ANEXO A'!#REF!</definedName>
    <definedName name="Modificar_celdas_Anexo_A" localSheetId="10">'[93]ANEXO A'!#REF!</definedName>
    <definedName name="Modificar_celdas_Anexo_A" localSheetId="11">'[93]ANEXO A'!#REF!</definedName>
    <definedName name="Modificar_celdas_Anexo_A" localSheetId="12">'[94]ANEXO A'!#REF!</definedName>
    <definedName name="Modificar_celdas_Anexo_A" localSheetId="13">'[93]ANEXO A'!#REF!</definedName>
    <definedName name="Modificar_celdas_Anexo_A" localSheetId="2">'[93]ANEXO A'!#REF!</definedName>
    <definedName name="Modificar_celdas_Anexo_A" localSheetId="3">'[93]ANEXO A'!#REF!</definedName>
    <definedName name="Modificar_celdas_Anexo_A" localSheetId="0">'[93]ANEXO A'!#REF!</definedName>
    <definedName name="Modificar_celdas_Anexo_A">'[93]ANEXO A'!#REF!</definedName>
    <definedName name="Monica" localSheetId="8">#REF!</definedName>
    <definedName name="Monica" localSheetId="9">#REF!</definedName>
    <definedName name="Monica" localSheetId="10">#REF!</definedName>
    <definedName name="Monica" localSheetId="11">#REF!</definedName>
    <definedName name="Monica" localSheetId="12">#REF!</definedName>
    <definedName name="Monica" localSheetId="2">#REF!</definedName>
    <definedName name="Monica" localSheetId="3">#REF!</definedName>
    <definedName name="Monica" localSheetId="0">#REF!</definedName>
    <definedName name="Monica">#REF!</definedName>
    <definedName name="movimientos" localSheetId="12">[101]FEBMZO!$A$2:$H$75</definedName>
    <definedName name="movimientos">[102]FEBMZO!$A$2:$H$75</definedName>
    <definedName name="mue" localSheetId="12">[15]forecast!$B$200:$V$257</definedName>
    <definedName name="mue">[16]forecast!$B$200:$V$257</definedName>
    <definedName name="MXP" localSheetId="8">#REF!</definedName>
    <definedName name="MXP" localSheetId="9">#REF!</definedName>
    <definedName name="MXP" localSheetId="10">#REF!</definedName>
    <definedName name="MXP" localSheetId="11">#REF!</definedName>
    <definedName name="MXP" localSheetId="12">#REF!</definedName>
    <definedName name="MXP" localSheetId="2">#REF!</definedName>
    <definedName name="MXP" localSheetId="3">#REF!</definedName>
    <definedName name="MXP" localSheetId="0">#REF!</definedName>
    <definedName name="MXP">#REF!</definedName>
    <definedName name="n">'[27]Estado de Resultados'!$B$7</definedName>
    <definedName name="N_" localSheetId="8">#REF!</definedName>
    <definedName name="N_" localSheetId="9">#REF!</definedName>
    <definedName name="N_" localSheetId="10">#REF!</definedName>
    <definedName name="N_" localSheetId="11">#REF!</definedName>
    <definedName name="N_" localSheetId="12">#REF!</definedName>
    <definedName name="N_" localSheetId="2">#REF!</definedName>
    <definedName name="N_" localSheetId="3">#REF!</definedName>
    <definedName name="N_" localSheetId="0">#REF!</definedName>
    <definedName name="N_">#REF!</definedName>
    <definedName name="nada" localSheetId="8">[103]otr_rio!#REF!</definedName>
    <definedName name="nada" localSheetId="9">[103]otr_rio!#REF!</definedName>
    <definedName name="nada" localSheetId="10">[103]otr_rio!#REF!</definedName>
    <definedName name="nada" localSheetId="11">[103]otr_rio!#REF!</definedName>
    <definedName name="nada" localSheetId="12">[104]otr_rio!#REF!</definedName>
    <definedName name="nada" localSheetId="2">[103]otr_rio!#REF!</definedName>
    <definedName name="nada" localSheetId="3">[103]otr_rio!#REF!</definedName>
    <definedName name="nada" localSheetId="0">[103]otr_rio!#REF!</definedName>
    <definedName name="nada">[103]otr_rio!#REF!</definedName>
    <definedName name="NAVB" localSheetId="8">#REF!</definedName>
    <definedName name="NAVB" localSheetId="9">#REF!</definedName>
    <definedName name="NAVB" localSheetId="10">#REF!</definedName>
    <definedName name="NAVB" localSheetId="11">#REF!</definedName>
    <definedName name="NAVB" localSheetId="12">#REF!</definedName>
    <definedName name="NAVB" localSheetId="2">#REF!</definedName>
    <definedName name="NAVB" localSheetId="3">#REF!</definedName>
    <definedName name="NAVB" localSheetId="0">#REF!</definedName>
    <definedName name="NAVB">#REF!</definedName>
    <definedName name="Network" localSheetId="8">#REF!</definedName>
    <definedName name="Network" localSheetId="9">#REF!</definedName>
    <definedName name="Network" localSheetId="10">#REF!</definedName>
    <definedName name="Network" localSheetId="11">#REF!</definedName>
    <definedName name="Network" localSheetId="12">#REF!</definedName>
    <definedName name="Network" localSheetId="0">#REF!</definedName>
    <definedName name="Network">#REF!</definedName>
    <definedName name="networkld" localSheetId="8">#REF!</definedName>
    <definedName name="networkld" localSheetId="9">#REF!</definedName>
    <definedName name="networkld" localSheetId="10">#REF!</definedName>
    <definedName name="networkld" localSheetId="11">#REF!</definedName>
    <definedName name="networkld" localSheetId="12">#REF!</definedName>
    <definedName name="networkld" localSheetId="0">#REF!</definedName>
    <definedName name="networkld">#REF!</definedName>
    <definedName name="NetworkPCS" localSheetId="8">#REF!</definedName>
    <definedName name="NetworkPCS" localSheetId="9">#REF!</definedName>
    <definedName name="NetworkPCS" localSheetId="10">#REF!</definedName>
    <definedName name="NetworkPCS" localSheetId="11">#REF!</definedName>
    <definedName name="NetworkPCS" localSheetId="12">#REF!</definedName>
    <definedName name="NetworkPCS" localSheetId="0">#REF!</definedName>
    <definedName name="NetworkPCS">#REF!</definedName>
    <definedName name="newname" localSheetId="8">#REF!</definedName>
    <definedName name="newname" localSheetId="9">#REF!</definedName>
    <definedName name="newname" localSheetId="10">#REF!</definedName>
    <definedName name="newname" localSheetId="11">#REF!</definedName>
    <definedName name="newname" localSheetId="12">#REF!</definedName>
    <definedName name="newname" localSheetId="0">#REF!</definedName>
    <definedName name="newname">#REF!</definedName>
    <definedName name="Nota_10" localSheetId="8">#REF!</definedName>
    <definedName name="Nota_10" localSheetId="9">#REF!</definedName>
    <definedName name="Nota_10" localSheetId="10">#REF!</definedName>
    <definedName name="Nota_10" localSheetId="11">#REF!</definedName>
    <definedName name="Nota_10" localSheetId="12">#REF!</definedName>
    <definedName name="Nota_10" localSheetId="0">#REF!</definedName>
    <definedName name="Nota_10">#REF!</definedName>
    <definedName name="Nota_11" localSheetId="8">#REF!</definedName>
    <definedName name="Nota_11" localSheetId="9">#REF!</definedName>
    <definedName name="Nota_11" localSheetId="10">#REF!</definedName>
    <definedName name="Nota_11" localSheetId="11">#REF!</definedName>
    <definedName name="Nota_11" localSheetId="12">#REF!</definedName>
    <definedName name="Nota_11" localSheetId="0">#REF!</definedName>
    <definedName name="Nota_11">#REF!</definedName>
    <definedName name="Nota_8" localSheetId="8">#REF!</definedName>
    <definedName name="Nota_8" localSheetId="9">#REF!</definedName>
    <definedName name="Nota_8" localSheetId="10">#REF!</definedName>
    <definedName name="Nota_8" localSheetId="11">#REF!</definedName>
    <definedName name="Nota_8" localSheetId="12">#REF!</definedName>
    <definedName name="Nota_8" localSheetId="0">#REF!</definedName>
    <definedName name="Nota_8">#REF!</definedName>
    <definedName name="Nota_9" localSheetId="8">#REF!</definedName>
    <definedName name="Nota_9" localSheetId="9">#REF!</definedName>
    <definedName name="Nota_9" localSheetId="10">#REF!</definedName>
    <definedName name="Nota_9" localSheetId="11">#REF!</definedName>
    <definedName name="Nota_9" localSheetId="12">#REF!</definedName>
    <definedName name="Nota_9" localSheetId="0">#REF!</definedName>
    <definedName name="Nota_9">#REF!</definedName>
    <definedName name="Nota1" localSheetId="8">#REF!</definedName>
    <definedName name="Nota1" localSheetId="9">#REF!</definedName>
    <definedName name="Nota1" localSheetId="10">#REF!</definedName>
    <definedName name="Nota1" localSheetId="11">#REF!</definedName>
    <definedName name="Nota1" localSheetId="12">#REF!</definedName>
    <definedName name="Nota1" localSheetId="0">#REF!</definedName>
    <definedName name="Nota1">#REF!</definedName>
    <definedName name="Nota10" localSheetId="8">#REF!</definedName>
    <definedName name="Nota10" localSheetId="9">#REF!</definedName>
    <definedName name="Nota10" localSheetId="10">#REF!</definedName>
    <definedName name="Nota10" localSheetId="11">#REF!</definedName>
    <definedName name="Nota10" localSheetId="12">#REF!</definedName>
    <definedName name="Nota10" localSheetId="0">#REF!</definedName>
    <definedName name="Nota10">#REF!</definedName>
    <definedName name="nota108" localSheetId="8">'[105]LC-Original'!#REF!</definedName>
    <definedName name="nota108" localSheetId="9">'[105]LC-Original'!#REF!</definedName>
    <definedName name="nota108" localSheetId="10">'[105]LC-Original'!#REF!</definedName>
    <definedName name="nota108" localSheetId="11">'[105]LC-Original'!#REF!</definedName>
    <definedName name="nota108" localSheetId="12">'[106]LC-Original'!#REF!</definedName>
    <definedName name="nota108" localSheetId="0">'[105]LC-Original'!#REF!</definedName>
    <definedName name="nota108">'[105]LC-Original'!#REF!</definedName>
    <definedName name="Nota12" localSheetId="8">#REF!</definedName>
    <definedName name="Nota12" localSheetId="9">#REF!</definedName>
    <definedName name="Nota12" localSheetId="10">#REF!</definedName>
    <definedName name="Nota12" localSheetId="11">#REF!</definedName>
    <definedName name="Nota12" localSheetId="12">#REF!</definedName>
    <definedName name="Nota12" localSheetId="2">#REF!</definedName>
    <definedName name="Nota12" localSheetId="3">#REF!</definedName>
    <definedName name="Nota12" localSheetId="0">#REF!</definedName>
    <definedName name="Nota12">#REF!</definedName>
    <definedName name="Nota13" localSheetId="8">#REF!</definedName>
    <definedName name="Nota13" localSheetId="9">#REF!</definedName>
    <definedName name="Nota13" localSheetId="10">#REF!</definedName>
    <definedName name="Nota13" localSheetId="11">#REF!</definedName>
    <definedName name="Nota13" localSheetId="12">#REF!</definedName>
    <definedName name="Nota13" localSheetId="0">#REF!</definedName>
    <definedName name="Nota13">#REF!</definedName>
    <definedName name="Nota14" localSheetId="8">#REF!</definedName>
    <definedName name="Nota14" localSheetId="9">#REF!</definedName>
    <definedName name="Nota14" localSheetId="10">#REF!</definedName>
    <definedName name="Nota14" localSheetId="11">#REF!</definedName>
    <definedName name="Nota14" localSheetId="12">#REF!</definedName>
    <definedName name="Nota14" localSheetId="0">#REF!</definedName>
    <definedName name="Nota14">#REF!</definedName>
    <definedName name="Nota15" localSheetId="8">#REF!</definedName>
    <definedName name="Nota15" localSheetId="9">#REF!</definedName>
    <definedName name="Nota15" localSheetId="10">#REF!</definedName>
    <definedName name="Nota15" localSheetId="11">#REF!</definedName>
    <definedName name="Nota15" localSheetId="12">#REF!</definedName>
    <definedName name="Nota15" localSheetId="0">#REF!</definedName>
    <definedName name="Nota15">#REF!</definedName>
    <definedName name="Nota16" localSheetId="8">#REF!</definedName>
    <definedName name="Nota16" localSheetId="9">#REF!</definedName>
    <definedName name="Nota16" localSheetId="10">#REF!</definedName>
    <definedName name="Nota16" localSheetId="11">#REF!</definedName>
    <definedName name="Nota16" localSheetId="12">#REF!</definedName>
    <definedName name="Nota16" localSheetId="0">#REF!</definedName>
    <definedName name="Nota16">#REF!</definedName>
    <definedName name="Nota17" localSheetId="8">#REF!</definedName>
    <definedName name="Nota17" localSheetId="9">#REF!</definedName>
    <definedName name="Nota17" localSheetId="10">#REF!</definedName>
    <definedName name="Nota17" localSheetId="11">#REF!</definedName>
    <definedName name="Nota17" localSheetId="12">#REF!</definedName>
    <definedName name="Nota17" localSheetId="0">#REF!</definedName>
    <definedName name="Nota17">#REF!</definedName>
    <definedName name="Nota2" localSheetId="8">#REF!</definedName>
    <definedName name="Nota2" localSheetId="9">#REF!</definedName>
    <definedName name="Nota2" localSheetId="10">#REF!</definedName>
    <definedName name="Nota2" localSheetId="11">#REF!</definedName>
    <definedName name="Nota2" localSheetId="12">#REF!</definedName>
    <definedName name="Nota2" localSheetId="0">#REF!</definedName>
    <definedName name="Nota2">#REF!</definedName>
    <definedName name="Nota3" localSheetId="8">#REF!</definedName>
    <definedName name="Nota3" localSheetId="9">#REF!</definedName>
    <definedName name="Nota3" localSheetId="10">#REF!</definedName>
    <definedName name="Nota3" localSheetId="11">#REF!</definedName>
    <definedName name="Nota3" localSheetId="12">#REF!</definedName>
    <definedName name="Nota3" localSheetId="0">#REF!</definedName>
    <definedName name="Nota3">#REF!</definedName>
    <definedName name="Nota4" localSheetId="8">#REF!</definedName>
    <definedName name="Nota4" localSheetId="9">#REF!</definedName>
    <definedName name="Nota4" localSheetId="10">#REF!</definedName>
    <definedName name="Nota4" localSheetId="11">#REF!</definedName>
    <definedName name="Nota4" localSheetId="12">#REF!</definedName>
    <definedName name="Nota4" localSheetId="0">#REF!</definedName>
    <definedName name="Nota4">#REF!</definedName>
    <definedName name="Nota5" localSheetId="8">#REF!</definedName>
    <definedName name="Nota5" localSheetId="9">#REF!</definedName>
    <definedName name="Nota5" localSheetId="10">#REF!</definedName>
    <definedName name="Nota5" localSheetId="11">#REF!</definedName>
    <definedName name="Nota5" localSheetId="12">#REF!</definedName>
    <definedName name="Nota5" localSheetId="0">#REF!</definedName>
    <definedName name="Nota5">#REF!</definedName>
    <definedName name="Nota6" localSheetId="8">#REF!</definedName>
    <definedName name="Nota6" localSheetId="9">#REF!</definedName>
    <definedName name="Nota6" localSheetId="10">#REF!</definedName>
    <definedName name="Nota6" localSheetId="11">#REF!</definedName>
    <definedName name="Nota6" localSheetId="12">#REF!</definedName>
    <definedName name="Nota6" localSheetId="0">#REF!</definedName>
    <definedName name="Nota6">#REF!</definedName>
    <definedName name="Nota7" localSheetId="8">#REF!</definedName>
    <definedName name="Nota7" localSheetId="9">#REF!</definedName>
    <definedName name="Nota7" localSheetId="10">#REF!</definedName>
    <definedName name="Nota7" localSheetId="11">#REF!</definedName>
    <definedName name="Nota7" localSheetId="12">#REF!</definedName>
    <definedName name="Nota7" localSheetId="0">#REF!</definedName>
    <definedName name="Nota7">#REF!</definedName>
    <definedName name="Nota8" localSheetId="8">#REF!</definedName>
    <definedName name="Nota8" localSheetId="9">#REF!</definedName>
    <definedName name="Nota8" localSheetId="10">#REF!</definedName>
    <definedName name="Nota8" localSheetId="11">#REF!</definedName>
    <definedName name="Nota8" localSheetId="12">#REF!</definedName>
    <definedName name="Nota8" localSheetId="0">#REF!</definedName>
    <definedName name="Nota8">#REF!</definedName>
    <definedName name="Nota9" localSheetId="8">#REF!</definedName>
    <definedName name="Nota9" localSheetId="9">#REF!</definedName>
    <definedName name="Nota9" localSheetId="10">#REF!</definedName>
    <definedName name="Nota9" localSheetId="11">#REF!</definedName>
    <definedName name="Nota9" localSheetId="12">#REF!</definedName>
    <definedName name="Nota9" localSheetId="0">#REF!</definedName>
    <definedName name="Nota9">#REF!</definedName>
    <definedName name="NZD" localSheetId="8">#REF!</definedName>
    <definedName name="NZD" localSheetId="9">#REF!</definedName>
    <definedName name="NZD" localSheetId="10">#REF!</definedName>
    <definedName name="NZD" localSheetId="11">#REF!</definedName>
    <definedName name="NZD" localSheetId="12">#REF!</definedName>
    <definedName name="NZD" localSheetId="0">#REF!</definedName>
    <definedName name="NZD">#REF!</definedName>
    <definedName name="Ñ_" localSheetId="8">#REF!</definedName>
    <definedName name="Ñ_" localSheetId="9">#REF!</definedName>
    <definedName name="Ñ_" localSheetId="10">#REF!</definedName>
    <definedName name="Ñ_" localSheetId="11">#REF!</definedName>
    <definedName name="Ñ_" localSheetId="12">#REF!</definedName>
    <definedName name="Ñ_" localSheetId="0">#REF!</definedName>
    <definedName name="Ñ_">#REF!</definedName>
    <definedName name="O_" localSheetId="8">#REF!</definedName>
    <definedName name="O_" localSheetId="9">#REF!</definedName>
    <definedName name="O_" localSheetId="10">#REF!</definedName>
    <definedName name="O_" localSheetId="11">#REF!</definedName>
    <definedName name="O_" localSheetId="12">#REF!</definedName>
    <definedName name="O_" localSheetId="0">#REF!</definedName>
    <definedName name="O_">#REF!</definedName>
    <definedName name="OBS" localSheetId="8">[107]GANANCIAS!#REF!</definedName>
    <definedName name="OBS" localSheetId="9">[107]GANANCIAS!#REF!</definedName>
    <definedName name="OBS" localSheetId="10">[107]GANANCIAS!#REF!</definedName>
    <definedName name="OBS" localSheetId="11">[107]GANANCIAS!#REF!</definedName>
    <definedName name="OBS" localSheetId="12">[108]GANANCIAS!#REF!</definedName>
    <definedName name="OBS" localSheetId="0">[107]GANANCIAS!#REF!</definedName>
    <definedName name="OBS">[107]GANANCIAS!#REF!</definedName>
    <definedName name="OCC" localSheetId="12">'[32]Nota 8'!$F$78</definedName>
    <definedName name="OCC">'[33]Nota 8'!$F$78</definedName>
    <definedName name="OCNC" localSheetId="12">'[32]Nota 8'!$F$87</definedName>
    <definedName name="OCNC">'[33]Nota 8'!$F$87</definedName>
    <definedName name="Octuber" localSheetId="8">[91]Macro1!#REF!</definedName>
    <definedName name="Octuber" localSheetId="9">[91]Macro1!#REF!</definedName>
    <definedName name="Octuber" localSheetId="10">[91]Macro1!#REF!</definedName>
    <definedName name="Octuber" localSheetId="11">[91]Macro1!#REF!</definedName>
    <definedName name="Octuber" localSheetId="12">[92]Macro1!#REF!</definedName>
    <definedName name="Octuber" localSheetId="13">[91]Macro1!#REF!</definedName>
    <definedName name="Octuber" localSheetId="2">[91]Macro1!#REF!</definedName>
    <definedName name="Octuber" localSheetId="3">[91]Macro1!#REF!</definedName>
    <definedName name="Octuber" localSheetId="0">[91]Macro1!#REF!</definedName>
    <definedName name="Octuber">[91]Macro1!#REF!</definedName>
    <definedName name="ok" hidden="1">{#N/A,#N/A,FALSE,"Aging Summary";#N/A,#N/A,FALSE,"Ratio Analysis";#N/A,#N/A,FALSE,"Test 120 Day Accts";#N/A,#N/A,FALSE,"Tickmarks"}</definedName>
    <definedName name="OL" localSheetId="8">#REF!</definedName>
    <definedName name="OL" localSheetId="9">#REF!</definedName>
    <definedName name="OL" localSheetId="10">#REF!</definedName>
    <definedName name="OL" localSheetId="11">#REF!</definedName>
    <definedName name="OL" localSheetId="12">#REF!</definedName>
    <definedName name="OL" localSheetId="2">#REF!</definedName>
    <definedName name="OL" localSheetId="3">#REF!</definedName>
    <definedName name="OL" localSheetId="0">#REF!</definedName>
    <definedName name="OL">#REF!</definedName>
    <definedName name="oo" localSheetId="8">[109]EVP!#REF!</definedName>
    <definedName name="oo" localSheetId="9">[109]EVP!#REF!</definedName>
    <definedName name="oo" localSheetId="10">[109]EVP!#REF!</definedName>
    <definedName name="oo" localSheetId="11">[109]EVP!#REF!</definedName>
    <definedName name="oo" localSheetId="12">[110]EVP!#REF!</definedName>
    <definedName name="oo" localSheetId="2">[109]EVP!#REF!</definedName>
    <definedName name="oo" localSheetId="3">[109]EVP!#REF!</definedName>
    <definedName name="oo" localSheetId="0">[109]EVP!#REF!</definedName>
    <definedName name="oo">[109]EVP!#REF!</definedName>
    <definedName name="OPC" localSheetId="12">'[32]Nota 8'!$F$186</definedName>
    <definedName name="OPC">'[33]Nota 8'!$F$186</definedName>
    <definedName name="Others" localSheetId="8">#REF!</definedName>
    <definedName name="Others" localSheetId="9">#REF!</definedName>
    <definedName name="Others" localSheetId="10">#REF!</definedName>
    <definedName name="Others" localSheetId="11">#REF!</definedName>
    <definedName name="Others" localSheetId="12">#REF!</definedName>
    <definedName name="Others" localSheetId="2">#REF!</definedName>
    <definedName name="Others" localSheetId="3">#REF!</definedName>
    <definedName name="Others" localSheetId="0">#REF!</definedName>
    <definedName name="Others">#REF!</definedName>
    <definedName name="othersld" localSheetId="8">#REF!</definedName>
    <definedName name="othersld" localSheetId="9">#REF!</definedName>
    <definedName name="othersld" localSheetId="10">#REF!</definedName>
    <definedName name="othersld" localSheetId="11">#REF!</definedName>
    <definedName name="othersld" localSheetId="12">#REF!</definedName>
    <definedName name="othersld" localSheetId="0">#REF!</definedName>
    <definedName name="othersld">#REF!</definedName>
    <definedName name="OthersPCS" localSheetId="8">#REF!</definedName>
    <definedName name="OthersPCS" localSheetId="9">#REF!</definedName>
    <definedName name="OthersPCS" localSheetId="10">#REF!</definedName>
    <definedName name="OthersPCS" localSheetId="11">#REF!</definedName>
    <definedName name="OthersPCS" localSheetId="12">#REF!</definedName>
    <definedName name="OthersPCS" localSheetId="0">#REF!</definedName>
    <definedName name="OthersPCS">#REF!</definedName>
    <definedName name="P_" localSheetId="8">#REF!</definedName>
    <definedName name="P_" localSheetId="9">#REF!</definedName>
    <definedName name="P_" localSheetId="10">#REF!</definedName>
    <definedName name="P_" localSheetId="11">#REF!</definedName>
    <definedName name="P_" localSheetId="12">#REF!</definedName>
    <definedName name="P_" localSheetId="0">#REF!</definedName>
    <definedName name="P_">#REF!</definedName>
    <definedName name="Pallets" localSheetId="8"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10"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2"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localSheetId="3" hidden="1">{#N/A,#N/A,FALSE,"Aging Summary";#N/A,#N/A,FALSE,"Ratio Analysis";#N/A,#N/A,FALSE,"Test 120 Day Accts";#N/A,#N/A,FALSE,"Tickmarks"}</definedName>
    <definedName name="Pallets" hidden="1">{#N/A,#N/A,FALSE,"Aging Summary";#N/A,#N/A,FALSE,"Ratio Analysis";#N/A,#N/A,FALSE,"Test 120 Day Accts";#N/A,#N/A,FALSE,"Tickmarks"}</definedName>
    <definedName name="PANEL" localSheetId="8">#REF!</definedName>
    <definedName name="PANEL" localSheetId="9">#REF!</definedName>
    <definedName name="PANEL" localSheetId="10">#REF!</definedName>
    <definedName name="PANEL" localSheetId="11">#REF!</definedName>
    <definedName name="PANEL" localSheetId="12">#REF!</definedName>
    <definedName name="PANEL" localSheetId="2">#REF!</definedName>
    <definedName name="PANEL" localSheetId="3">#REF!</definedName>
    <definedName name="PANEL" localSheetId="0">#REF!</definedName>
    <definedName name="PANEL">#REF!</definedName>
    <definedName name="PARCIALES" localSheetId="8">#REF!</definedName>
    <definedName name="PARCIALES" localSheetId="9">#REF!</definedName>
    <definedName name="PARCIALES" localSheetId="10">#REF!</definedName>
    <definedName name="PARCIALES" localSheetId="11">#REF!</definedName>
    <definedName name="PARCIALES" localSheetId="12">#REF!</definedName>
    <definedName name="PARCIALES" localSheetId="0">#REF!</definedName>
    <definedName name="PARCIALES">#REF!</definedName>
    <definedName name="pasivo" localSheetId="8">#REF!</definedName>
    <definedName name="pasivo" localSheetId="9">#REF!</definedName>
    <definedName name="pasivo" localSheetId="10">#REF!</definedName>
    <definedName name="pasivo" localSheetId="11">#REF!</definedName>
    <definedName name="pasivo" localSheetId="12">#REF!</definedName>
    <definedName name="pasivo" localSheetId="0">#REF!</definedName>
    <definedName name="pasivo">#REF!</definedName>
    <definedName name="pat" localSheetId="8">#REF!</definedName>
    <definedName name="pat" localSheetId="9">#REF!</definedName>
    <definedName name="pat" localSheetId="10">#REF!</definedName>
    <definedName name="pat" localSheetId="11">#REF!</definedName>
    <definedName name="pat" localSheetId="12">#REF!</definedName>
    <definedName name="pat" localSheetId="0">#REF!</definedName>
    <definedName name="pat">#REF!</definedName>
    <definedName name="patrimonial" localSheetId="8">#REF!</definedName>
    <definedName name="patrimonial" localSheetId="9">#REF!</definedName>
    <definedName name="patrimonial" localSheetId="10">#REF!</definedName>
    <definedName name="patrimonial" localSheetId="11">#REF!</definedName>
    <definedName name="patrimonial" localSheetId="12">#REF!</definedName>
    <definedName name="patrimonial" localSheetId="0">#REF!</definedName>
    <definedName name="patrimonial">#REF!</definedName>
    <definedName name="PBG" localSheetId="8">#REF!</definedName>
    <definedName name="PBG" localSheetId="9">#REF!</definedName>
    <definedName name="PBG" localSheetId="10">#REF!</definedName>
    <definedName name="PBG" localSheetId="11">#REF!</definedName>
    <definedName name="PBG" localSheetId="12">#REF!</definedName>
    <definedName name="PBG" localSheetId="0">#REF!</definedName>
    <definedName name="PBG">#REF!</definedName>
    <definedName name="pbgir" localSheetId="8">#REF!</definedName>
    <definedName name="pbgir" localSheetId="9">#REF!</definedName>
    <definedName name="pbgir" localSheetId="10">#REF!</definedName>
    <definedName name="pbgir" localSheetId="11">#REF!</definedName>
    <definedName name="pbgir" localSheetId="12">#REF!</definedName>
    <definedName name="pbgir" localSheetId="0">#REF!</definedName>
    <definedName name="pbgir">#REF!</definedName>
    <definedName name="PBGIRA" localSheetId="8">#REF!</definedName>
    <definedName name="PBGIRA" localSheetId="9">#REF!</definedName>
    <definedName name="PBGIRA" localSheetId="10">#REF!</definedName>
    <definedName name="PBGIRA" localSheetId="11">#REF!</definedName>
    <definedName name="PBGIRA" localSheetId="12">#REF!</definedName>
    <definedName name="PBGIRA" localSheetId="0">#REF!</definedName>
    <definedName name="PBGIRA">#REF!</definedName>
    <definedName name="PBGIRC" localSheetId="8">#REF!</definedName>
    <definedName name="PBGIRC" localSheetId="9">#REF!</definedName>
    <definedName name="PBGIRC" localSheetId="10">#REF!</definedName>
    <definedName name="PBGIRC" localSheetId="11">#REF!</definedName>
    <definedName name="PBGIRC" localSheetId="12">#REF!</definedName>
    <definedName name="PBGIRC" localSheetId="0">#REF!</definedName>
    <definedName name="PBGIRC">#REF!</definedName>
    <definedName name="PBMZ" localSheetId="8">#REF!</definedName>
    <definedName name="PBMZ" localSheetId="9">#REF!</definedName>
    <definedName name="PBMZ" localSheetId="10">#REF!</definedName>
    <definedName name="PBMZ" localSheetId="11">#REF!</definedName>
    <definedName name="PBMZ" localSheetId="12">#REF!</definedName>
    <definedName name="PBMZ" localSheetId="0">#REF!</definedName>
    <definedName name="PBMZ">#REF!</definedName>
    <definedName name="PBMZA" localSheetId="8">#REF!</definedName>
    <definedName name="PBMZA" localSheetId="9">#REF!</definedName>
    <definedName name="PBMZA" localSheetId="10">#REF!</definedName>
    <definedName name="PBMZA" localSheetId="11">#REF!</definedName>
    <definedName name="PBMZA" localSheetId="12">#REF!</definedName>
    <definedName name="PBMZA" localSheetId="0">#REF!</definedName>
    <definedName name="PBMZA">#REF!</definedName>
    <definedName name="PBMZC" localSheetId="8">#REF!</definedName>
    <definedName name="PBMZC" localSheetId="9">#REF!</definedName>
    <definedName name="PBMZC" localSheetId="10">#REF!</definedName>
    <definedName name="PBMZC" localSheetId="11">#REF!</definedName>
    <definedName name="PBMZC" localSheetId="12">#REF!</definedName>
    <definedName name="PBMZC" localSheetId="0">#REF!</definedName>
    <definedName name="PBMZC">#REF!</definedName>
    <definedName name="PBS" localSheetId="8">#REF!</definedName>
    <definedName name="PBS" localSheetId="9">#REF!</definedName>
    <definedName name="PBS" localSheetId="10">#REF!</definedName>
    <definedName name="PBS" localSheetId="11">#REF!</definedName>
    <definedName name="PBS" localSheetId="12">#REF!</definedName>
    <definedName name="PBS" localSheetId="0">#REF!</definedName>
    <definedName name="PBS">#REF!</definedName>
    <definedName name="PBS2A" localSheetId="8">#REF!</definedName>
    <definedName name="PBS2A" localSheetId="9">#REF!</definedName>
    <definedName name="PBS2A" localSheetId="10">#REF!</definedName>
    <definedName name="PBS2A" localSheetId="11">#REF!</definedName>
    <definedName name="PBS2A" localSheetId="12">#REF!</definedName>
    <definedName name="PBS2A" localSheetId="0">#REF!</definedName>
    <definedName name="PBS2A">#REF!</definedName>
    <definedName name="PBS2C" localSheetId="8">#REF!</definedName>
    <definedName name="PBS2C" localSheetId="9">#REF!</definedName>
    <definedName name="PBS2C" localSheetId="10">#REF!</definedName>
    <definedName name="PBS2C" localSheetId="11">#REF!</definedName>
    <definedName name="PBS2C" localSheetId="12">#REF!</definedName>
    <definedName name="PBS2C" localSheetId="0">#REF!</definedName>
    <definedName name="PBS2C">#REF!</definedName>
    <definedName name="PBSA" localSheetId="8">#REF!</definedName>
    <definedName name="PBSA" localSheetId="9">#REF!</definedName>
    <definedName name="PBSA" localSheetId="10">#REF!</definedName>
    <definedName name="PBSA" localSheetId="11">#REF!</definedName>
    <definedName name="PBSA" localSheetId="12">#REF!</definedName>
    <definedName name="PBSA" localSheetId="0">#REF!</definedName>
    <definedName name="PBSA">#REF!</definedName>
    <definedName name="PBSC" localSheetId="8">#REF!</definedName>
    <definedName name="PBSC" localSheetId="9">#REF!</definedName>
    <definedName name="PBSC" localSheetId="10">#REF!</definedName>
    <definedName name="PBSC" localSheetId="11">#REF!</definedName>
    <definedName name="PBSC" localSheetId="12">#REF!</definedName>
    <definedName name="PBSC" localSheetId="0">#REF!</definedName>
    <definedName name="PBSC">#REF!</definedName>
    <definedName name="PBSJ" localSheetId="8">#REF!</definedName>
    <definedName name="PBSJ" localSheetId="9">#REF!</definedName>
    <definedName name="PBSJ" localSheetId="10">#REF!</definedName>
    <definedName name="PBSJ" localSheetId="11">#REF!</definedName>
    <definedName name="PBSJ" localSheetId="12">#REF!</definedName>
    <definedName name="PBSJ" localSheetId="0">#REF!</definedName>
    <definedName name="PBSJ">#REF!</definedName>
    <definedName name="PBT" localSheetId="8">#REF!</definedName>
    <definedName name="PBT" localSheetId="9">#REF!</definedName>
    <definedName name="PBT" localSheetId="10">#REF!</definedName>
    <definedName name="PBT" localSheetId="11">#REF!</definedName>
    <definedName name="PBT" localSheetId="12">#REF!</definedName>
    <definedName name="PBT" localSheetId="0">#REF!</definedName>
    <definedName name="PBT">#REF!</definedName>
    <definedName name="PBTA" localSheetId="8">#REF!</definedName>
    <definedName name="PBTA" localSheetId="9">#REF!</definedName>
    <definedName name="PBTA" localSheetId="10">#REF!</definedName>
    <definedName name="PBTA" localSheetId="11">#REF!</definedName>
    <definedName name="PBTA" localSheetId="12">#REF!</definedName>
    <definedName name="PBTA" localSheetId="0">#REF!</definedName>
    <definedName name="PBTA">#REF!</definedName>
    <definedName name="PBTC" localSheetId="8">#REF!</definedName>
    <definedName name="PBTC" localSheetId="9">#REF!</definedName>
    <definedName name="PBTC" localSheetId="10">#REF!</definedName>
    <definedName name="PBTC" localSheetId="11">#REF!</definedName>
    <definedName name="PBTC" localSheetId="12">#REF!</definedName>
    <definedName name="PBTC" localSheetId="0">#REF!</definedName>
    <definedName name="PBTC">#REF!</definedName>
    <definedName name="PBTR" localSheetId="8">#REF!</definedName>
    <definedName name="PBTR" localSheetId="9">#REF!</definedName>
    <definedName name="PBTR" localSheetId="10">#REF!</definedName>
    <definedName name="PBTR" localSheetId="11">#REF!</definedName>
    <definedName name="PBTR" localSheetId="12">#REF!</definedName>
    <definedName name="PBTR" localSheetId="0">#REF!</definedName>
    <definedName name="PBTR">#REF!</definedName>
    <definedName name="percepyreten" localSheetId="8">#REF!</definedName>
    <definedName name="percepyreten" localSheetId="9">#REF!</definedName>
    <definedName name="percepyreten" localSheetId="10">#REF!</definedName>
    <definedName name="percepyreten" localSheetId="11">#REF!</definedName>
    <definedName name="percepyreten" localSheetId="12">#REF!</definedName>
    <definedName name="percepyreten" localSheetId="0">#REF!</definedName>
    <definedName name="percepyreten">#REF!</definedName>
    <definedName name="PERIOD_END" localSheetId="12">[46]Básico!$D$4</definedName>
    <definedName name="PERIOD_END">[47]Básico!$D$4</definedName>
    <definedName name="pf" localSheetId="8">#REF!</definedName>
    <definedName name="pf" localSheetId="9">#REF!</definedName>
    <definedName name="pf" localSheetId="10">#REF!</definedName>
    <definedName name="pf" localSheetId="11">#REF!</definedName>
    <definedName name="pf" localSheetId="12">#REF!</definedName>
    <definedName name="pf" localSheetId="2">#REF!</definedName>
    <definedName name="pf" localSheetId="3">#REF!</definedName>
    <definedName name="pf" localSheetId="0">#REF!</definedName>
    <definedName name="pf">#REF!</definedName>
    <definedName name="PIR" localSheetId="8">#REF!</definedName>
    <definedName name="PIR" localSheetId="9">#REF!</definedName>
    <definedName name="PIR" localSheetId="10">#REF!</definedName>
    <definedName name="PIR" localSheetId="11">#REF!</definedName>
    <definedName name="PIR" localSheetId="12">#REF!</definedName>
    <definedName name="PIR" localSheetId="0">#REF!</definedName>
    <definedName name="PIR">#REF!</definedName>
    <definedName name="pisscj" localSheetId="12">[15]forecast!$B$258:$V$444</definedName>
    <definedName name="pisscj">[16]forecast!$B$258:$V$444</definedName>
    <definedName name="Pivot1" localSheetId="8">#REF!</definedName>
    <definedName name="Pivot1" localSheetId="9">#REF!</definedName>
    <definedName name="Pivot1" localSheetId="10">#REF!</definedName>
    <definedName name="Pivot1" localSheetId="11">#REF!</definedName>
    <definedName name="Pivot1" localSheetId="12">#REF!</definedName>
    <definedName name="Pivot1" localSheetId="2">#REF!</definedName>
    <definedName name="Pivot1" localSheetId="3">#REF!</definedName>
    <definedName name="Pivot1" localSheetId="0">#REF!</definedName>
    <definedName name="Pivot1">#REF!</definedName>
    <definedName name="PL_Actual" localSheetId="8">#REF!</definedName>
    <definedName name="PL_Actual" localSheetId="9">#REF!</definedName>
    <definedName name="PL_Actual" localSheetId="10">#REF!</definedName>
    <definedName name="PL_Actual" localSheetId="11">#REF!</definedName>
    <definedName name="PL_Actual" localSheetId="12">#REF!</definedName>
    <definedName name="PL_Actual" localSheetId="0">#REF!</definedName>
    <definedName name="PL_Actual">#REF!</definedName>
    <definedName name="PL_Anterior" localSheetId="8">#REF!</definedName>
    <definedName name="PL_Anterior" localSheetId="9">#REF!</definedName>
    <definedName name="PL_Anterior" localSheetId="10">#REF!</definedName>
    <definedName name="PL_Anterior" localSheetId="11">#REF!</definedName>
    <definedName name="PL_Anterior" localSheetId="12">#REF!</definedName>
    <definedName name="PL_Anterior" localSheetId="0">#REF!</definedName>
    <definedName name="PL_Anterior">#REF!</definedName>
    <definedName name="PL_Dollar_Threshold">#N/A</definedName>
    <definedName name="PL_Dollar_Threshold_10" localSheetId="8">#REF!</definedName>
    <definedName name="PL_Dollar_Threshold_10" localSheetId="9">#REF!</definedName>
    <definedName name="PL_Dollar_Threshold_10" localSheetId="10">#REF!</definedName>
    <definedName name="PL_Dollar_Threshold_10" localSheetId="11">#REF!</definedName>
    <definedName name="PL_Dollar_Threshold_10" localSheetId="12">#REF!</definedName>
    <definedName name="PL_Dollar_Threshold_10" localSheetId="2">#REF!</definedName>
    <definedName name="PL_Dollar_Threshold_10" localSheetId="3">#REF!</definedName>
    <definedName name="PL_Dollar_Threshold_10" localSheetId="0">#REF!</definedName>
    <definedName name="PL_Dollar_Threshold_10">#REF!</definedName>
    <definedName name="PL_Dollar_Threshold_11" localSheetId="8">#REF!</definedName>
    <definedName name="PL_Dollar_Threshold_11" localSheetId="9">#REF!</definedName>
    <definedName name="PL_Dollar_Threshold_11" localSheetId="10">#REF!</definedName>
    <definedName name="PL_Dollar_Threshold_11" localSheetId="11">#REF!</definedName>
    <definedName name="PL_Dollar_Threshold_11" localSheetId="12">#REF!</definedName>
    <definedName name="PL_Dollar_Threshold_11" localSheetId="0">#REF!</definedName>
    <definedName name="PL_Dollar_Threshold_11">#REF!</definedName>
    <definedName name="PL_Dollar_Threshold_4" localSheetId="8">#REF!</definedName>
    <definedName name="PL_Dollar_Threshold_4" localSheetId="9">#REF!</definedName>
    <definedName name="PL_Dollar_Threshold_4" localSheetId="10">#REF!</definedName>
    <definedName name="PL_Dollar_Threshold_4" localSheetId="11">#REF!</definedName>
    <definedName name="PL_Dollar_Threshold_4" localSheetId="12">#REF!</definedName>
    <definedName name="PL_Dollar_Threshold_4" localSheetId="0">#REF!</definedName>
    <definedName name="PL_Dollar_Threshold_4">#REF!</definedName>
    <definedName name="PL_Dollar_Threshold_7" localSheetId="8">#REF!</definedName>
    <definedName name="PL_Dollar_Threshold_7" localSheetId="9">#REF!</definedName>
    <definedName name="PL_Dollar_Threshold_7" localSheetId="10">#REF!</definedName>
    <definedName name="PL_Dollar_Threshold_7" localSheetId="11">#REF!</definedName>
    <definedName name="PL_Dollar_Threshold_7" localSheetId="12">#REF!</definedName>
    <definedName name="PL_Dollar_Threshold_7" localSheetId="0">#REF!</definedName>
    <definedName name="PL_Dollar_Threshold_7">#REF!</definedName>
    <definedName name="PL_Dollar_Threshold_9" localSheetId="8">#REF!</definedName>
    <definedName name="PL_Dollar_Threshold_9" localSheetId="9">#REF!</definedName>
    <definedName name="PL_Dollar_Threshold_9" localSheetId="10">#REF!</definedName>
    <definedName name="PL_Dollar_Threshold_9" localSheetId="11">#REF!</definedName>
    <definedName name="PL_Dollar_Threshold_9" localSheetId="12">#REF!</definedName>
    <definedName name="PL_Dollar_Threshold_9" localSheetId="0">#REF!</definedName>
    <definedName name="PL_Dollar_Threshold_9">#REF!</definedName>
    <definedName name="PL_Mov_Periodo" localSheetId="8">#REF!</definedName>
    <definedName name="PL_Mov_Periodo" localSheetId="9">#REF!</definedName>
    <definedName name="PL_Mov_Periodo" localSheetId="10">#REF!</definedName>
    <definedName name="PL_Mov_Periodo" localSheetId="11">#REF!</definedName>
    <definedName name="PL_Mov_Periodo" localSheetId="12">#REF!</definedName>
    <definedName name="PL_Mov_Periodo" localSheetId="0">#REF!</definedName>
    <definedName name="PL_Mov_Periodo">#REF!</definedName>
    <definedName name="PL_Percent_Threshold">#N/A</definedName>
    <definedName name="PL_Percent_Threshold_10" localSheetId="8">#REF!</definedName>
    <definedName name="PL_Percent_Threshold_10" localSheetId="9">#REF!</definedName>
    <definedName name="PL_Percent_Threshold_10" localSheetId="10">#REF!</definedName>
    <definedName name="PL_Percent_Threshold_10" localSheetId="11">#REF!</definedName>
    <definedName name="PL_Percent_Threshold_10" localSheetId="12">#REF!</definedName>
    <definedName name="PL_Percent_Threshold_10" localSheetId="2">#REF!</definedName>
    <definedName name="PL_Percent_Threshold_10" localSheetId="3">#REF!</definedName>
    <definedName name="PL_Percent_Threshold_10" localSheetId="0">#REF!</definedName>
    <definedName name="PL_Percent_Threshold_10">#REF!</definedName>
    <definedName name="PL_Percent_Threshold_11" localSheetId="8">#REF!</definedName>
    <definedName name="PL_Percent_Threshold_11" localSheetId="9">#REF!</definedName>
    <definedName name="PL_Percent_Threshold_11" localSheetId="10">#REF!</definedName>
    <definedName name="PL_Percent_Threshold_11" localSheetId="11">#REF!</definedName>
    <definedName name="PL_Percent_Threshold_11" localSheetId="12">#REF!</definedName>
    <definedName name="PL_Percent_Threshold_11" localSheetId="0">#REF!</definedName>
    <definedName name="PL_Percent_Threshold_11">#REF!</definedName>
    <definedName name="PL_Percent_Threshold_4" localSheetId="8">#REF!</definedName>
    <definedName name="PL_Percent_Threshold_4" localSheetId="9">#REF!</definedName>
    <definedName name="PL_Percent_Threshold_4" localSheetId="10">#REF!</definedName>
    <definedName name="PL_Percent_Threshold_4" localSheetId="11">#REF!</definedName>
    <definedName name="PL_Percent_Threshold_4" localSheetId="12">#REF!</definedName>
    <definedName name="PL_Percent_Threshold_4" localSheetId="0">#REF!</definedName>
    <definedName name="PL_Percent_Threshold_4">#REF!</definedName>
    <definedName name="PL_Percent_Threshold_7" localSheetId="8">#REF!</definedName>
    <definedName name="PL_Percent_Threshold_7" localSheetId="9">#REF!</definedName>
    <definedName name="PL_Percent_Threshold_7" localSheetId="10">#REF!</definedName>
    <definedName name="PL_Percent_Threshold_7" localSheetId="11">#REF!</definedName>
    <definedName name="PL_Percent_Threshold_7" localSheetId="12">#REF!</definedName>
    <definedName name="PL_Percent_Threshold_7" localSheetId="0">#REF!</definedName>
    <definedName name="PL_Percent_Threshold_7">#REF!</definedName>
    <definedName name="PL_Percent_Threshold_9" localSheetId="8">#REF!</definedName>
    <definedName name="PL_Percent_Threshold_9" localSheetId="9">#REF!</definedName>
    <definedName name="PL_Percent_Threshold_9" localSheetId="10">#REF!</definedName>
    <definedName name="PL_Percent_Threshold_9" localSheetId="11">#REF!</definedName>
    <definedName name="PL_Percent_Threshold_9" localSheetId="12">#REF!</definedName>
    <definedName name="PL_Percent_Threshold_9" localSheetId="0">#REF!</definedName>
    <definedName name="PL_Percent_Threshold_9">#REF!</definedName>
    <definedName name="Planilhas" localSheetId="8">#REF!</definedName>
    <definedName name="Planilhas" localSheetId="9">#REF!</definedName>
    <definedName name="Planilhas" localSheetId="10">#REF!</definedName>
    <definedName name="Planilhas" localSheetId="11">#REF!</definedName>
    <definedName name="Planilhas" localSheetId="12">#REF!</definedName>
    <definedName name="Planilhas" localSheetId="0">#REF!</definedName>
    <definedName name="Planilhas">#REF!</definedName>
    <definedName name="PLANILLA_DE_PREPARACION" localSheetId="8">#REF!</definedName>
    <definedName name="PLANILLA_DE_PREPARACION" localSheetId="9">#REF!</definedName>
    <definedName name="PLANILLA_DE_PREPARACION" localSheetId="10">#REF!</definedName>
    <definedName name="PLANILLA_DE_PREPARACION" localSheetId="11">#REF!</definedName>
    <definedName name="PLANILLA_DE_PREPARACION" localSheetId="12">#REF!</definedName>
    <definedName name="PLANILLA_DE_PREPARACION" localSheetId="0">#REF!</definedName>
    <definedName name="PLANILLA_DE_PREPARACION">#REF!</definedName>
    <definedName name="PLANILLA_DE_TRANSFERENCIA" localSheetId="8">#REF!</definedName>
    <definedName name="PLANILLA_DE_TRANSFERENCIA" localSheetId="9">#REF!</definedName>
    <definedName name="PLANILLA_DE_TRANSFERENCIA" localSheetId="10">#REF!</definedName>
    <definedName name="PLANILLA_DE_TRANSFERENCIA" localSheetId="11">#REF!</definedName>
    <definedName name="PLANILLA_DE_TRANSFERENCIA" localSheetId="12">#REF!</definedName>
    <definedName name="PLANILLA_DE_TRANSFERENCIA" localSheetId="0">#REF!</definedName>
    <definedName name="PLANILLA_DE_TRANSFERENCIA">#REF!</definedName>
    <definedName name="PLZ" localSheetId="8">#REF!</definedName>
    <definedName name="PLZ" localSheetId="9">#REF!</definedName>
    <definedName name="PLZ" localSheetId="10">#REF!</definedName>
    <definedName name="PLZ" localSheetId="11">#REF!</definedName>
    <definedName name="PLZ" localSheetId="12">#REF!</definedName>
    <definedName name="PLZ" localSheetId="0">#REF!</definedName>
    <definedName name="PLZ">#REF!</definedName>
    <definedName name="pmdll" localSheetId="8">#REF!</definedName>
    <definedName name="pmdll" localSheetId="9">#REF!</definedName>
    <definedName name="pmdll" localSheetId="10">#REF!</definedName>
    <definedName name="pmdll" localSheetId="11">#REF!</definedName>
    <definedName name="pmdll" localSheetId="12">#REF!</definedName>
    <definedName name="pmdll" localSheetId="0">#REF!</definedName>
    <definedName name="pmdll">#REF!</definedName>
    <definedName name="pmoslpcomb1" localSheetId="8">#REF!</definedName>
    <definedName name="pmoslpcomb1" localSheetId="9">#REF!</definedName>
    <definedName name="pmoslpcomb1" localSheetId="10">#REF!</definedName>
    <definedName name="pmoslpcomb1" localSheetId="11">#REF!</definedName>
    <definedName name="pmoslpcomb1" localSheetId="12">#REF!</definedName>
    <definedName name="pmoslpcomb1" localSheetId="0">#REF!</definedName>
    <definedName name="pmoslpcomb1">#REF!</definedName>
    <definedName name="pmoslpcomb2" localSheetId="8">#REF!</definedName>
    <definedName name="pmoslpcomb2" localSheetId="9">#REF!</definedName>
    <definedName name="pmoslpcomb2" localSheetId="10">#REF!</definedName>
    <definedName name="pmoslpcomb2" localSheetId="11">#REF!</definedName>
    <definedName name="pmoslpcomb2" localSheetId="12">#REF!</definedName>
    <definedName name="pmoslpcomb2" localSheetId="0">#REF!</definedName>
    <definedName name="pmoslpcomb2">#REF!</definedName>
    <definedName name="pmoslpnorte1" localSheetId="8">#REF!</definedName>
    <definedName name="pmoslpnorte1" localSheetId="9">#REF!</definedName>
    <definedName name="pmoslpnorte1" localSheetId="10">#REF!</definedName>
    <definedName name="pmoslpnorte1" localSheetId="11">#REF!</definedName>
    <definedName name="pmoslpnorte1" localSheetId="12">#REF!</definedName>
    <definedName name="pmoslpnorte1" localSheetId="0">#REF!</definedName>
    <definedName name="pmoslpnorte1">#REF!</definedName>
    <definedName name="pmoslpnorte2" localSheetId="8">#REF!</definedName>
    <definedName name="pmoslpnorte2" localSheetId="9">#REF!</definedName>
    <definedName name="pmoslpnorte2" localSheetId="10">#REF!</definedName>
    <definedName name="pmoslpnorte2" localSheetId="11">#REF!</definedName>
    <definedName name="pmoslpnorte2" localSheetId="12">#REF!</definedName>
    <definedName name="pmoslpnorte2" localSheetId="0">#REF!</definedName>
    <definedName name="pmoslpnorte2">#REF!</definedName>
    <definedName name="pmoslpsur1" localSheetId="8">#REF!</definedName>
    <definedName name="pmoslpsur1" localSheetId="9">#REF!</definedName>
    <definedName name="pmoslpsur1" localSheetId="10">#REF!</definedName>
    <definedName name="pmoslpsur1" localSheetId="11">#REF!</definedName>
    <definedName name="pmoslpsur1" localSheetId="12">#REF!</definedName>
    <definedName name="pmoslpsur1" localSheetId="0">#REF!</definedName>
    <definedName name="pmoslpsur1">#REF!</definedName>
    <definedName name="pmoslpsur2" localSheetId="8">#REF!</definedName>
    <definedName name="pmoslpsur2" localSheetId="9">#REF!</definedName>
    <definedName name="pmoslpsur2" localSheetId="10">#REF!</definedName>
    <definedName name="pmoslpsur2" localSheetId="11">#REF!</definedName>
    <definedName name="pmoslpsur2" localSheetId="12">#REF!</definedName>
    <definedName name="pmoslpsur2" localSheetId="0">#REF!</definedName>
    <definedName name="pmoslpsur2">#REF!</definedName>
    <definedName name="PMXDLL">'[111]Set RB'!$J$6</definedName>
    <definedName name="PN" localSheetId="12">'[32]Bce Patrim'!$H$23</definedName>
    <definedName name="PN">'[33]Bce Patrim'!$H$23</definedName>
    <definedName name="Pop_Sig_T" localSheetId="12">'[77]Non-Statistical Sampling'!$F$26</definedName>
    <definedName name="Pop_Sig_T">'[78]Non-Statistical Sampling'!$F$26</definedName>
    <definedName name="PPC">[50]Parámetros!$B$17</definedName>
    <definedName name="ppppp" localSheetId="8">[98]Prevision!#REF!</definedName>
    <definedName name="ppppp" localSheetId="9">[98]Prevision!#REF!</definedName>
    <definedName name="ppppp" localSheetId="10">[98]Prevision!#REF!</definedName>
    <definedName name="ppppp" localSheetId="11">[98]Prevision!#REF!</definedName>
    <definedName name="ppppp" localSheetId="12">[97]Prevision!#REF!</definedName>
    <definedName name="ppppp" localSheetId="13">[98]Prevision!#REF!</definedName>
    <definedName name="ppppp" localSheetId="2">[98]Prevision!#REF!</definedName>
    <definedName name="ppppp" localSheetId="3">[98]Prevision!#REF!</definedName>
    <definedName name="ppppp" localSheetId="0">[98]Prevision!#REF!</definedName>
    <definedName name="ppppp">[98]Prevision!#REF!</definedName>
    <definedName name="PrecioMedioLt">[50]Parámetros!$B$6</definedName>
    <definedName name="PrecioUnLt">[50]Parámetros!$B$5</definedName>
    <definedName name="PREPARED_BY" localSheetId="12">[46]Básico!$J$3</definedName>
    <definedName name="PREPARED_BY">[47]Básico!$J$3</definedName>
    <definedName name="PREPARED_DATE" localSheetId="12">[46]Básico!$J$4</definedName>
    <definedName name="PREPARED_DATE">[47]Básico!$J$4</definedName>
    <definedName name="Pres_Res" localSheetId="8">#REF!</definedName>
    <definedName name="Pres_Res" localSheetId="9">#REF!</definedName>
    <definedName name="Pres_Res" localSheetId="10">#REF!</definedName>
    <definedName name="Pres_Res" localSheetId="11">#REF!</definedName>
    <definedName name="Pres_Res" localSheetId="12">#REF!</definedName>
    <definedName name="Pres_Res" localSheetId="2">#REF!</definedName>
    <definedName name="Pres_Res" localSheetId="3">#REF!</definedName>
    <definedName name="Pres_Res" localSheetId="0">#REF!</definedName>
    <definedName name="Pres_Res">#REF!</definedName>
    <definedName name="Presupuesto" localSheetId="8">[18]AP!#REF!,[18]AP!#REF!,[18]AP!#REF!,[18]AP!#REF!</definedName>
    <definedName name="Presupuesto" localSheetId="9">[18]AP!#REF!,[18]AP!#REF!,[18]AP!#REF!,[18]AP!#REF!</definedName>
    <definedName name="Presupuesto" localSheetId="10">[18]AP!#REF!,[18]AP!#REF!,[18]AP!#REF!,[18]AP!#REF!</definedName>
    <definedName name="Presupuesto" localSheetId="11">[18]AP!#REF!,[18]AP!#REF!,[18]AP!#REF!,[18]AP!#REF!</definedName>
    <definedName name="Presupuesto" localSheetId="12">[19]AP!#REF!,[19]AP!#REF!,[19]AP!#REF!,[19]AP!#REF!</definedName>
    <definedName name="Presupuesto" localSheetId="13">[18]AP!#REF!,[18]AP!#REF!,[18]AP!#REF!,[18]AP!#REF!</definedName>
    <definedName name="Presupuesto" localSheetId="2">[18]AP!#REF!,[18]AP!#REF!,[18]AP!#REF!,[18]AP!#REF!</definedName>
    <definedName name="Presupuesto" localSheetId="3">[18]AP!#REF!,[18]AP!#REF!,[18]AP!#REF!,[18]AP!#REF!</definedName>
    <definedName name="Presupuesto" localSheetId="0">[18]AP!#REF!,[18]AP!#REF!,[18]AP!#REF!,[18]AP!#REF!</definedName>
    <definedName name="Presupuesto">[18]AP!#REF!,[18]AP!#REF!,[18]AP!#REF!,[18]AP!#REF!</definedName>
    <definedName name="prevnorte" localSheetId="8">[22]PREVISIONES!#REF!</definedName>
    <definedName name="prevnorte" localSheetId="9">[22]PREVISIONES!#REF!</definedName>
    <definedName name="prevnorte" localSheetId="10">[22]PREVISIONES!#REF!</definedName>
    <definedName name="prevnorte" localSheetId="11">[22]PREVISIONES!#REF!</definedName>
    <definedName name="prevnorte" localSheetId="12">[23]PREVISIONES!#REF!</definedName>
    <definedName name="prevnorte" localSheetId="13">[22]PREVISIONES!#REF!</definedName>
    <definedName name="prevnorte" localSheetId="2">[22]PREVISIONES!#REF!</definedName>
    <definedName name="prevnorte" localSheetId="3">[22]PREVISIONES!#REF!</definedName>
    <definedName name="prevnorte" localSheetId="0">[22]PREVISIONES!#REF!</definedName>
    <definedName name="prevnorte">[22]PREVISIONES!#REF!</definedName>
    <definedName name="prevsur" localSheetId="8">[22]PREVISIONES!#REF!</definedName>
    <definedName name="prevsur" localSheetId="9">[22]PREVISIONES!#REF!</definedName>
    <definedName name="prevsur" localSheetId="10">[22]PREVISIONES!#REF!</definedName>
    <definedName name="prevsur" localSheetId="11">[22]PREVISIONES!#REF!</definedName>
    <definedName name="prevsur" localSheetId="12">[23]PREVISIONES!#REF!</definedName>
    <definedName name="prevsur" localSheetId="2">[22]PREVISIONES!#REF!</definedName>
    <definedName name="prevsur" localSheetId="3">[22]PREVISIONES!#REF!</definedName>
    <definedName name="prevsur" localSheetId="0">[22]PREVISIONES!#REF!</definedName>
    <definedName name="prevsur">[22]PREVISIONES!#REF!</definedName>
    <definedName name="PRINT_AREA_MI" localSheetId="8">#REF!</definedName>
    <definedName name="PRINT_AREA_MI" localSheetId="9">#REF!</definedName>
    <definedName name="PRINT_AREA_MI" localSheetId="10">#REF!</definedName>
    <definedName name="PRINT_AREA_MI" localSheetId="11">#REF!</definedName>
    <definedName name="PRINT_AREA_MI" localSheetId="12">#REF!</definedName>
    <definedName name="PRINT_AREA_MI" localSheetId="2">#REF!</definedName>
    <definedName name="PRINT_AREA_MI" localSheetId="3">#REF!</definedName>
    <definedName name="PRINT_AREA_MI" localSheetId="0">#REF!</definedName>
    <definedName name="PRINT_AREA_MI">#REF!</definedName>
    <definedName name="PRINT_TITLES_MI" localSheetId="8">#REF!</definedName>
    <definedName name="PRINT_TITLES_MI" localSheetId="9">#REF!</definedName>
    <definedName name="PRINT_TITLES_MI" localSheetId="10">#REF!</definedName>
    <definedName name="PRINT_TITLES_MI" localSheetId="11">#REF!</definedName>
    <definedName name="PRINT_TITLES_MI" localSheetId="12">#REF!</definedName>
    <definedName name="PRINT_TITLES_MI" localSheetId="0">#REF!</definedName>
    <definedName name="PRINT_TITLES_MI">#REF!</definedName>
    <definedName name="PRIOR_DT" localSheetId="12">'[112]Interface Hub'!$C$12</definedName>
    <definedName name="PRIOR_DT">'[113]Interface Hub'!$C$12</definedName>
    <definedName name="Proc" localSheetId="8">#REF!</definedName>
    <definedName name="Proc" localSheetId="9">#REF!</definedName>
    <definedName name="Proc" localSheetId="10">#REF!</definedName>
    <definedName name="Proc" localSheetId="11">#REF!</definedName>
    <definedName name="Proc" localSheetId="12">#REF!</definedName>
    <definedName name="Proc" localSheetId="2">#REF!</definedName>
    <definedName name="Proc" localSheetId="3">#REF!</definedName>
    <definedName name="Proc" localSheetId="0">#REF!</definedName>
    <definedName name="Proc">#REF!</definedName>
    <definedName name="PRODUCTO" localSheetId="12">[15]forecast!$AI$24:$AY$878</definedName>
    <definedName name="PRODUCTO">[16]forecast!$AI$24:$AY$878</definedName>
    <definedName name="Provisiones_y_previsiones_AdmCentra_Amort_Gastos_Diferidos" localSheetId="8">#REF!</definedName>
    <definedName name="Provisiones_y_previsiones_AdmCentra_Amort_Gastos_Diferidos" localSheetId="9">#REF!</definedName>
    <definedName name="Provisiones_y_previsiones_AdmCentra_Amort_Gastos_Diferidos" localSheetId="10">#REF!</definedName>
    <definedName name="Provisiones_y_previsiones_AdmCentra_Amort_Gastos_Diferidos" localSheetId="11">#REF!</definedName>
    <definedName name="Provisiones_y_previsiones_AdmCentra_Amort_Gastos_Diferidos" localSheetId="12">#REF!</definedName>
    <definedName name="Provisiones_y_previsiones_AdmCentra_Amort_Gastos_Diferidos" localSheetId="2">#REF!</definedName>
    <definedName name="Provisiones_y_previsiones_AdmCentra_Amort_Gastos_Diferidos" localSheetId="3">#REF!</definedName>
    <definedName name="Provisiones_y_previsiones_AdmCentra_Amort_Gastos_Diferidos" localSheetId="0">#REF!</definedName>
    <definedName name="Provisiones_y_previsiones_AdmCentra_Amort_Gastos_Diferidos">#REF!</definedName>
    <definedName name="Provisiones_y_previsiones_AdmCentra_Depreciacion_intangibles" localSheetId="8">#REF!</definedName>
    <definedName name="Provisiones_y_previsiones_AdmCentra_Depreciacion_intangibles" localSheetId="9">#REF!</definedName>
    <definedName name="Provisiones_y_previsiones_AdmCentra_Depreciacion_intangibles" localSheetId="10">#REF!</definedName>
    <definedName name="Provisiones_y_previsiones_AdmCentra_Depreciacion_intangibles" localSheetId="11">#REF!</definedName>
    <definedName name="Provisiones_y_previsiones_AdmCentra_Depreciacion_intangibles" localSheetId="12">#REF!</definedName>
    <definedName name="Provisiones_y_previsiones_AdmCentra_Depreciacion_intangibles" localSheetId="0">#REF!</definedName>
    <definedName name="Provisiones_y_previsiones_AdmCentra_Depreciacion_intangibles">#REF!</definedName>
    <definedName name="Provisiones_y_previsiones_AdmCentra_Depreciaciones_sin_intangibles" localSheetId="8">#REF!</definedName>
    <definedName name="Provisiones_y_previsiones_AdmCentra_Depreciaciones_sin_intangibles" localSheetId="9">#REF!</definedName>
    <definedName name="Provisiones_y_previsiones_AdmCentra_Depreciaciones_sin_intangibles" localSheetId="10">#REF!</definedName>
    <definedName name="Provisiones_y_previsiones_AdmCentra_Depreciaciones_sin_intangibles" localSheetId="11">#REF!</definedName>
    <definedName name="Provisiones_y_previsiones_AdmCentra_Depreciaciones_sin_intangibles" localSheetId="12">#REF!</definedName>
    <definedName name="Provisiones_y_previsiones_AdmCentra_Depreciaciones_sin_intangibles" localSheetId="0">#REF!</definedName>
    <definedName name="Provisiones_y_previsiones_AdmCentra_Depreciaciones_sin_intangibles">#REF!</definedName>
    <definedName name="Provisiones_y_previsiones_AdmFinac_Prov_CredDudoso_cobro" localSheetId="8">#REF!</definedName>
    <definedName name="Provisiones_y_previsiones_AdmFinac_Prov_CredDudoso_cobro" localSheetId="9">#REF!</definedName>
    <definedName name="Provisiones_y_previsiones_AdmFinac_Prov_CredDudoso_cobro" localSheetId="10">#REF!</definedName>
    <definedName name="Provisiones_y_previsiones_AdmFinac_Prov_CredDudoso_cobro" localSheetId="11">#REF!</definedName>
    <definedName name="Provisiones_y_previsiones_AdmFinac_Prov_CredDudoso_cobro" localSheetId="12">#REF!</definedName>
    <definedName name="Provisiones_y_previsiones_AdmFinac_Prov_CredDudoso_cobro" localSheetId="0">#REF!</definedName>
    <definedName name="Provisiones_y_previsiones_AdmFinac_Prov_CredDudoso_cobro">#REF!</definedName>
    <definedName name="Provisiones_y_previsiones_AdmFinanciera_Depreciaciones" localSheetId="8">#REF!</definedName>
    <definedName name="Provisiones_y_previsiones_AdmFinanciera_Depreciaciones" localSheetId="9">#REF!</definedName>
    <definedName name="Provisiones_y_previsiones_AdmFinanciera_Depreciaciones" localSheetId="10">#REF!</definedName>
    <definedName name="Provisiones_y_previsiones_AdmFinanciera_Depreciaciones" localSheetId="11">#REF!</definedName>
    <definedName name="Provisiones_y_previsiones_AdmFinanciera_Depreciaciones" localSheetId="12">#REF!</definedName>
    <definedName name="Provisiones_y_previsiones_AdmFinanciera_Depreciaciones" localSheetId="0">#REF!</definedName>
    <definedName name="Provisiones_y_previsiones_AdmFinanciera_Depreciaciones">#REF!</definedName>
    <definedName name="Provisiones_y_previsiones_AreaInsumos_Depreciaciones" localSheetId="8">#REF!</definedName>
    <definedName name="Provisiones_y_previsiones_AreaInsumos_Depreciaciones" localSheetId="9">#REF!</definedName>
    <definedName name="Provisiones_y_previsiones_AreaInsumos_Depreciaciones" localSheetId="10">#REF!</definedName>
    <definedName name="Provisiones_y_previsiones_AreaInsumos_Depreciaciones" localSheetId="11">#REF!</definedName>
    <definedName name="Provisiones_y_previsiones_AreaInsumos_Depreciaciones" localSheetId="12">#REF!</definedName>
    <definedName name="Provisiones_y_previsiones_AreaInsumos_Depreciaciones" localSheetId="0">#REF!</definedName>
    <definedName name="Provisiones_y_previsiones_AreaInsumos_Depreciaciones">#REF!</definedName>
    <definedName name="Provisiones_y_previsiones_AreaMaq_Prov_CredDudoso_cobro" localSheetId="8">#REF!</definedName>
    <definedName name="Provisiones_y_previsiones_AreaMaq_Prov_CredDudoso_cobro" localSheetId="9">#REF!</definedName>
    <definedName name="Provisiones_y_previsiones_AreaMaq_Prov_CredDudoso_cobro" localSheetId="10">#REF!</definedName>
    <definedName name="Provisiones_y_previsiones_AreaMaq_Prov_CredDudoso_cobro" localSheetId="11">#REF!</definedName>
    <definedName name="Provisiones_y_previsiones_AreaMaq_Prov_CredDudoso_cobro" localSheetId="12">#REF!</definedName>
    <definedName name="Provisiones_y_previsiones_AreaMaq_Prov_CredDudoso_cobro" localSheetId="0">#REF!</definedName>
    <definedName name="Provisiones_y_previsiones_AreaMaq_Prov_CredDudoso_cobro">#REF!</definedName>
    <definedName name="Provjuicios" localSheetId="8">#REF!</definedName>
    <definedName name="Provjuicios" localSheetId="9">#REF!</definedName>
    <definedName name="Provjuicios" localSheetId="10">#REF!</definedName>
    <definedName name="Provjuicios" localSheetId="11">#REF!</definedName>
    <definedName name="Provjuicios" localSheetId="12">#REF!</definedName>
    <definedName name="Provjuicios" localSheetId="0">#REF!</definedName>
    <definedName name="Provjuicios">#REF!</definedName>
    <definedName name="prueba" localSheetId="8">#REF!</definedName>
    <definedName name="prueba" localSheetId="9">#REF!</definedName>
    <definedName name="prueba" localSheetId="10">#REF!</definedName>
    <definedName name="prueba" localSheetId="11">#REF!</definedName>
    <definedName name="prueba" localSheetId="12">#REF!</definedName>
    <definedName name="prueba" localSheetId="0">#REF!</definedName>
    <definedName name="prueba">#REF!</definedName>
    <definedName name="prueba1" localSheetId="8">#REF!</definedName>
    <definedName name="prueba1" localSheetId="9">#REF!</definedName>
    <definedName name="prueba1" localSheetId="10">#REF!</definedName>
    <definedName name="prueba1" localSheetId="11">#REF!</definedName>
    <definedName name="prueba1" localSheetId="12">#REF!</definedName>
    <definedName name="prueba1" localSheetId="0">#REF!</definedName>
    <definedName name="prueba1">#REF!</definedName>
    <definedName name="PS">[50]Parámetros!$B$3</definedName>
    <definedName name="pulp" localSheetId="8"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10"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2" hidden="1">{#N/A,#N/A,FALSE,"Aging Summary";#N/A,#N/A,FALSE,"Ratio Analysis";#N/A,#N/A,FALSE,"Test 120 Day Accts";#N/A,#N/A,FALSE,"Tickmarks"}</definedName>
    <definedName name="pulp" localSheetId="1" hidden="1">{#N/A,#N/A,FALSE,"Aging Summary";#N/A,#N/A,FALSE,"Ratio Analysis";#N/A,#N/A,FALSE,"Test 120 Day Accts";#N/A,#N/A,FALSE,"Tickmarks"}</definedName>
    <definedName name="pulp" localSheetId="3" hidden="1">{#N/A,#N/A,FALSE,"Aging Summary";#N/A,#N/A,FALSE,"Ratio Analysis";#N/A,#N/A,FALSE,"Test 120 Day Accts";#N/A,#N/A,FALSE,"Tickmarks"}</definedName>
    <definedName name="pulp"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10"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2" hidden="1">{#N/A,#N/A,FALSE,"Aging Summary";#N/A,#N/A,FALSE,"Ratio Analysis";#N/A,#N/A,FALSE,"Test 120 Day Accts";#N/A,#N/A,FALSE,"Tickmarks"}</definedName>
    <definedName name="pulp2" localSheetId="1" hidden="1">{#N/A,#N/A,FALSE,"Aging Summary";#N/A,#N/A,FALSE,"Ratio Analysis";#N/A,#N/A,FALSE,"Test 120 Day Accts";#N/A,#N/A,FALSE,"Tickmarks"}</definedName>
    <definedName name="pulp2" localSheetId="3" hidden="1">{#N/A,#N/A,FALSE,"Aging Summary";#N/A,#N/A,FALSE,"Ratio Analysis";#N/A,#N/A,FALSE,"Test 120 Day Accts";#N/A,#N/A,FALSE,"Tickmarks"}</definedName>
    <definedName name="pulp2" hidden="1">{#N/A,#N/A,FALSE,"Aging Summary";#N/A,#N/A,FALSE,"Ratio Analysis";#N/A,#N/A,FALSE,"Test 120 Day Accts";#N/A,#N/A,FALSE,"Tickmarks"}</definedName>
    <definedName name="PY_Accounts_Receivable">#N/A</definedName>
    <definedName name="PY_Accounts_Receivable_7" localSheetId="8">#REF!</definedName>
    <definedName name="PY_Accounts_Receivable_7" localSheetId="9">#REF!</definedName>
    <definedName name="PY_Accounts_Receivable_7" localSheetId="10">#REF!</definedName>
    <definedName name="PY_Accounts_Receivable_7" localSheetId="11">#REF!</definedName>
    <definedName name="PY_Accounts_Receivable_7" localSheetId="12">#REF!</definedName>
    <definedName name="PY_Accounts_Receivable_7" localSheetId="2">#REF!</definedName>
    <definedName name="PY_Accounts_Receivable_7" localSheetId="3">#REF!</definedName>
    <definedName name="PY_Accounts_Receivable_7" localSheetId="0">#REF!</definedName>
    <definedName name="PY_Accounts_Receivable_7">#REF!</definedName>
    <definedName name="PY_Cash">#N/A</definedName>
    <definedName name="PY_Cash_7" localSheetId="8">#REF!</definedName>
    <definedName name="PY_Cash_7" localSheetId="9">#REF!</definedName>
    <definedName name="PY_Cash_7" localSheetId="10">#REF!</definedName>
    <definedName name="PY_Cash_7" localSheetId="11">#REF!</definedName>
    <definedName name="PY_Cash_7" localSheetId="12">#REF!</definedName>
    <definedName name="PY_Cash_7" localSheetId="2">#REF!</definedName>
    <definedName name="PY_Cash_7" localSheetId="3">#REF!</definedName>
    <definedName name="PY_Cash_7" localSheetId="0">#REF!</definedName>
    <definedName name="PY_Cash_7">#REF!</definedName>
    <definedName name="PY_Cost_of_Sales">#N/A</definedName>
    <definedName name="PY_Cost_of_Sales_7" localSheetId="8">#REF!</definedName>
    <definedName name="PY_Cost_of_Sales_7" localSheetId="9">#REF!</definedName>
    <definedName name="PY_Cost_of_Sales_7" localSheetId="10">#REF!</definedName>
    <definedName name="PY_Cost_of_Sales_7" localSheetId="11">#REF!</definedName>
    <definedName name="PY_Cost_of_Sales_7" localSheetId="12">#REF!</definedName>
    <definedName name="PY_Cost_of_Sales_7" localSheetId="2">#REF!</definedName>
    <definedName name="PY_Cost_of_Sales_7" localSheetId="3">#REF!</definedName>
    <definedName name="PY_Cost_of_Sales_7" localSheetId="0">#REF!</definedName>
    <definedName name="PY_Cost_of_Sales_7">#REF!</definedName>
    <definedName name="PY_Current_Liabilities">#N/A</definedName>
    <definedName name="PY_Current_Liabilities_7" localSheetId="8">#REF!</definedName>
    <definedName name="PY_Current_Liabilities_7" localSheetId="9">#REF!</definedName>
    <definedName name="PY_Current_Liabilities_7" localSheetId="10">#REF!</definedName>
    <definedName name="PY_Current_Liabilities_7" localSheetId="11">#REF!</definedName>
    <definedName name="PY_Current_Liabilities_7" localSheetId="12">#REF!</definedName>
    <definedName name="PY_Current_Liabilities_7" localSheetId="2">#REF!</definedName>
    <definedName name="PY_Current_Liabilities_7" localSheetId="3">#REF!</definedName>
    <definedName name="PY_Current_Liabilities_7" localSheetId="0">#REF!</definedName>
    <definedName name="PY_Current_Liabilities_7">#REF!</definedName>
    <definedName name="PY_Gross_Profit">#N/A</definedName>
    <definedName name="PY_Gross_Profit_7" localSheetId="8">#REF!</definedName>
    <definedName name="PY_Gross_Profit_7" localSheetId="9">#REF!</definedName>
    <definedName name="PY_Gross_Profit_7" localSheetId="10">#REF!</definedName>
    <definedName name="PY_Gross_Profit_7" localSheetId="11">#REF!</definedName>
    <definedName name="PY_Gross_Profit_7" localSheetId="12">#REF!</definedName>
    <definedName name="PY_Gross_Profit_7" localSheetId="2">#REF!</definedName>
    <definedName name="PY_Gross_Profit_7" localSheetId="3">#REF!</definedName>
    <definedName name="PY_Gross_Profit_7" localSheetId="0">#REF!</definedName>
    <definedName name="PY_Gross_Profit_7">#REF!</definedName>
    <definedName name="PY_Interest_Expense">#N/A</definedName>
    <definedName name="PY_Interest_Expense_7" localSheetId="8">#REF!</definedName>
    <definedName name="PY_Interest_Expense_7" localSheetId="9">#REF!</definedName>
    <definedName name="PY_Interest_Expense_7" localSheetId="10">#REF!</definedName>
    <definedName name="PY_Interest_Expense_7" localSheetId="11">#REF!</definedName>
    <definedName name="PY_Interest_Expense_7" localSheetId="12">#REF!</definedName>
    <definedName name="PY_Interest_Expense_7" localSheetId="2">#REF!</definedName>
    <definedName name="PY_Interest_Expense_7" localSheetId="3">#REF!</definedName>
    <definedName name="PY_Interest_Expense_7" localSheetId="0">#REF!</definedName>
    <definedName name="PY_Interest_Expense_7">#REF!</definedName>
    <definedName name="PY_Inventory">#N/A</definedName>
    <definedName name="PY_Inventory_7" localSheetId="8">#REF!</definedName>
    <definedName name="PY_Inventory_7" localSheetId="9">#REF!</definedName>
    <definedName name="PY_Inventory_7" localSheetId="10">#REF!</definedName>
    <definedName name="PY_Inventory_7" localSheetId="11">#REF!</definedName>
    <definedName name="PY_Inventory_7" localSheetId="12">#REF!</definedName>
    <definedName name="PY_Inventory_7" localSheetId="2">#REF!</definedName>
    <definedName name="PY_Inventory_7" localSheetId="3">#REF!</definedName>
    <definedName name="PY_Inventory_7" localSheetId="0">#REF!</definedName>
    <definedName name="PY_Inventory_7">#REF!</definedName>
    <definedName name="PY_LT_Debt">#N/A</definedName>
    <definedName name="PY_LT_Debt_7" localSheetId="8">#REF!</definedName>
    <definedName name="PY_LT_Debt_7" localSheetId="9">#REF!</definedName>
    <definedName name="PY_LT_Debt_7" localSheetId="10">#REF!</definedName>
    <definedName name="PY_LT_Debt_7" localSheetId="11">#REF!</definedName>
    <definedName name="PY_LT_Debt_7" localSheetId="12">#REF!</definedName>
    <definedName name="PY_LT_Debt_7" localSheetId="2">#REF!</definedName>
    <definedName name="PY_LT_Debt_7" localSheetId="3">#REF!</definedName>
    <definedName name="PY_LT_Debt_7" localSheetId="0">#REF!</definedName>
    <definedName name="PY_LT_Debt_7">#REF!</definedName>
    <definedName name="PY_NET_PROFIT">#N/A</definedName>
    <definedName name="PY_NET_PROFIT_7" localSheetId="8">#REF!</definedName>
    <definedName name="PY_NET_PROFIT_7" localSheetId="9">#REF!</definedName>
    <definedName name="PY_NET_PROFIT_7" localSheetId="10">#REF!</definedName>
    <definedName name="PY_NET_PROFIT_7" localSheetId="11">#REF!</definedName>
    <definedName name="PY_NET_PROFIT_7" localSheetId="12">#REF!</definedName>
    <definedName name="PY_NET_PROFIT_7" localSheetId="2">#REF!</definedName>
    <definedName name="PY_NET_PROFIT_7" localSheetId="3">#REF!</definedName>
    <definedName name="PY_NET_PROFIT_7" localSheetId="0">#REF!</definedName>
    <definedName name="PY_NET_PROFIT_7">#REF!</definedName>
    <definedName name="PY_Net_Revenue">#N/A</definedName>
    <definedName name="PY_Net_Revenue_7" localSheetId="8">#REF!</definedName>
    <definedName name="PY_Net_Revenue_7" localSheetId="9">#REF!</definedName>
    <definedName name="PY_Net_Revenue_7" localSheetId="10">#REF!</definedName>
    <definedName name="PY_Net_Revenue_7" localSheetId="11">#REF!</definedName>
    <definedName name="PY_Net_Revenue_7" localSheetId="12">#REF!</definedName>
    <definedName name="PY_Net_Revenue_7" localSheetId="2">#REF!</definedName>
    <definedName name="PY_Net_Revenue_7" localSheetId="3">#REF!</definedName>
    <definedName name="PY_Net_Revenue_7" localSheetId="0">#REF!</definedName>
    <definedName name="PY_Net_Revenue_7">#REF!</definedName>
    <definedName name="PY_Operating_Income">#N/A</definedName>
    <definedName name="PY_Operating_Income_7" localSheetId="8">#REF!</definedName>
    <definedName name="PY_Operating_Income_7" localSheetId="9">#REF!</definedName>
    <definedName name="PY_Operating_Income_7" localSheetId="10">#REF!</definedName>
    <definedName name="PY_Operating_Income_7" localSheetId="11">#REF!</definedName>
    <definedName name="PY_Operating_Income_7" localSheetId="12">#REF!</definedName>
    <definedName name="PY_Operating_Income_7" localSheetId="2">#REF!</definedName>
    <definedName name="PY_Operating_Income_7" localSheetId="3">#REF!</definedName>
    <definedName name="PY_Operating_Income_7" localSheetId="0">#REF!</definedName>
    <definedName name="PY_Operating_Income_7">#REF!</definedName>
    <definedName name="PY_QUICK_ASSETS">#N/A</definedName>
    <definedName name="PY_QUICK_ASSETS_7" localSheetId="8">#REF!</definedName>
    <definedName name="PY_QUICK_ASSETS_7" localSheetId="9">#REF!</definedName>
    <definedName name="PY_QUICK_ASSETS_7" localSheetId="10">#REF!</definedName>
    <definedName name="PY_QUICK_ASSETS_7" localSheetId="11">#REF!</definedName>
    <definedName name="PY_QUICK_ASSETS_7" localSheetId="12">#REF!</definedName>
    <definedName name="PY_QUICK_ASSETS_7" localSheetId="2">#REF!</definedName>
    <definedName name="PY_QUICK_ASSETS_7" localSheetId="3">#REF!</definedName>
    <definedName name="PY_QUICK_ASSETS_7" localSheetId="0">#REF!</definedName>
    <definedName name="PY_QUICK_ASSETS_7">#REF!</definedName>
    <definedName name="PY_Tangible_Net_Worth">#N/A</definedName>
    <definedName name="PY_Tangible_Net_Worth_7" localSheetId="8">#REF!</definedName>
    <definedName name="PY_Tangible_Net_Worth_7" localSheetId="9">#REF!</definedName>
    <definedName name="PY_Tangible_Net_Worth_7" localSheetId="10">#REF!</definedName>
    <definedName name="PY_Tangible_Net_Worth_7" localSheetId="11">#REF!</definedName>
    <definedName name="PY_Tangible_Net_Worth_7" localSheetId="12">#REF!</definedName>
    <definedName name="PY_Tangible_Net_Worth_7" localSheetId="2">#REF!</definedName>
    <definedName name="PY_Tangible_Net_Worth_7" localSheetId="3">#REF!</definedName>
    <definedName name="PY_Tangible_Net_Worth_7" localSheetId="0">#REF!</definedName>
    <definedName name="PY_Tangible_Net_Worth_7">#REF!</definedName>
    <definedName name="PY_TOTAL_ASSETS">#N/A</definedName>
    <definedName name="PY_TOTAL_ASSETS_7" localSheetId="8">#REF!</definedName>
    <definedName name="PY_TOTAL_ASSETS_7" localSheetId="9">#REF!</definedName>
    <definedName name="PY_TOTAL_ASSETS_7" localSheetId="10">#REF!</definedName>
    <definedName name="PY_TOTAL_ASSETS_7" localSheetId="11">#REF!</definedName>
    <definedName name="PY_TOTAL_ASSETS_7" localSheetId="12">#REF!</definedName>
    <definedName name="PY_TOTAL_ASSETS_7" localSheetId="2">#REF!</definedName>
    <definedName name="PY_TOTAL_ASSETS_7" localSheetId="3">#REF!</definedName>
    <definedName name="PY_TOTAL_ASSETS_7" localSheetId="0">#REF!</definedName>
    <definedName name="PY_TOTAL_ASSETS_7">#REF!</definedName>
    <definedName name="PY_TOTAL_CURR_ASSETS">#N/A</definedName>
    <definedName name="PY_TOTAL_CURR_ASSETS_7" localSheetId="8">#REF!</definedName>
    <definedName name="PY_TOTAL_CURR_ASSETS_7" localSheetId="9">#REF!</definedName>
    <definedName name="PY_TOTAL_CURR_ASSETS_7" localSheetId="10">#REF!</definedName>
    <definedName name="PY_TOTAL_CURR_ASSETS_7" localSheetId="11">#REF!</definedName>
    <definedName name="PY_TOTAL_CURR_ASSETS_7" localSheetId="12">#REF!</definedName>
    <definedName name="PY_TOTAL_CURR_ASSETS_7" localSheetId="2">#REF!</definedName>
    <definedName name="PY_TOTAL_CURR_ASSETS_7" localSheetId="3">#REF!</definedName>
    <definedName name="PY_TOTAL_CURR_ASSETS_7" localSheetId="0">#REF!</definedName>
    <definedName name="PY_TOTAL_CURR_ASSETS_7">#REF!</definedName>
    <definedName name="PY_TOTAL_DEBT">#N/A</definedName>
    <definedName name="PY_TOTAL_DEBT_7" localSheetId="8">#REF!</definedName>
    <definedName name="PY_TOTAL_DEBT_7" localSheetId="9">#REF!</definedName>
    <definedName name="PY_TOTAL_DEBT_7" localSheetId="10">#REF!</definedName>
    <definedName name="PY_TOTAL_DEBT_7" localSheetId="11">#REF!</definedName>
    <definedName name="PY_TOTAL_DEBT_7" localSheetId="12">#REF!</definedName>
    <definedName name="PY_TOTAL_DEBT_7" localSheetId="2">#REF!</definedName>
    <definedName name="PY_TOTAL_DEBT_7" localSheetId="3">#REF!</definedName>
    <definedName name="PY_TOTAL_DEBT_7" localSheetId="0">#REF!</definedName>
    <definedName name="PY_TOTAL_DEBT_7">#REF!</definedName>
    <definedName name="PY_TOTAL_EQUITY">#N/A</definedName>
    <definedName name="PY_TOTAL_EQUITY_7" localSheetId="8">#REF!</definedName>
    <definedName name="PY_TOTAL_EQUITY_7" localSheetId="9">#REF!</definedName>
    <definedName name="PY_TOTAL_EQUITY_7" localSheetId="10">#REF!</definedName>
    <definedName name="PY_TOTAL_EQUITY_7" localSheetId="11">#REF!</definedName>
    <definedName name="PY_TOTAL_EQUITY_7" localSheetId="12">#REF!</definedName>
    <definedName name="PY_TOTAL_EQUITY_7" localSheetId="2">#REF!</definedName>
    <definedName name="PY_TOTAL_EQUITY_7" localSheetId="3">#REF!</definedName>
    <definedName name="PY_TOTAL_EQUITY_7" localSheetId="0">#REF!</definedName>
    <definedName name="PY_TOTAL_EQUITY_7">#REF!</definedName>
    <definedName name="PY2_Accounts_Receivable">#N/A</definedName>
    <definedName name="PY2_Accounts_Receivable_7" localSheetId="8">#REF!</definedName>
    <definedName name="PY2_Accounts_Receivable_7" localSheetId="9">#REF!</definedName>
    <definedName name="PY2_Accounts_Receivable_7" localSheetId="10">#REF!</definedName>
    <definedName name="PY2_Accounts_Receivable_7" localSheetId="11">#REF!</definedName>
    <definedName name="PY2_Accounts_Receivable_7" localSheetId="12">#REF!</definedName>
    <definedName name="PY2_Accounts_Receivable_7" localSheetId="2">#REF!</definedName>
    <definedName name="PY2_Accounts_Receivable_7" localSheetId="3">#REF!</definedName>
    <definedName name="PY2_Accounts_Receivable_7" localSheetId="0">#REF!</definedName>
    <definedName name="PY2_Accounts_Receivable_7">#REF!</definedName>
    <definedName name="PY2_Cash">#N/A</definedName>
    <definedName name="PY2_Cash_7" localSheetId="8">#REF!</definedName>
    <definedName name="PY2_Cash_7" localSheetId="9">#REF!</definedName>
    <definedName name="PY2_Cash_7" localSheetId="10">#REF!</definedName>
    <definedName name="PY2_Cash_7" localSheetId="11">#REF!</definedName>
    <definedName name="PY2_Cash_7" localSheetId="12">#REF!</definedName>
    <definedName name="PY2_Cash_7" localSheetId="2">#REF!</definedName>
    <definedName name="PY2_Cash_7" localSheetId="3">#REF!</definedName>
    <definedName name="PY2_Cash_7" localSheetId="0">#REF!</definedName>
    <definedName name="PY2_Cash_7">#REF!</definedName>
    <definedName name="PY2_Current_Liabilities">#N/A</definedName>
    <definedName name="PY2_Current_Liabilities_7" localSheetId="8">#REF!</definedName>
    <definedName name="PY2_Current_Liabilities_7" localSheetId="9">#REF!</definedName>
    <definedName name="PY2_Current_Liabilities_7" localSheetId="10">#REF!</definedName>
    <definedName name="PY2_Current_Liabilities_7" localSheetId="11">#REF!</definedName>
    <definedName name="PY2_Current_Liabilities_7" localSheetId="12">#REF!</definedName>
    <definedName name="PY2_Current_Liabilities_7" localSheetId="2">#REF!</definedName>
    <definedName name="PY2_Current_Liabilities_7" localSheetId="3">#REF!</definedName>
    <definedName name="PY2_Current_Liabilities_7" localSheetId="0">#REF!</definedName>
    <definedName name="PY2_Current_Liabilities_7">#REF!</definedName>
    <definedName name="PY2_Gross_Profit">#N/A</definedName>
    <definedName name="PY2_Gross_Profit_7" localSheetId="8">#REF!</definedName>
    <definedName name="PY2_Gross_Profit_7" localSheetId="9">#REF!</definedName>
    <definedName name="PY2_Gross_Profit_7" localSheetId="10">#REF!</definedName>
    <definedName name="PY2_Gross_Profit_7" localSheetId="11">#REF!</definedName>
    <definedName name="PY2_Gross_Profit_7" localSheetId="12">#REF!</definedName>
    <definedName name="PY2_Gross_Profit_7" localSheetId="2">#REF!</definedName>
    <definedName name="PY2_Gross_Profit_7" localSheetId="3">#REF!</definedName>
    <definedName name="PY2_Gross_Profit_7" localSheetId="0">#REF!</definedName>
    <definedName name="PY2_Gross_Profit_7">#REF!</definedName>
    <definedName name="PY2_Interest_Expense">#N/A</definedName>
    <definedName name="PY2_Interest_Expense_7" localSheetId="8">#REF!</definedName>
    <definedName name="PY2_Interest_Expense_7" localSheetId="9">#REF!</definedName>
    <definedName name="PY2_Interest_Expense_7" localSheetId="10">#REF!</definedName>
    <definedName name="PY2_Interest_Expense_7" localSheetId="11">#REF!</definedName>
    <definedName name="PY2_Interest_Expense_7" localSheetId="12">#REF!</definedName>
    <definedName name="PY2_Interest_Expense_7" localSheetId="2">#REF!</definedName>
    <definedName name="PY2_Interest_Expense_7" localSheetId="3">#REF!</definedName>
    <definedName name="PY2_Interest_Expense_7" localSheetId="0">#REF!</definedName>
    <definedName name="PY2_Interest_Expense_7">#REF!</definedName>
    <definedName name="PY2_Inventory">#N/A</definedName>
    <definedName name="PY2_Inventory_7" localSheetId="8">#REF!</definedName>
    <definedName name="PY2_Inventory_7" localSheetId="9">#REF!</definedName>
    <definedName name="PY2_Inventory_7" localSheetId="10">#REF!</definedName>
    <definedName name="PY2_Inventory_7" localSheetId="11">#REF!</definedName>
    <definedName name="PY2_Inventory_7" localSheetId="12">#REF!</definedName>
    <definedName name="PY2_Inventory_7" localSheetId="2">#REF!</definedName>
    <definedName name="PY2_Inventory_7" localSheetId="3">#REF!</definedName>
    <definedName name="PY2_Inventory_7" localSheetId="0">#REF!</definedName>
    <definedName name="PY2_Inventory_7">#REF!</definedName>
    <definedName name="PY2_LT_Debt">#N/A</definedName>
    <definedName name="PY2_LT_Debt_7" localSheetId="8">#REF!</definedName>
    <definedName name="PY2_LT_Debt_7" localSheetId="9">#REF!</definedName>
    <definedName name="PY2_LT_Debt_7" localSheetId="10">#REF!</definedName>
    <definedName name="PY2_LT_Debt_7" localSheetId="11">#REF!</definedName>
    <definedName name="PY2_LT_Debt_7" localSheetId="12">#REF!</definedName>
    <definedName name="PY2_LT_Debt_7" localSheetId="2">#REF!</definedName>
    <definedName name="PY2_LT_Debt_7" localSheetId="3">#REF!</definedName>
    <definedName name="PY2_LT_Debt_7" localSheetId="0">#REF!</definedName>
    <definedName name="PY2_LT_Debt_7">#REF!</definedName>
    <definedName name="PY2_NET_PROFIT">#N/A</definedName>
    <definedName name="PY2_NET_PROFIT_7" localSheetId="8">#REF!</definedName>
    <definedName name="PY2_NET_PROFIT_7" localSheetId="9">#REF!</definedName>
    <definedName name="PY2_NET_PROFIT_7" localSheetId="10">#REF!</definedName>
    <definedName name="PY2_NET_PROFIT_7" localSheetId="11">#REF!</definedName>
    <definedName name="PY2_NET_PROFIT_7" localSheetId="12">#REF!</definedName>
    <definedName name="PY2_NET_PROFIT_7" localSheetId="2">#REF!</definedName>
    <definedName name="PY2_NET_PROFIT_7" localSheetId="3">#REF!</definedName>
    <definedName name="PY2_NET_PROFIT_7" localSheetId="0">#REF!</definedName>
    <definedName name="PY2_NET_PROFIT_7">#REF!</definedName>
    <definedName name="PY2_Net_Revenue">#N/A</definedName>
    <definedName name="PY2_Net_Revenue_7" localSheetId="8">#REF!</definedName>
    <definedName name="PY2_Net_Revenue_7" localSheetId="9">#REF!</definedName>
    <definedName name="PY2_Net_Revenue_7" localSheetId="10">#REF!</definedName>
    <definedName name="PY2_Net_Revenue_7" localSheetId="11">#REF!</definedName>
    <definedName name="PY2_Net_Revenue_7" localSheetId="12">#REF!</definedName>
    <definedName name="PY2_Net_Revenue_7" localSheetId="2">#REF!</definedName>
    <definedName name="PY2_Net_Revenue_7" localSheetId="3">#REF!</definedName>
    <definedName name="PY2_Net_Revenue_7" localSheetId="0">#REF!</definedName>
    <definedName name="PY2_Net_Revenue_7">#REF!</definedName>
    <definedName name="PY2_Operating_Income">#N/A</definedName>
    <definedName name="PY2_Operating_Income_7" localSheetId="8">#REF!</definedName>
    <definedName name="PY2_Operating_Income_7" localSheetId="9">#REF!</definedName>
    <definedName name="PY2_Operating_Income_7" localSheetId="10">#REF!</definedName>
    <definedName name="PY2_Operating_Income_7" localSheetId="11">#REF!</definedName>
    <definedName name="PY2_Operating_Income_7" localSheetId="12">#REF!</definedName>
    <definedName name="PY2_Operating_Income_7" localSheetId="2">#REF!</definedName>
    <definedName name="PY2_Operating_Income_7" localSheetId="3">#REF!</definedName>
    <definedName name="PY2_Operating_Income_7" localSheetId="0">#REF!</definedName>
    <definedName name="PY2_Operating_Income_7">#REF!</definedName>
    <definedName name="PY2_QUICK_ASSETS">#N/A</definedName>
    <definedName name="PY2_QUICK_ASSETS_7" localSheetId="8">#REF!</definedName>
    <definedName name="PY2_QUICK_ASSETS_7" localSheetId="9">#REF!</definedName>
    <definedName name="PY2_QUICK_ASSETS_7" localSheetId="10">#REF!</definedName>
    <definedName name="PY2_QUICK_ASSETS_7" localSheetId="11">#REF!</definedName>
    <definedName name="PY2_QUICK_ASSETS_7" localSheetId="12">#REF!</definedName>
    <definedName name="PY2_QUICK_ASSETS_7" localSheetId="2">#REF!</definedName>
    <definedName name="PY2_QUICK_ASSETS_7" localSheetId="3">#REF!</definedName>
    <definedName name="PY2_QUICK_ASSETS_7" localSheetId="0">#REF!</definedName>
    <definedName name="PY2_QUICK_ASSETS_7">#REF!</definedName>
    <definedName name="PY2_Tangible_Net_Worth">#N/A</definedName>
    <definedName name="PY2_Tangible_Net_Worth_7" localSheetId="8">#REF!</definedName>
    <definedName name="PY2_Tangible_Net_Worth_7" localSheetId="9">#REF!</definedName>
    <definedName name="PY2_Tangible_Net_Worth_7" localSheetId="10">#REF!</definedName>
    <definedName name="PY2_Tangible_Net_Worth_7" localSheetId="11">#REF!</definedName>
    <definedName name="PY2_Tangible_Net_Worth_7" localSheetId="12">#REF!</definedName>
    <definedName name="PY2_Tangible_Net_Worth_7" localSheetId="2">#REF!</definedName>
    <definedName name="PY2_Tangible_Net_Worth_7" localSheetId="3">#REF!</definedName>
    <definedName name="PY2_Tangible_Net_Worth_7" localSheetId="0">#REF!</definedName>
    <definedName name="PY2_Tangible_Net_Worth_7">#REF!</definedName>
    <definedName name="PY2_TOTAL_ASSETS">#N/A</definedName>
    <definedName name="PY2_TOTAL_ASSETS_7" localSheetId="8">#REF!</definedName>
    <definedName name="PY2_TOTAL_ASSETS_7" localSheetId="9">#REF!</definedName>
    <definedName name="PY2_TOTAL_ASSETS_7" localSheetId="10">#REF!</definedName>
    <definedName name="PY2_TOTAL_ASSETS_7" localSheetId="11">#REF!</definedName>
    <definedName name="PY2_TOTAL_ASSETS_7" localSheetId="12">#REF!</definedName>
    <definedName name="PY2_TOTAL_ASSETS_7" localSheetId="2">#REF!</definedName>
    <definedName name="PY2_TOTAL_ASSETS_7" localSheetId="3">#REF!</definedName>
    <definedName name="PY2_TOTAL_ASSETS_7" localSheetId="0">#REF!</definedName>
    <definedName name="PY2_TOTAL_ASSETS_7">#REF!</definedName>
    <definedName name="PY2_TOTAL_CURR_ASSETS">#N/A</definedName>
    <definedName name="PY2_TOTAL_CURR_ASSETS_7" localSheetId="8">#REF!</definedName>
    <definedName name="PY2_TOTAL_CURR_ASSETS_7" localSheetId="9">#REF!</definedName>
    <definedName name="PY2_TOTAL_CURR_ASSETS_7" localSheetId="10">#REF!</definedName>
    <definedName name="PY2_TOTAL_CURR_ASSETS_7" localSheetId="11">#REF!</definedName>
    <definedName name="PY2_TOTAL_CURR_ASSETS_7" localSheetId="12">#REF!</definedName>
    <definedName name="PY2_TOTAL_CURR_ASSETS_7" localSheetId="2">#REF!</definedName>
    <definedName name="PY2_TOTAL_CURR_ASSETS_7" localSheetId="3">#REF!</definedName>
    <definedName name="PY2_TOTAL_CURR_ASSETS_7" localSheetId="0">#REF!</definedName>
    <definedName name="PY2_TOTAL_CURR_ASSETS_7">#REF!</definedName>
    <definedName name="PY2_TOTAL_DEBT">#N/A</definedName>
    <definedName name="PY2_TOTAL_DEBT_7" localSheetId="8">#REF!</definedName>
    <definedName name="PY2_TOTAL_DEBT_7" localSheetId="9">#REF!</definedName>
    <definedName name="PY2_TOTAL_DEBT_7" localSheetId="10">#REF!</definedName>
    <definedName name="PY2_TOTAL_DEBT_7" localSheetId="11">#REF!</definedName>
    <definedName name="PY2_TOTAL_DEBT_7" localSheetId="12">#REF!</definedName>
    <definedName name="PY2_TOTAL_DEBT_7" localSheetId="2">#REF!</definedName>
    <definedName name="PY2_TOTAL_DEBT_7" localSheetId="3">#REF!</definedName>
    <definedName name="PY2_TOTAL_DEBT_7" localSheetId="0">#REF!</definedName>
    <definedName name="PY2_TOTAL_DEBT_7">#REF!</definedName>
    <definedName name="PY2_TOTAL_EQUITY">#N/A</definedName>
    <definedName name="PY2_TOTAL_EQUITY_7" localSheetId="8">#REF!</definedName>
    <definedName name="PY2_TOTAL_EQUITY_7" localSheetId="9">#REF!</definedName>
    <definedName name="PY2_TOTAL_EQUITY_7" localSheetId="10">#REF!</definedName>
    <definedName name="PY2_TOTAL_EQUITY_7" localSheetId="11">#REF!</definedName>
    <definedName name="PY2_TOTAL_EQUITY_7" localSheetId="12">#REF!</definedName>
    <definedName name="PY2_TOTAL_EQUITY_7" localSheetId="2">#REF!</definedName>
    <definedName name="PY2_TOTAL_EQUITY_7" localSheetId="3">#REF!</definedName>
    <definedName name="PY2_TOTAL_EQUITY_7" localSheetId="0">#REF!</definedName>
    <definedName name="PY2_TOTAL_EQUITY_7">#REF!</definedName>
    <definedName name="Q_" localSheetId="8">#REF!</definedName>
    <definedName name="Q_" localSheetId="9">#REF!</definedName>
    <definedName name="Q_" localSheetId="10">#REF!</definedName>
    <definedName name="Q_" localSheetId="11">#REF!</definedName>
    <definedName name="Q_" localSheetId="12">#REF!</definedName>
    <definedName name="Q_" localSheetId="0">#REF!</definedName>
    <definedName name="Q_">#REF!</definedName>
    <definedName name="Q_ConsTratAgua" localSheetId="8">#REF!</definedName>
    <definedName name="Q_ConsTratAgua" localSheetId="9">#REF!</definedName>
    <definedName name="Q_ConsTratAgua" localSheetId="10">#REF!</definedName>
    <definedName name="Q_ConsTratAgua" localSheetId="11">#REF!</definedName>
    <definedName name="Q_ConsTratAgua" localSheetId="12">#REF!</definedName>
    <definedName name="Q_ConsTratAgua" localSheetId="0">#REF!</definedName>
    <definedName name="Q_ConsTratAgua">#REF!</definedName>
    <definedName name="QWE" localSheetId="8">[27]Balance!#REF!</definedName>
    <definedName name="QWE" localSheetId="9">[27]Balance!#REF!</definedName>
    <definedName name="QWE" localSheetId="10">[27]Balance!#REF!</definedName>
    <definedName name="QWE" localSheetId="11">[27]Balance!#REF!</definedName>
    <definedName name="QWE" localSheetId="12">[27]Balance!#REF!</definedName>
    <definedName name="QWE" localSheetId="0">[27]Balance!#REF!</definedName>
    <definedName name="QWE">[27]Balance!#REF!</definedName>
    <definedName name="R_" localSheetId="8">#REF!</definedName>
    <definedName name="R_" localSheetId="9">#REF!</definedName>
    <definedName name="R_" localSheetId="10">#REF!</definedName>
    <definedName name="R_" localSheetId="11">#REF!</definedName>
    <definedName name="R_" localSheetId="12">#REF!</definedName>
    <definedName name="R_" localSheetId="2">#REF!</definedName>
    <definedName name="R_" localSheetId="3">#REF!</definedName>
    <definedName name="R_" localSheetId="0">#REF!</definedName>
    <definedName name="R_">#REF!</definedName>
    <definedName name="RANGO" localSheetId="8">#REF!</definedName>
    <definedName name="RANGO" localSheetId="9">#REF!</definedName>
    <definedName name="RANGO" localSheetId="10">#REF!</definedName>
    <definedName name="RANGO" localSheetId="11">#REF!</definedName>
    <definedName name="RANGO" localSheetId="12">#REF!</definedName>
    <definedName name="RANGO" localSheetId="0">#REF!</definedName>
    <definedName name="RANGO">#REF!</definedName>
    <definedName name="RANGO1" localSheetId="8">#REF!</definedName>
    <definedName name="RANGO1" localSheetId="9">#REF!</definedName>
    <definedName name="RANGO1" localSheetId="10">#REF!</definedName>
    <definedName name="RANGO1" localSheetId="11">#REF!</definedName>
    <definedName name="RANGO1" localSheetId="12">#REF!</definedName>
    <definedName name="RANGO1" localSheetId="0">#REF!</definedName>
    <definedName name="RANGO1">#REF!</definedName>
    <definedName name="RateINR" localSheetId="12">'[114]P&amp;L summary'!$A$1</definedName>
    <definedName name="RateINR">'[115]P&amp;L summary'!$A$1</definedName>
    <definedName name="RateRMB" localSheetId="12">'[116]P&amp;L summary'!$A$1</definedName>
    <definedName name="RateRMB">'[117]P&amp;L summary'!$A$1</definedName>
    <definedName name="Ratios">[27]Balance!$B$6</definedName>
    <definedName name="rawdata" localSheetId="8">#REF!</definedName>
    <definedName name="rawdata" localSheetId="9">#REF!</definedName>
    <definedName name="rawdata" localSheetId="10">#REF!</definedName>
    <definedName name="rawdata" localSheetId="11">#REF!</definedName>
    <definedName name="rawdata" localSheetId="12">#REF!</definedName>
    <definedName name="rawdata" localSheetId="2">#REF!</definedName>
    <definedName name="rawdata" localSheetId="3">#REF!</definedName>
    <definedName name="rawdata" localSheetId="0">#REF!</definedName>
    <definedName name="rawdata">#REF!</definedName>
    <definedName name="rawdata2" localSheetId="8">#REF!</definedName>
    <definedName name="rawdata2" localSheetId="9">#REF!</definedName>
    <definedName name="rawdata2" localSheetId="10">#REF!</definedName>
    <definedName name="rawdata2" localSheetId="11">#REF!</definedName>
    <definedName name="rawdata2" localSheetId="12">#REF!</definedName>
    <definedName name="rawdata2" localSheetId="0">#REF!</definedName>
    <definedName name="rawdata2">#REF!</definedName>
    <definedName name="rdos" localSheetId="8">'[59]BG Armado'!#REF!</definedName>
    <definedName name="rdos" localSheetId="9">'[59]BG Armado'!#REF!</definedName>
    <definedName name="rdos" localSheetId="10">'[59]BG Armado'!#REF!</definedName>
    <definedName name="rdos" localSheetId="11">'[59]BG Armado'!#REF!</definedName>
    <definedName name="rdos" localSheetId="12">'[72]BG Armado'!#REF!</definedName>
    <definedName name="rdos" localSheetId="0">'[59]BG Armado'!#REF!</definedName>
    <definedName name="rdos">'[59]BG Armado'!#REF!</definedName>
    <definedName name="RENDMAXTR" localSheetId="8">#REF!</definedName>
    <definedName name="RENDMAXTR" localSheetId="9">#REF!</definedName>
    <definedName name="RENDMAXTR" localSheetId="10">#REF!</definedName>
    <definedName name="RENDMAXTR" localSheetId="11">#REF!</definedName>
    <definedName name="RENDMAXTR" localSheetId="12">#REF!</definedName>
    <definedName name="RENDMAXTR" localSheetId="2">#REF!</definedName>
    <definedName name="RENDMAXTR" localSheetId="3">#REF!</definedName>
    <definedName name="RENDMAXTR" localSheetId="0">#REF!</definedName>
    <definedName name="RENDMAXTR">#REF!</definedName>
    <definedName name="RENDMEDTR" localSheetId="8">#REF!</definedName>
    <definedName name="RENDMEDTR" localSheetId="9">#REF!</definedName>
    <definedName name="RENDMEDTR" localSheetId="10">#REF!</definedName>
    <definedName name="RENDMEDTR" localSheetId="11">#REF!</definedName>
    <definedName name="RENDMEDTR" localSheetId="12">#REF!</definedName>
    <definedName name="RENDMEDTR" localSheetId="0">#REF!</definedName>
    <definedName name="RENDMEDTR">#REF!</definedName>
    <definedName name="RENDMINTR" localSheetId="8">#REF!</definedName>
    <definedName name="RENDMINTR" localSheetId="9">#REF!</definedName>
    <definedName name="RENDMINTR" localSheetId="10">#REF!</definedName>
    <definedName name="RENDMINTR" localSheetId="11">#REF!</definedName>
    <definedName name="RENDMINTR" localSheetId="12">#REF!</definedName>
    <definedName name="RENDMINTR" localSheetId="0">#REF!</definedName>
    <definedName name="RENDMINTR">#REF!</definedName>
    <definedName name="RENT" localSheetId="8">#REF!</definedName>
    <definedName name="RENT" localSheetId="9">#REF!</definedName>
    <definedName name="RENT" localSheetId="10">#REF!</definedName>
    <definedName name="RENT" localSheetId="11">#REF!</definedName>
    <definedName name="RENT" localSheetId="12">#REF!</definedName>
    <definedName name="RENT" localSheetId="0">#REF!</definedName>
    <definedName name="RENT">#REF!</definedName>
    <definedName name="RENT1" localSheetId="8">#REF!</definedName>
    <definedName name="RENT1" localSheetId="9">#REF!</definedName>
    <definedName name="RENT1" localSheetId="10">#REF!</definedName>
    <definedName name="RENT1" localSheetId="11">#REF!</definedName>
    <definedName name="RENT1" localSheetId="12">#REF!</definedName>
    <definedName name="RENT1" localSheetId="0">#REF!</definedName>
    <definedName name="RENT1">#REF!</definedName>
    <definedName name="RENT2" localSheetId="8">#REF!</definedName>
    <definedName name="RENT2" localSheetId="9">#REF!</definedName>
    <definedName name="RENT2" localSheetId="10">#REF!</definedName>
    <definedName name="RENT2" localSheetId="11">#REF!</definedName>
    <definedName name="RENT2" localSheetId="12">#REF!</definedName>
    <definedName name="RENT2" localSheetId="0">#REF!</definedName>
    <definedName name="RENT2">#REF!</definedName>
    <definedName name="RENTAL" localSheetId="8">#REF!</definedName>
    <definedName name="RENTAL" localSheetId="9">#REF!</definedName>
    <definedName name="RENTAL" localSheetId="10">#REF!</definedName>
    <definedName name="RENTAL" localSheetId="11">#REF!</definedName>
    <definedName name="RENTAL" localSheetId="12">#REF!</definedName>
    <definedName name="RENTAL" localSheetId="0">#REF!</definedName>
    <definedName name="RENTAL">#REF!</definedName>
    <definedName name="RENTAL1" localSheetId="8">#REF!</definedName>
    <definedName name="RENTAL1" localSheetId="9">#REF!</definedName>
    <definedName name="RENTAL1" localSheetId="10">#REF!</definedName>
    <definedName name="RENTAL1" localSheetId="11">#REF!</definedName>
    <definedName name="RENTAL1" localSheetId="12">#REF!</definedName>
    <definedName name="RENTAL1" localSheetId="0">#REF!</definedName>
    <definedName name="RENTAL1">#REF!</definedName>
    <definedName name="Rentas" localSheetId="8">#REF!</definedName>
    <definedName name="Rentas" localSheetId="9">#REF!</definedName>
    <definedName name="Rentas" localSheetId="10">#REF!</definedName>
    <definedName name="Rentas" localSheetId="11">#REF!</definedName>
    <definedName name="Rentas" localSheetId="12">#REF!</definedName>
    <definedName name="Rentas" localSheetId="0">#REF!</definedName>
    <definedName name="Rentas">#REF!</definedName>
    <definedName name="RENTG" localSheetId="8">#REF!</definedName>
    <definedName name="RENTG" localSheetId="9">#REF!</definedName>
    <definedName name="RENTG" localSheetId="10">#REF!</definedName>
    <definedName name="RENTG" localSheetId="11">#REF!</definedName>
    <definedName name="RENTG" localSheetId="12">#REF!</definedName>
    <definedName name="RENTG" localSheetId="0">#REF!</definedName>
    <definedName name="RENTG">#REF!</definedName>
    <definedName name="RENTS1" localSheetId="8">#REF!</definedName>
    <definedName name="RENTS1" localSheetId="9">#REF!</definedName>
    <definedName name="RENTS1" localSheetId="10">#REF!</definedName>
    <definedName name="RENTS1" localSheetId="11">#REF!</definedName>
    <definedName name="RENTS1" localSheetId="12">#REF!</definedName>
    <definedName name="RENTS1" localSheetId="0">#REF!</definedName>
    <definedName name="RENTS1">#REF!</definedName>
    <definedName name="RENTS2" localSheetId="8">#REF!</definedName>
    <definedName name="RENTS2" localSheetId="9">#REF!</definedName>
    <definedName name="RENTS2" localSheetId="10">#REF!</definedName>
    <definedName name="RENTS2" localSheetId="11">#REF!</definedName>
    <definedName name="RENTS2" localSheetId="12">#REF!</definedName>
    <definedName name="RENTS2" localSheetId="0">#REF!</definedName>
    <definedName name="RENTS2">#REF!</definedName>
    <definedName name="RENTT" localSheetId="8">#REF!</definedName>
    <definedName name="RENTT" localSheetId="9">#REF!</definedName>
    <definedName name="RENTT" localSheetId="10">#REF!</definedName>
    <definedName name="RENTT" localSheetId="11">#REF!</definedName>
    <definedName name="RENTT" localSheetId="12">#REF!</definedName>
    <definedName name="RENTT" localSheetId="0">#REF!</definedName>
    <definedName name="RENTT">#REF!</definedName>
    <definedName name="rep" localSheetId="12">[15]forecast!$B$961:$V$1005</definedName>
    <definedName name="rep">[16]forecast!$B$961:$V$1005</definedName>
    <definedName name="Reporting_unit" localSheetId="8">#REF!</definedName>
    <definedName name="Reporting_unit" localSheetId="9">#REF!</definedName>
    <definedName name="Reporting_unit" localSheetId="10">#REF!</definedName>
    <definedName name="Reporting_unit" localSheetId="11">#REF!</definedName>
    <definedName name="Reporting_unit" localSheetId="12">#REF!</definedName>
    <definedName name="Reporting_unit" localSheetId="2">#REF!</definedName>
    <definedName name="Reporting_unit" localSheetId="3">#REF!</definedName>
    <definedName name="Reporting_unit" localSheetId="0">#REF!</definedName>
    <definedName name="Reporting_unit">#REF!</definedName>
    <definedName name="RES" localSheetId="8">#REF!</definedName>
    <definedName name="RES" localSheetId="9">#REF!</definedName>
    <definedName name="RES" localSheetId="10">#REF!</definedName>
    <definedName name="RES" localSheetId="11">#REF!</definedName>
    <definedName name="RES" localSheetId="12">#REF!</definedName>
    <definedName name="RES" localSheetId="0">#REF!</definedName>
    <definedName name="RES">#REF!</definedName>
    <definedName name="rescoring" localSheetId="8">#REF!</definedName>
    <definedName name="rescoring" localSheetId="9">#REF!</definedName>
    <definedName name="rescoring" localSheetId="10">#REF!</definedName>
    <definedName name="rescoring" localSheetId="11">#REF!</definedName>
    <definedName name="rescoring" localSheetId="12">#REF!</definedName>
    <definedName name="rescoring" localSheetId="0">#REF!</definedName>
    <definedName name="rescoring">#REF!</definedName>
    <definedName name="Resumen" localSheetId="8">#REF!</definedName>
    <definedName name="Resumen" localSheetId="9">#REF!</definedName>
    <definedName name="Resumen" localSheetId="10">#REF!</definedName>
    <definedName name="Resumen" localSheetId="11">#REF!</definedName>
    <definedName name="Resumen" localSheetId="12">#REF!</definedName>
    <definedName name="Resumen" localSheetId="0">#REF!</definedName>
    <definedName name="Resumen">#REF!</definedName>
    <definedName name="rf" localSheetId="8">[27]Balance!#REF!</definedName>
    <definedName name="rf" localSheetId="9">[27]Balance!#REF!</definedName>
    <definedName name="rf" localSheetId="10">[27]Balance!#REF!</definedName>
    <definedName name="rf" localSheetId="11">[27]Balance!#REF!</definedName>
    <definedName name="rf" localSheetId="12">[27]Balance!#REF!</definedName>
    <definedName name="rf" localSheetId="0">[27]Balance!#REF!</definedName>
    <definedName name="rf">[27]Balance!#REF!</definedName>
    <definedName name="RFYPT" localSheetId="12">'[32]Nota 8'!$F$202</definedName>
    <definedName name="RFYPT">'[33]Nota 8'!$F$202</definedName>
    <definedName name="RFYPTP" localSheetId="12">'[32]Nota 8'!$F$212</definedName>
    <definedName name="RFYPTP">'[33]Nota 8'!$F$212</definedName>
    <definedName name="RIV" localSheetId="8">#REF!</definedName>
    <definedName name="RIV" localSheetId="9">#REF!</definedName>
    <definedName name="RIV" localSheetId="10">#REF!</definedName>
    <definedName name="RIV" localSheetId="11">#REF!</definedName>
    <definedName name="RIV" localSheetId="12">#REF!</definedName>
    <definedName name="RIV" localSheetId="2">#REF!</definedName>
    <definedName name="RIV" localSheetId="3">#REF!</definedName>
    <definedName name="RIV" localSheetId="0">#REF!</definedName>
    <definedName name="RIV">#REF!</definedName>
    <definedName name="riw" localSheetId="8">#REF!</definedName>
    <definedName name="riw" localSheetId="9">#REF!</definedName>
    <definedName name="riw" localSheetId="10">#REF!</definedName>
    <definedName name="riw" localSheetId="11">#REF!</definedName>
    <definedName name="riw" localSheetId="12">#REF!</definedName>
    <definedName name="riw" localSheetId="0">#REF!</definedName>
    <definedName name="riw">#REF!</definedName>
    <definedName name="RO" localSheetId="8">#REF!</definedName>
    <definedName name="RO" localSheetId="9">#REF!</definedName>
    <definedName name="RO" localSheetId="10">#REF!</definedName>
    <definedName name="RO" localSheetId="11">#REF!</definedName>
    <definedName name="RO" localSheetId="12">#REF!</definedName>
    <definedName name="RO" localSheetId="0">#REF!</definedName>
    <definedName name="RO">#REF!</definedName>
    <definedName name="rop" localSheetId="12">[15]forecast!$B$667:$V$727</definedName>
    <definedName name="rop">[16]forecast!$B$667:$V$727</definedName>
    <definedName name="RPTH" localSheetId="8">[118]EE.RR!#REF!</definedName>
    <definedName name="RPTH" localSheetId="9">[118]EE.RR!#REF!</definedName>
    <definedName name="RPTH" localSheetId="10">[118]EE.RR!#REF!</definedName>
    <definedName name="RPTH" localSheetId="11">[118]EE.RR!#REF!</definedName>
    <definedName name="RPTH" localSheetId="12">[119]EE.RR!#REF!</definedName>
    <definedName name="RPTH" localSheetId="13">[118]EE.RR!#REF!</definedName>
    <definedName name="RPTH" localSheetId="2">[118]EE.RR!#REF!</definedName>
    <definedName name="RPTH" localSheetId="3">[118]EE.RR!#REF!</definedName>
    <definedName name="RPTH" localSheetId="0">[118]EE.RR!#REF!</definedName>
    <definedName name="RPTH">[118]EE.RR!#REF!</definedName>
    <definedName name="rr" localSheetId="8">'[120] VTOS'!#REF!</definedName>
    <definedName name="rr" localSheetId="9">'[120] VTOS'!#REF!</definedName>
    <definedName name="rr" localSheetId="10">'[120] VTOS'!#REF!</definedName>
    <definedName name="rr" localSheetId="11">'[120] VTOS'!#REF!</definedName>
    <definedName name="rr" localSheetId="12">'[121] VTOS'!#REF!</definedName>
    <definedName name="rr" localSheetId="2">'[120] VTOS'!#REF!</definedName>
    <definedName name="rr" localSheetId="3">'[120] VTOS'!#REF!</definedName>
    <definedName name="rr" localSheetId="0">'[120] VTOS'!#REF!</definedName>
    <definedName name="rr">'[120] VTOS'!#REF!</definedName>
    <definedName name="RU_BS" localSheetId="8">#REF!</definedName>
    <definedName name="RU_BS" localSheetId="9">#REF!</definedName>
    <definedName name="RU_BS" localSheetId="10">#REF!</definedName>
    <definedName name="RU_BS" localSheetId="11">#REF!</definedName>
    <definedName name="RU_BS" localSheetId="12">#REF!</definedName>
    <definedName name="RU_BS" localSheetId="2">#REF!</definedName>
    <definedName name="RU_BS" localSheetId="3">#REF!</definedName>
    <definedName name="RU_BS" localSheetId="0">#REF!</definedName>
    <definedName name="RU_BS">#REF!</definedName>
    <definedName name="RU_Capex" localSheetId="8">#REF!</definedName>
    <definedName name="RU_Capex" localSheetId="9">#REF!</definedName>
    <definedName name="RU_Capex" localSheetId="10">#REF!</definedName>
    <definedName name="RU_Capex" localSheetId="11">#REF!</definedName>
    <definedName name="RU_Capex" localSheetId="12">#REF!</definedName>
    <definedName name="RU_Capex" localSheetId="0">#REF!</definedName>
    <definedName name="RU_Capex">#REF!</definedName>
    <definedName name="RU_CC" localSheetId="8">#REF!</definedName>
    <definedName name="RU_CC" localSheetId="9">#REF!</definedName>
    <definedName name="RU_CC" localSheetId="10">#REF!</definedName>
    <definedName name="RU_CC" localSheetId="11">#REF!</definedName>
    <definedName name="RU_CC" localSheetId="12">#REF!</definedName>
    <definedName name="RU_CC" localSheetId="0">#REF!</definedName>
    <definedName name="RU_CC">#REF!</definedName>
    <definedName name="RU_exp" localSheetId="8">#REF!</definedName>
    <definedName name="RU_exp" localSheetId="9">#REF!</definedName>
    <definedName name="RU_exp" localSheetId="10">#REF!</definedName>
    <definedName name="RU_exp" localSheetId="11">#REF!</definedName>
    <definedName name="RU_exp" localSheetId="12">#REF!</definedName>
    <definedName name="RU_exp" localSheetId="0">#REF!</definedName>
    <definedName name="RU_exp">#REF!</definedName>
    <definedName name="RU_HC" localSheetId="8">#REF!</definedName>
    <definedName name="RU_HC" localSheetId="9">#REF!</definedName>
    <definedName name="RU_HC" localSheetId="10">#REF!</definedName>
    <definedName name="RU_HC" localSheetId="11">#REF!</definedName>
    <definedName name="RU_HC" localSheetId="12">#REF!</definedName>
    <definedName name="RU_HC" localSheetId="0">#REF!</definedName>
    <definedName name="RU_HC">#REF!</definedName>
    <definedName name="RU_productionOH" localSheetId="8">#REF!</definedName>
    <definedName name="RU_productionOH" localSheetId="9">#REF!</definedName>
    <definedName name="RU_productionOH" localSheetId="10">#REF!</definedName>
    <definedName name="RU_productionOH" localSheetId="11">#REF!</definedName>
    <definedName name="RU_productionOH" localSheetId="12">#REF!</definedName>
    <definedName name="RU_productionOH" localSheetId="0">#REF!</definedName>
    <definedName name="RU_productionOH">#REF!</definedName>
    <definedName name="RU_Summary" localSheetId="8">#REF!</definedName>
    <definedName name="RU_Summary" localSheetId="9">#REF!</definedName>
    <definedName name="RU_Summary" localSheetId="10">#REF!</definedName>
    <definedName name="RU_Summary" localSheetId="11">#REF!</definedName>
    <definedName name="RU_Summary" localSheetId="12">#REF!</definedName>
    <definedName name="RU_Summary" localSheetId="0">#REF!</definedName>
    <definedName name="RU_Summary">#REF!</definedName>
    <definedName name="rubro">[24]Tabla!$F$1:$H$19</definedName>
    <definedName name="RUL" localSheetId="8">#REF!</definedName>
    <definedName name="RUL" localSheetId="9">#REF!</definedName>
    <definedName name="RUL" localSheetId="10">#REF!</definedName>
    <definedName name="RUL" localSheetId="11">#REF!</definedName>
    <definedName name="RUL" localSheetId="12">#REF!</definedName>
    <definedName name="RUL" localSheetId="2">#REF!</definedName>
    <definedName name="RUL" localSheetId="3">#REF!</definedName>
    <definedName name="RUL" localSheetId="0">#REF!</definedName>
    <definedName name="RUL">#REF!</definedName>
    <definedName name="RYCS" localSheetId="12">'[32]Nota 8'!$F$140</definedName>
    <definedName name="RYCS">'[33]Nota 8'!$F$140</definedName>
    <definedName name="S" localSheetId="8">#REF!</definedName>
    <definedName name="S" localSheetId="9">#REF!</definedName>
    <definedName name="S" localSheetId="10">#REF!</definedName>
    <definedName name="S" localSheetId="11">#REF!</definedName>
    <definedName name="S" localSheetId="12">#REF!</definedName>
    <definedName name="S" localSheetId="2">#REF!</definedName>
    <definedName name="S" localSheetId="3">#REF!</definedName>
    <definedName name="S" localSheetId="0">#REF!</definedName>
    <definedName name="S">#REF!</definedName>
    <definedName name="S_" localSheetId="8">#REF!</definedName>
    <definedName name="S_" localSheetId="9">#REF!</definedName>
    <definedName name="S_" localSheetId="10">#REF!</definedName>
    <definedName name="S_" localSheetId="11">#REF!</definedName>
    <definedName name="S_" localSheetId="12">#REF!</definedName>
    <definedName name="S_" localSheetId="0">#REF!</definedName>
    <definedName name="S_">#REF!</definedName>
    <definedName name="S_4" localSheetId="8">#REF!</definedName>
    <definedName name="S_4" localSheetId="9">#REF!</definedName>
    <definedName name="S_4" localSheetId="10">#REF!</definedName>
    <definedName name="S_4" localSheetId="11">#REF!</definedName>
    <definedName name="S_4" localSheetId="12">#REF!</definedName>
    <definedName name="S_4" localSheetId="0">#REF!</definedName>
    <definedName name="S_4">#REF!</definedName>
    <definedName name="S_6" localSheetId="8">#REF!</definedName>
    <definedName name="S_6" localSheetId="9">#REF!</definedName>
    <definedName name="S_6" localSheetId="10">#REF!</definedName>
    <definedName name="S_6" localSheetId="11">#REF!</definedName>
    <definedName name="S_6" localSheetId="12">#REF!</definedName>
    <definedName name="S_6" localSheetId="0">#REF!</definedName>
    <definedName name="S_6">#REF!</definedName>
    <definedName name="Saída" localSheetId="8">#REF!</definedName>
    <definedName name="Saída" localSheetId="9">#REF!</definedName>
    <definedName name="Saída" localSheetId="10">#REF!</definedName>
    <definedName name="Saída" localSheetId="11">#REF!</definedName>
    <definedName name="Saída" localSheetId="12">#REF!</definedName>
    <definedName name="Saída" localSheetId="0">#REF!</definedName>
    <definedName name="Saída">#REF!</definedName>
    <definedName name="Saldo_s_Contabilidad_IVA" localSheetId="8">#REF!</definedName>
    <definedName name="Saldo_s_Contabilidad_IVA" localSheetId="9">#REF!</definedName>
    <definedName name="Saldo_s_Contabilidad_IVA" localSheetId="10">#REF!</definedName>
    <definedName name="Saldo_s_Contabilidad_IVA" localSheetId="11">#REF!</definedName>
    <definedName name="Saldo_s_Contabilidad_IVA" localSheetId="12">#REF!</definedName>
    <definedName name="Saldo_s_Contabilidad_IVA" localSheetId="0">#REF!</definedName>
    <definedName name="Saldo_s_Contabilidad_IVA">#REF!</definedName>
    <definedName name="SALDOS" localSheetId="8">#REF!</definedName>
    <definedName name="SALDOS" localSheetId="9">#REF!</definedName>
    <definedName name="SALDOS" localSheetId="10">#REF!</definedName>
    <definedName name="SALDOS" localSheetId="11">#REF!</definedName>
    <definedName name="SALDOS" localSheetId="12">#REF!</definedName>
    <definedName name="SALDOS" localSheetId="0">#REF!</definedName>
    <definedName name="SALDOS">#REF!</definedName>
    <definedName name="Sales" localSheetId="8">#REF!</definedName>
    <definedName name="Sales" localSheetId="9">#REF!</definedName>
    <definedName name="Sales" localSheetId="10">#REF!</definedName>
    <definedName name="Sales" localSheetId="11">#REF!</definedName>
    <definedName name="Sales" localSheetId="12">#REF!</definedName>
    <definedName name="Sales" localSheetId="0">#REF!</definedName>
    <definedName name="Sales">#REF!</definedName>
    <definedName name="salesld" localSheetId="8">#REF!</definedName>
    <definedName name="salesld" localSheetId="9">#REF!</definedName>
    <definedName name="salesld" localSheetId="10">#REF!</definedName>
    <definedName name="salesld" localSheetId="11">#REF!</definedName>
    <definedName name="salesld" localSheetId="12">#REF!</definedName>
    <definedName name="salesld" localSheetId="0">#REF!</definedName>
    <definedName name="salesld">#REF!</definedName>
    <definedName name="SalesPCS" localSheetId="8">#REF!</definedName>
    <definedName name="SalesPCS" localSheetId="9">#REF!</definedName>
    <definedName name="SalesPCS" localSheetId="10">#REF!</definedName>
    <definedName name="SalesPCS" localSheetId="11">#REF!</definedName>
    <definedName name="SalesPCS" localSheetId="12">#REF!</definedName>
    <definedName name="SalesPCS" localSheetId="0">#REF!</definedName>
    <definedName name="SalesPCS">#REF!</definedName>
    <definedName name="Samp_TM_Exp_Diff" localSheetId="8">'[67]Non-Statistical Sampling'!#REF!</definedName>
    <definedName name="Samp_TM_Exp_Diff" localSheetId="9">'[67]Non-Statistical Sampling'!#REF!</definedName>
    <definedName name="Samp_TM_Exp_Diff" localSheetId="10">'[67]Non-Statistical Sampling'!#REF!</definedName>
    <definedName name="Samp_TM_Exp_Diff" localSheetId="11">'[67]Non-Statistical Sampling'!#REF!</definedName>
    <definedName name="Samp_TM_Exp_Diff" localSheetId="12">'[66]Non-Statistical Sampling'!#REF!</definedName>
    <definedName name="Samp_TM_Exp_Diff" localSheetId="0">'[67]Non-Statistical Sampling'!#REF!</definedName>
    <definedName name="Samp_TM_Exp_Diff">'[67]Non-Statistical Sampling'!#REF!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R" localSheetId="8">#REF!</definedName>
    <definedName name="SAR" localSheetId="9">#REF!</definedName>
    <definedName name="SAR" localSheetId="10">#REF!</definedName>
    <definedName name="SAR" localSheetId="11">#REF!</definedName>
    <definedName name="SAR" localSheetId="12">#REF!</definedName>
    <definedName name="SAR" localSheetId="2">#REF!</definedName>
    <definedName name="SAR" localSheetId="3">#REF!</definedName>
    <definedName name="SAR" localSheetId="0">#REF!</definedName>
    <definedName name="SAR">#REF!</definedName>
    <definedName name="sbasor" localSheetId="8">#REF!</definedName>
    <definedName name="sbasor" localSheetId="9">#REF!</definedName>
    <definedName name="sbasor" localSheetId="10">#REF!</definedName>
    <definedName name="sbasor" localSheetId="11">#REF!</definedName>
    <definedName name="sbasor" localSheetId="12">#REF!</definedName>
    <definedName name="sbasor" localSheetId="0">#REF!</definedName>
    <definedName name="sbasor">#REF!</definedName>
    <definedName name="sbox" localSheetId="12">'[122]Données table sbox'!$A$3:$H$383</definedName>
    <definedName name="sbox">'[123]Données table sbox'!$A$3:$H$383</definedName>
    <definedName name="SCJ" localSheetId="8">#REF!</definedName>
    <definedName name="SCJ" localSheetId="9">#REF!</definedName>
    <definedName name="SCJ" localSheetId="10">#REF!</definedName>
    <definedName name="SCJ" localSheetId="11">#REF!</definedName>
    <definedName name="SCJ" localSheetId="12">#REF!</definedName>
    <definedName name="SCJ" localSheetId="2">#REF!</definedName>
    <definedName name="SCJ" localSheetId="3">#REF!</definedName>
    <definedName name="SCJ" localSheetId="0">#REF!</definedName>
    <definedName name="SCJ">#REF!</definedName>
    <definedName name="SDF">[124]TipoCambio!$E$1</definedName>
    <definedName name="sdfa" localSheetId="8" hidden="1">{#N/A,#N/A,FALSE,"Aging Summary";#N/A,#N/A,FALSE,"Ratio Analysis";#N/A,#N/A,FALSE,"Test 120 Day Accts";#N/A,#N/A,FALSE,"Tickmarks"}</definedName>
    <definedName name="sdfa" localSheetId="9" hidden="1">{#N/A,#N/A,FALSE,"Aging Summary";#N/A,#N/A,FALSE,"Ratio Analysis";#N/A,#N/A,FALSE,"Test 120 Day Accts";#N/A,#N/A,FALSE,"Tickmarks"}</definedName>
    <definedName name="sdfa" localSheetId="10" hidden="1">{#N/A,#N/A,FALSE,"Aging Summary";#N/A,#N/A,FALSE,"Ratio Analysis";#N/A,#N/A,FALSE,"Test 120 Day Accts";#N/A,#N/A,FALSE,"Tickmarks"}</definedName>
    <definedName name="sdfa" localSheetId="11" hidden="1">{#N/A,#N/A,FALSE,"Aging Summary";#N/A,#N/A,FALSE,"Ratio Analysis";#N/A,#N/A,FALSE,"Test 120 Day Accts";#N/A,#N/A,FALSE,"Tickmarks"}</definedName>
    <definedName name="sdfa" localSheetId="12" hidden="1">{#N/A,#N/A,FALSE,"Aging Summary";#N/A,#N/A,FALSE,"Ratio Analysis";#N/A,#N/A,FALSE,"Test 120 Day Accts";#N/A,#N/A,FALSE,"Tickmarks"}</definedName>
    <definedName name="sdfa" localSheetId="13" hidden="1">{#N/A,#N/A,FALSE,"Aging Summary";#N/A,#N/A,FALSE,"Ratio Analysis";#N/A,#N/A,FALSE,"Test 120 Day Accts";#N/A,#N/A,FALSE,"Tickmarks"}</definedName>
    <definedName name="sdfa" localSheetId="2" hidden="1">{#N/A,#N/A,FALSE,"Aging Summary";#N/A,#N/A,FALSE,"Ratio Analysis";#N/A,#N/A,FALSE,"Test 120 Day Accts";#N/A,#N/A,FALSE,"Tickmarks"}</definedName>
    <definedName name="sdfa" localSheetId="1" hidden="1">{#N/A,#N/A,FALSE,"Aging Summary";#N/A,#N/A,FALSE,"Ratio Analysis";#N/A,#N/A,FALSE,"Test 120 Day Accts";#N/A,#N/A,FALSE,"Tickmarks"}</definedName>
    <definedName name="sdfa" localSheetId="3" hidden="1">{#N/A,#N/A,FALSE,"Aging Summary";#N/A,#N/A,FALSE,"Ratio Analysis";#N/A,#N/A,FALSE,"Test 120 Day Accts";#N/A,#N/A,FALSE,"Tickmarks"}</definedName>
    <definedName name="sdfa" hidden="1">{#N/A,#N/A,FALSE,"Aging Summary";#N/A,#N/A,FALSE,"Ratio Analysis";#N/A,#N/A,FALSE,"Test 120 Day Accts";#N/A,#N/A,FALSE,"Tickmarks"}</definedName>
    <definedName name="SDS" localSheetId="8" hidden="1">#REF!</definedName>
    <definedName name="SDS" localSheetId="9" hidden="1">#REF!</definedName>
    <definedName name="SDS" localSheetId="10" hidden="1">#REF!</definedName>
    <definedName name="SDS" localSheetId="11" hidden="1">#REF!</definedName>
    <definedName name="SDS" localSheetId="12" hidden="1">#REF!</definedName>
    <definedName name="SDS" localSheetId="2" hidden="1">#REF!</definedName>
    <definedName name="SDS" localSheetId="3" hidden="1">#REF!</definedName>
    <definedName name="SDS" localSheetId="0" hidden="1">#REF!</definedName>
    <definedName name="SDS" hidden="1">#REF!</definedName>
    <definedName name="sectores" localSheetId="8">#REF!</definedName>
    <definedName name="sectores" localSheetId="9">#REF!</definedName>
    <definedName name="sectores" localSheetId="10">#REF!</definedName>
    <definedName name="sectores" localSheetId="11">#REF!</definedName>
    <definedName name="sectores" localSheetId="12">#REF!</definedName>
    <definedName name="sectores" localSheetId="0">#REF!</definedName>
    <definedName name="sectores">#REF!</definedName>
    <definedName name="seg" localSheetId="8"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10"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2" hidden="1">{#N/A,#N/A,FALSE,"Aging Summary";#N/A,#N/A,FALSE,"Ratio Analysis";#N/A,#N/A,FALSE,"Test 120 Day Accts";#N/A,#N/A,FALSE,"Tickmarks"}</definedName>
    <definedName name="seg" localSheetId="1" hidden="1">{#N/A,#N/A,FALSE,"Aging Summary";#N/A,#N/A,FALSE,"Ratio Analysis";#N/A,#N/A,FALSE,"Test 120 Day Accts";#N/A,#N/A,FALSE,"Tickmarks"}</definedName>
    <definedName name="seg" localSheetId="3"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8"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10"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2"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localSheetId="3" hidden="1">{#N/A,#N/A,FALSE,"Aging Summary";#N/A,#N/A,FALSE,"Ratio Analysis";#N/A,#N/A,FALSE,"Test 120 Day Accts";#N/A,#N/A,FALSE,"Tickmarks"}</definedName>
    <definedName name="Seguros" hidden="1">{#N/A,#N/A,FALSE,"Aging Summary";#N/A,#N/A,FALSE,"Ratio Analysis";#N/A,#N/A,FALSE,"Test 120 Day Accts";#N/A,#N/A,FALSE,"Tickmarks"}</definedName>
    <definedName name="semgir" localSheetId="8">#REF!</definedName>
    <definedName name="semgir" localSheetId="9">#REF!</definedName>
    <definedName name="semgir" localSheetId="10">#REF!</definedName>
    <definedName name="semgir" localSheetId="11">#REF!</definedName>
    <definedName name="semgir" localSheetId="12">#REF!</definedName>
    <definedName name="semgir" localSheetId="2">#REF!</definedName>
    <definedName name="semgir" localSheetId="3">#REF!</definedName>
    <definedName name="semgir" localSheetId="0">#REF!</definedName>
    <definedName name="semgir">#REF!</definedName>
    <definedName name="SEMMZN" localSheetId="8">#REF!</definedName>
    <definedName name="SEMMZN" localSheetId="9">#REF!</definedName>
    <definedName name="SEMMZN" localSheetId="10">#REF!</definedName>
    <definedName name="SEMMZN" localSheetId="11">#REF!</definedName>
    <definedName name="SEMMZN" localSheetId="12">#REF!</definedName>
    <definedName name="SEMMZN" localSheetId="0">#REF!</definedName>
    <definedName name="SEMMZN">#REF!</definedName>
    <definedName name="SEMSJ" localSheetId="8">#REF!</definedName>
    <definedName name="SEMSJ" localSheetId="9">#REF!</definedName>
    <definedName name="SEMSJ" localSheetId="10">#REF!</definedName>
    <definedName name="SEMSJ" localSheetId="11">#REF!</definedName>
    <definedName name="SEMSJ" localSheetId="12">#REF!</definedName>
    <definedName name="SEMSJ" localSheetId="0">#REF!</definedName>
    <definedName name="SEMSJ">#REF!</definedName>
    <definedName name="semsj1" localSheetId="8">#REF!</definedName>
    <definedName name="semsj1" localSheetId="9">#REF!</definedName>
    <definedName name="semsj1" localSheetId="10">#REF!</definedName>
    <definedName name="semsj1" localSheetId="11">#REF!</definedName>
    <definedName name="semsj1" localSheetId="12">#REF!</definedName>
    <definedName name="semsj1" localSheetId="0">#REF!</definedName>
    <definedName name="semsj1">#REF!</definedName>
    <definedName name="semsj2" localSheetId="8">#REF!</definedName>
    <definedName name="semsj2" localSheetId="9">#REF!</definedName>
    <definedName name="semsj2" localSheetId="10">#REF!</definedName>
    <definedName name="semsj2" localSheetId="11">#REF!</definedName>
    <definedName name="semsj2" localSheetId="12">#REF!</definedName>
    <definedName name="semsj2" localSheetId="0">#REF!</definedName>
    <definedName name="semsj2">#REF!</definedName>
    <definedName name="SEMTRN" localSheetId="8">#REF!</definedName>
    <definedName name="SEMTRN" localSheetId="9">#REF!</definedName>
    <definedName name="SEMTRN" localSheetId="10">#REF!</definedName>
    <definedName name="SEMTRN" localSheetId="11">#REF!</definedName>
    <definedName name="SEMTRN" localSheetId="12">#REF!</definedName>
    <definedName name="SEMTRN" localSheetId="0">#REF!</definedName>
    <definedName name="SEMTRN">#REF!</definedName>
    <definedName name="set" localSheetId="8">#REF!</definedName>
    <definedName name="set" localSheetId="9">#REF!</definedName>
    <definedName name="set" localSheetId="10">#REF!</definedName>
    <definedName name="set" localSheetId="11">#REF!</definedName>
    <definedName name="set" localSheetId="12">#REF!</definedName>
    <definedName name="set" localSheetId="0">#REF!</definedName>
    <definedName name="set">#REF!</definedName>
    <definedName name="setie" localSheetId="8">'[125]1211600001'!#REF!</definedName>
    <definedName name="setie" localSheetId="9">'[125]1211600001'!#REF!</definedName>
    <definedName name="setie" localSheetId="10">'[125]1211600001'!#REF!</definedName>
    <definedName name="setie" localSheetId="11">'[125]1211600001'!#REF!</definedName>
    <definedName name="setie" localSheetId="12">'[125]1211600001'!#REF!</definedName>
    <definedName name="setie" localSheetId="0">'[125]1211600001'!#REF!</definedName>
    <definedName name="setie">'[125]1211600001'!#REF!</definedName>
    <definedName name="setiembre15" localSheetId="8">'[3]Cruce-Aging'!#REF!</definedName>
    <definedName name="setiembre15" localSheetId="9">'[3]Cruce-Aging'!#REF!</definedName>
    <definedName name="setiembre15" localSheetId="10">'[3]Cruce-Aging'!#REF!</definedName>
    <definedName name="setiembre15" localSheetId="11">'[3]Cruce-Aging'!#REF!</definedName>
    <definedName name="setiembre15" localSheetId="12">'[4]Cruce-Aging'!#REF!</definedName>
    <definedName name="setiembre15" localSheetId="0">'[3]Cruce-Aging'!#REF!</definedName>
    <definedName name="setiembre15">'[3]Cruce-Aging'!#REF!</definedName>
    <definedName name="SGD" localSheetId="8">#REF!</definedName>
    <definedName name="SGD" localSheetId="9">#REF!</definedName>
    <definedName name="SGD" localSheetId="10">#REF!</definedName>
    <definedName name="SGD" localSheetId="11">#REF!</definedName>
    <definedName name="SGD" localSheetId="12">#REF!</definedName>
    <definedName name="SGD" localSheetId="2">#REF!</definedName>
    <definedName name="SGD" localSheetId="3">#REF!</definedName>
    <definedName name="SGD" localSheetId="0">#REF!</definedName>
    <definedName name="SGD">#REF!</definedName>
    <definedName name="sljñkf" localSheetId="12">[126]MOVCRE!$A$1:$L$38</definedName>
    <definedName name="sljñkf">[127]MOVCRE!$A$1:$L$38</definedName>
    <definedName name="Soergo" localSheetId="8">#REF!</definedName>
    <definedName name="Soergo" localSheetId="9">#REF!</definedName>
    <definedName name="Soergo" localSheetId="10">#REF!</definedName>
    <definedName name="Soergo" localSheetId="11">#REF!</definedName>
    <definedName name="Soergo" localSheetId="12">#REF!</definedName>
    <definedName name="Soergo" localSheetId="2">#REF!</definedName>
    <definedName name="Soergo" localSheetId="3">#REF!</definedName>
    <definedName name="Soergo" localSheetId="0">#REF!</definedName>
    <definedName name="Soergo">#REF!</definedName>
    <definedName name="Software_Options" localSheetId="12">'[57]GLP-DISCOUNT'!$E$5</definedName>
    <definedName name="Software_Options">'[58]GLP-DISCOUNT'!$E$5</definedName>
    <definedName name="SOJA" localSheetId="8">#REF!</definedName>
    <definedName name="SOJA" localSheetId="9">#REF!</definedName>
    <definedName name="SOJA" localSheetId="10">#REF!</definedName>
    <definedName name="SOJA" localSheetId="11">#REF!</definedName>
    <definedName name="SOJA" localSheetId="12">#REF!</definedName>
    <definedName name="SOJA" localSheetId="2">#REF!</definedName>
    <definedName name="SOJA" localSheetId="3">#REF!</definedName>
    <definedName name="SOJA" localSheetId="0">#REF!</definedName>
    <definedName name="SOJA">#REF!</definedName>
    <definedName name="soja1" localSheetId="8">#REF!</definedName>
    <definedName name="soja1" localSheetId="9">#REF!</definedName>
    <definedName name="soja1" localSheetId="10">#REF!</definedName>
    <definedName name="soja1" localSheetId="11">#REF!</definedName>
    <definedName name="soja1" localSheetId="12">#REF!</definedName>
    <definedName name="soja1" localSheetId="0">#REF!</definedName>
    <definedName name="soja1">#REF!</definedName>
    <definedName name="sss" localSheetId="8">#REF!</definedName>
    <definedName name="sss" localSheetId="9">#REF!</definedName>
    <definedName name="sss" localSheetId="10">#REF!</definedName>
    <definedName name="sss" localSheetId="11">#REF!</definedName>
    <definedName name="sss" localSheetId="12">#REF!</definedName>
    <definedName name="sss" localSheetId="0">#REF!</definedName>
    <definedName name="sss">#REF!</definedName>
    <definedName name="SSSSS" localSheetId="8">#REF!</definedName>
    <definedName name="SSSSS" localSheetId="9">#REF!</definedName>
    <definedName name="SSSSS" localSheetId="10">#REF!</definedName>
    <definedName name="SSSSS" localSheetId="11">#REF!</definedName>
    <definedName name="SSSSS" localSheetId="12">#REF!</definedName>
    <definedName name="SSSSS" localSheetId="0">#REF!</definedName>
    <definedName name="SSSSS">#REF!</definedName>
    <definedName name="STAFE" localSheetId="8">#REF!</definedName>
    <definedName name="STAFE" localSheetId="9">#REF!</definedName>
    <definedName name="STAFE" localSheetId="10">#REF!</definedName>
    <definedName name="STAFE" localSheetId="11">#REF!</definedName>
    <definedName name="STAFE" localSheetId="12">#REF!</definedName>
    <definedName name="STAFE" localSheetId="0">#REF!</definedName>
    <definedName name="STAFE">#REF!</definedName>
    <definedName name="Strat_1_Def" localSheetId="8">'[67]Non-Statistical Sampling'!#REF!</definedName>
    <definedName name="Strat_1_Def" localSheetId="9">'[67]Non-Statistical Sampling'!#REF!</definedName>
    <definedName name="Strat_1_Def" localSheetId="10">'[67]Non-Statistical Sampling'!#REF!</definedName>
    <definedName name="Strat_1_Def" localSheetId="11">'[67]Non-Statistical Sampling'!#REF!</definedName>
    <definedName name="Strat_1_Def" localSheetId="12">'[66]Non-Statistical Sampling'!#REF!</definedName>
    <definedName name="Strat_1_Def" localSheetId="0">'[67]Non-Statistical Sampling'!#REF!</definedName>
    <definedName name="Strat_1_Def">'[67]Non-Statistical Sampling'!#REF!</definedName>
    <definedName name="Strat_1_It" localSheetId="8">'[67]Non-Statistical Sampling'!#REF!</definedName>
    <definedName name="Strat_1_It" localSheetId="9">'[67]Non-Statistical Sampling'!#REF!</definedName>
    <definedName name="Strat_1_It" localSheetId="10">'[67]Non-Statistical Sampling'!#REF!</definedName>
    <definedName name="Strat_1_It" localSheetId="11">'[67]Non-Statistical Sampling'!#REF!</definedName>
    <definedName name="Strat_1_It" localSheetId="12">'[66]Non-Statistical Sampling'!#REF!</definedName>
    <definedName name="Strat_1_It" localSheetId="0">'[67]Non-Statistical Sampling'!#REF!</definedName>
    <definedName name="Strat_1_It">'[67]Non-Statistical Sampling'!#REF!</definedName>
    <definedName name="Strat_1_T" localSheetId="8">'[67]Non-Statistical Sampling'!#REF!</definedName>
    <definedName name="Strat_1_T" localSheetId="9">'[67]Non-Statistical Sampling'!#REF!</definedName>
    <definedName name="Strat_1_T" localSheetId="10">'[67]Non-Statistical Sampling'!#REF!</definedName>
    <definedName name="Strat_1_T" localSheetId="11">'[67]Non-Statistical Sampling'!#REF!</definedName>
    <definedName name="Strat_1_T" localSheetId="12">'[66]Non-Statistical Sampling'!#REF!</definedName>
    <definedName name="Strat_1_T" localSheetId="0">'[67]Non-Statistical Sampling'!#REF!</definedName>
    <definedName name="Strat_1_T">'[67]Non-Statistical Sampling'!#REF!</definedName>
    <definedName name="Strat_2_Def" localSheetId="8">'[67]Non-Statistical Sampling'!#REF!</definedName>
    <definedName name="Strat_2_Def" localSheetId="9">'[67]Non-Statistical Sampling'!#REF!</definedName>
    <definedName name="Strat_2_Def" localSheetId="10">'[67]Non-Statistical Sampling'!#REF!</definedName>
    <definedName name="Strat_2_Def" localSheetId="11">'[67]Non-Statistical Sampling'!#REF!</definedName>
    <definedName name="Strat_2_Def" localSheetId="12">'[66]Non-Statistical Sampling'!#REF!</definedName>
    <definedName name="Strat_2_Def" localSheetId="0">'[67]Non-Statistical Sampling'!#REF!</definedName>
    <definedName name="Strat_2_Def">'[67]Non-Statistical Sampling'!#REF!</definedName>
    <definedName name="Strat_2_It" localSheetId="8">'[67]Non-Statistical Sampling'!#REF!</definedName>
    <definedName name="Strat_2_It" localSheetId="9">'[67]Non-Statistical Sampling'!#REF!</definedName>
    <definedName name="Strat_2_It" localSheetId="10">'[67]Non-Statistical Sampling'!#REF!</definedName>
    <definedName name="Strat_2_It" localSheetId="11">'[67]Non-Statistical Sampling'!#REF!</definedName>
    <definedName name="Strat_2_It" localSheetId="12">'[66]Non-Statistical Sampling'!#REF!</definedName>
    <definedName name="Strat_2_It" localSheetId="0">'[67]Non-Statistical Sampling'!#REF!</definedName>
    <definedName name="Strat_2_It">'[67]Non-Statistical Sampling'!#REF!</definedName>
    <definedName name="Strat_2_T" localSheetId="8">'[67]Non-Statistical Sampling'!#REF!</definedName>
    <definedName name="Strat_2_T" localSheetId="9">'[67]Non-Statistical Sampling'!#REF!</definedName>
    <definedName name="Strat_2_T" localSheetId="10">'[67]Non-Statistical Sampling'!#REF!</definedName>
    <definedName name="Strat_2_T" localSheetId="11">'[67]Non-Statistical Sampling'!#REF!</definedName>
    <definedName name="Strat_2_T" localSheetId="12">'[66]Non-Statistical Sampling'!#REF!</definedName>
    <definedName name="Strat_2_T" localSheetId="0">'[67]Non-Statistical Sampling'!#REF!</definedName>
    <definedName name="Strat_2_T">'[67]Non-Statistical Sampling'!#REF!</definedName>
    <definedName name="Strat_Def" localSheetId="8">'[67]Non-Statistical Sampling'!#REF!</definedName>
    <definedName name="Strat_Def" localSheetId="9">'[67]Non-Statistical Sampling'!#REF!</definedName>
    <definedName name="Strat_Def" localSheetId="10">'[67]Non-Statistical Sampling'!#REF!</definedName>
    <definedName name="Strat_Def" localSheetId="11">'[67]Non-Statistical Sampling'!#REF!</definedName>
    <definedName name="Strat_Def" localSheetId="12">'[66]Non-Statistical Sampling'!#REF!</definedName>
    <definedName name="Strat_Def" localSheetId="0">'[67]Non-Statistical Sampling'!#REF!</definedName>
    <definedName name="Strat_Def">'[67]Non-Statistical Sampling'!#REF!</definedName>
    <definedName name="Strat_T_It" localSheetId="8">'[67]Non-Statistical Sampling'!#REF!</definedName>
    <definedName name="Strat_T_It" localSheetId="9">'[67]Non-Statistical Sampling'!#REF!</definedName>
    <definedName name="Strat_T_It" localSheetId="10">'[67]Non-Statistical Sampling'!#REF!</definedName>
    <definedName name="Strat_T_It" localSheetId="11">'[67]Non-Statistical Sampling'!#REF!</definedName>
    <definedName name="Strat_T_It" localSheetId="12">'[66]Non-Statistical Sampling'!#REF!</definedName>
    <definedName name="Strat_T_It" localSheetId="0">'[67]Non-Statistical Sampling'!#REF!</definedName>
    <definedName name="Strat_T_It">'[67]Non-Statistical Sampling'!#REF!</definedName>
    <definedName name="Strat_T_T" localSheetId="8">'[67]Non-Statistical Sampling'!#REF!</definedName>
    <definedName name="Strat_T_T" localSheetId="9">'[67]Non-Statistical Sampling'!#REF!</definedName>
    <definedName name="Strat_T_T" localSheetId="10">'[67]Non-Statistical Sampling'!#REF!</definedName>
    <definedName name="Strat_T_T" localSheetId="11">'[67]Non-Statistical Sampling'!#REF!</definedName>
    <definedName name="Strat_T_T" localSheetId="12">'[66]Non-Statistical Sampling'!#REF!</definedName>
    <definedName name="Strat_T_T" localSheetId="0">'[67]Non-Statistical Sampling'!#REF!</definedName>
    <definedName name="Strat_T_T">'[67]Non-Statistical Sampling'!#REF!</definedName>
    <definedName name="strMonth" localSheetId="12">'[128]Interface Hub'!$U$5:$U$16</definedName>
    <definedName name="strMonth">'[129]Interface Hub'!$U$5:$U$16</definedName>
    <definedName name="strMonthLng" localSheetId="12">'[128]Interface Hub'!$V$5:$V$16</definedName>
    <definedName name="strMonthLng">'[129]Interface Hub'!$V$5:$V$16</definedName>
    <definedName name="SUBPLATFORM" localSheetId="12">[130]DATA!$U$2</definedName>
    <definedName name="SUBPLATFORM">[131]DATA!$U$2</definedName>
    <definedName name="SUI" localSheetId="8">#REF!</definedName>
    <definedName name="SUI" localSheetId="9">#REF!</definedName>
    <definedName name="SUI" localSheetId="10">#REF!</definedName>
    <definedName name="SUI" localSheetId="11">#REF!</definedName>
    <definedName name="SUI" localSheetId="12">#REF!</definedName>
    <definedName name="SUI" localSheetId="2">#REF!</definedName>
    <definedName name="SUI" localSheetId="3">#REF!</definedName>
    <definedName name="SUI" localSheetId="0">#REF!</definedName>
    <definedName name="SUI">#REF!</definedName>
    <definedName name="SUIP" localSheetId="8">#REF!</definedName>
    <definedName name="SUIP" localSheetId="9">#REF!</definedName>
    <definedName name="SUIP" localSheetId="10">#REF!</definedName>
    <definedName name="SUIP" localSheetId="11">#REF!</definedName>
    <definedName name="SUIP" localSheetId="12">#REF!</definedName>
    <definedName name="SUIP" localSheetId="0">#REF!</definedName>
    <definedName name="SUIP">#REF!</definedName>
    <definedName name="summary" localSheetId="8">#REF!</definedName>
    <definedName name="summary" localSheetId="9">#REF!</definedName>
    <definedName name="summary" localSheetId="10">#REF!</definedName>
    <definedName name="summary" localSheetId="11">#REF!</definedName>
    <definedName name="summary" localSheetId="12">#REF!</definedName>
    <definedName name="summary" localSheetId="0">#REF!</definedName>
    <definedName name="summary">#REF!</definedName>
    <definedName name="summary2" localSheetId="8">#REF!</definedName>
    <definedName name="summary2" localSheetId="9">#REF!</definedName>
    <definedName name="summary2" localSheetId="10">#REF!</definedName>
    <definedName name="summary2" localSheetId="11">#REF!</definedName>
    <definedName name="summary2" localSheetId="12">#REF!</definedName>
    <definedName name="summary2" localSheetId="0">#REF!</definedName>
    <definedName name="summary2">#REF!</definedName>
    <definedName name="T_" localSheetId="8">#REF!</definedName>
    <definedName name="T_" localSheetId="9">#REF!</definedName>
    <definedName name="T_" localSheetId="10">#REF!</definedName>
    <definedName name="T_" localSheetId="11">#REF!</definedName>
    <definedName name="T_" localSheetId="12">#REF!</definedName>
    <definedName name="T_" localSheetId="0">#REF!</definedName>
    <definedName name="T_">#REF!</definedName>
    <definedName name="T_Diferencias" localSheetId="12">[132]Sheet2!$A$2:$A$3</definedName>
    <definedName name="T_Diferencias">[133]Sheet2!$A$2:$A$3</definedName>
    <definedName name="tabla" localSheetId="8">'[134]nueva reseña'!#REF!</definedName>
    <definedName name="tabla" localSheetId="9">'[134]nueva reseña'!#REF!</definedName>
    <definedName name="tabla" localSheetId="10">'[134]nueva reseña'!#REF!</definedName>
    <definedName name="tabla" localSheetId="11">'[134]nueva reseña'!#REF!</definedName>
    <definedName name="tabla" localSheetId="12">'[135]nueva reseña'!#REF!</definedName>
    <definedName name="tabla" localSheetId="13">'[134]nueva reseña'!#REF!</definedName>
    <definedName name="tabla" localSheetId="2">'[134]nueva reseña'!#REF!</definedName>
    <definedName name="tabla" localSheetId="3">'[134]nueva reseña'!#REF!</definedName>
    <definedName name="tabla" localSheetId="0">'[134]nueva reseña'!#REF!</definedName>
    <definedName name="tabla">'[134]nueva reseña'!#REF!</definedName>
    <definedName name="tablaconorigen" localSheetId="8">#REF!</definedName>
    <definedName name="tablaconorigen" localSheetId="9">#REF!</definedName>
    <definedName name="tablaconorigen" localSheetId="10">#REF!</definedName>
    <definedName name="tablaconorigen" localSheetId="11">#REF!</definedName>
    <definedName name="tablaconorigen" localSheetId="12">#REF!</definedName>
    <definedName name="tablaconorigen" localSheetId="2">#REF!</definedName>
    <definedName name="tablaconorigen" localSheetId="3">#REF!</definedName>
    <definedName name="tablaconorigen" localSheetId="0">#REF!</definedName>
    <definedName name="tablaconorigen">#REF!</definedName>
    <definedName name="TbPy530057">#N/A</definedName>
    <definedName name="TbPy530057_10" localSheetId="8">#REF!</definedName>
    <definedName name="TbPy530057_10" localSheetId="9">#REF!</definedName>
    <definedName name="TbPy530057_10" localSheetId="10">#REF!</definedName>
    <definedName name="TbPy530057_10" localSheetId="11">#REF!</definedName>
    <definedName name="TbPy530057_10" localSheetId="12">#REF!</definedName>
    <definedName name="TbPy530057_10" localSheetId="2">#REF!</definedName>
    <definedName name="TbPy530057_10" localSheetId="3">#REF!</definedName>
    <definedName name="TbPy530057_10" localSheetId="0">#REF!</definedName>
    <definedName name="TbPy530057_10">#REF!</definedName>
    <definedName name="TbPy530057_11" localSheetId="8">#REF!</definedName>
    <definedName name="TbPy530057_11" localSheetId="9">#REF!</definedName>
    <definedName name="TbPy530057_11" localSheetId="10">#REF!</definedName>
    <definedName name="TbPy530057_11" localSheetId="11">#REF!</definedName>
    <definedName name="TbPy530057_11" localSheetId="12">#REF!</definedName>
    <definedName name="TbPy530057_11" localSheetId="0">#REF!</definedName>
    <definedName name="TbPy530057_11">#REF!</definedName>
    <definedName name="TbPy530057_4" localSheetId="8">#REF!</definedName>
    <definedName name="TbPy530057_4" localSheetId="9">#REF!</definedName>
    <definedName name="TbPy530057_4" localSheetId="10">#REF!</definedName>
    <definedName name="TbPy530057_4" localSheetId="11">#REF!</definedName>
    <definedName name="TbPy530057_4" localSheetId="12">#REF!</definedName>
    <definedName name="TbPy530057_4" localSheetId="0">#REF!</definedName>
    <definedName name="TbPy530057_4">#REF!</definedName>
    <definedName name="TbPy530057_6" localSheetId="8">#REF!</definedName>
    <definedName name="TbPy530057_6" localSheetId="9">#REF!</definedName>
    <definedName name="TbPy530057_6" localSheetId="10">#REF!</definedName>
    <definedName name="TbPy530057_6" localSheetId="11">#REF!</definedName>
    <definedName name="TbPy530057_6" localSheetId="12">#REF!</definedName>
    <definedName name="TbPy530057_6" localSheetId="0">#REF!</definedName>
    <definedName name="TbPy530057_6">#REF!</definedName>
    <definedName name="TbPy530057_7" localSheetId="8">#REF!</definedName>
    <definedName name="TbPy530057_7" localSheetId="9">#REF!</definedName>
    <definedName name="TbPy530057_7" localSheetId="10">#REF!</definedName>
    <definedName name="TbPy530057_7" localSheetId="11">#REF!</definedName>
    <definedName name="TbPy530057_7" localSheetId="12">#REF!</definedName>
    <definedName name="TbPy530057_7" localSheetId="0">#REF!</definedName>
    <definedName name="TbPy530057_7">#REF!</definedName>
    <definedName name="TbPy530057_9" localSheetId="8">#REF!</definedName>
    <definedName name="TbPy530057_9" localSheetId="9">#REF!</definedName>
    <definedName name="TbPy530057_9" localSheetId="10">#REF!</definedName>
    <definedName name="TbPy530057_9" localSheetId="11">#REF!</definedName>
    <definedName name="TbPy530057_9" localSheetId="12">#REF!</definedName>
    <definedName name="TbPy530057_9" localSheetId="0">#REF!</definedName>
    <definedName name="TbPy530057_9">#REF!</definedName>
    <definedName name="TbPy530159">#N/A</definedName>
    <definedName name="TbPy530159_10" localSheetId="8">#REF!</definedName>
    <definedName name="TbPy530159_10" localSheetId="9">#REF!</definedName>
    <definedName name="TbPy530159_10" localSheetId="10">#REF!</definedName>
    <definedName name="TbPy530159_10" localSheetId="11">#REF!</definedName>
    <definedName name="TbPy530159_10" localSheetId="12">#REF!</definedName>
    <definedName name="TbPy530159_10" localSheetId="2">#REF!</definedName>
    <definedName name="TbPy530159_10" localSheetId="3">#REF!</definedName>
    <definedName name="TbPy530159_10" localSheetId="0">#REF!</definedName>
    <definedName name="TbPy530159_10">#REF!</definedName>
    <definedName name="TbPy530159_11" localSheetId="8">#REF!</definedName>
    <definedName name="TbPy530159_11" localSheetId="9">#REF!</definedName>
    <definedName name="TbPy530159_11" localSheetId="10">#REF!</definedName>
    <definedName name="TbPy530159_11" localSheetId="11">#REF!</definedName>
    <definedName name="TbPy530159_11" localSheetId="12">#REF!</definedName>
    <definedName name="TbPy530159_11" localSheetId="0">#REF!</definedName>
    <definedName name="TbPy530159_11">#REF!</definedName>
    <definedName name="TbPy530159_4" localSheetId="8">#REF!</definedName>
    <definedName name="TbPy530159_4" localSheetId="9">#REF!</definedName>
    <definedName name="TbPy530159_4" localSheetId="10">#REF!</definedName>
    <definedName name="TbPy530159_4" localSheetId="11">#REF!</definedName>
    <definedName name="TbPy530159_4" localSheetId="12">#REF!</definedName>
    <definedName name="TbPy530159_4" localSheetId="0">#REF!</definedName>
    <definedName name="TbPy530159_4">#REF!</definedName>
    <definedName name="TbPy530159_7" localSheetId="8">#REF!</definedName>
    <definedName name="TbPy530159_7" localSheetId="9">#REF!</definedName>
    <definedName name="TbPy530159_7" localSheetId="10">#REF!</definedName>
    <definedName name="TbPy530159_7" localSheetId="11">#REF!</definedName>
    <definedName name="TbPy530159_7" localSheetId="12">#REF!</definedName>
    <definedName name="TbPy530159_7" localSheetId="0">#REF!</definedName>
    <definedName name="TbPy530159_7">#REF!</definedName>
    <definedName name="TbPy530159_9" localSheetId="8">#REF!</definedName>
    <definedName name="TbPy530159_9" localSheetId="9">#REF!</definedName>
    <definedName name="TbPy530159_9" localSheetId="10">#REF!</definedName>
    <definedName name="TbPy530159_9" localSheetId="11">#REF!</definedName>
    <definedName name="TbPy530159_9" localSheetId="12">#REF!</definedName>
    <definedName name="TbPy530159_9" localSheetId="0">#REF!</definedName>
    <definedName name="TbPy530159_9">#REF!</definedName>
    <definedName name="tc" localSheetId="12">[136]detalldo!$P$5</definedName>
    <definedName name="tc">[137]detalldo!$P$5</definedName>
    <definedName name="TC1DEC" localSheetId="8">[60]GP2.1!#REF!</definedName>
    <definedName name="TC1DEC" localSheetId="9">[60]GP2.1!#REF!</definedName>
    <definedName name="TC1DEC" localSheetId="10">[60]GP2.1!#REF!</definedName>
    <definedName name="TC1DEC" localSheetId="11">[60]GP2.1!#REF!</definedName>
    <definedName name="TC1DEC" localSheetId="12">[61]GP2.1!#REF!</definedName>
    <definedName name="TC1DEC" localSheetId="13">[60]GP2.1!#REF!</definedName>
    <definedName name="TC1DEC" localSheetId="2">[60]GP2.1!#REF!</definedName>
    <definedName name="TC1DEC" localSheetId="3">[60]GP2.1!#REF!</definedName>
    <definedName name="TC1DEC" localSheetId="0">[60]GP2.1!#REF!</definedName>
    <definedName name="TC1DEC">[60]GP2.1!#REF!</definedName>
    <definedName name="TC1FCP" localSheetId="12">[88]EP4!$N$6</definedName>
    <definedName name="TC1FCP">[87]EP4!$N$6</definedName>
    <definedName name="TC1FOR" localSheetId="12">[88]EP4!$AH$6</definedName>
    <definedName name="TC1FOR">[87]EP4!$AH$6</definedName>
    <definedName name="TC1ÑEM" localSheetId="12">[88]EP4!$X$6</definedName>
    <definedName name="TC1ÑEM">[87]EP4!$X$6</definedName>
    <definedName name="TC2FCP" localSheetId="12">[88]EP4!$O$6</definedName>
    <definedName name="TC2FCP">[87]EP4!$O$6</definedName>
    <definedName name="TC2FOR" localSheetId="12">[88]EP4!$AI$6</definedName>
    <definedName name="TC2FOR">[87]EP4!$AI$6</definedName>
    <definedName name="TC2ÑEM" localSheetId="12">[88]EP4!$Y$6</definedName>
    <definedName name="TC2ÑEM">[87]EP4!$Y$6</definedName>
    <definedName name="TC3FCP" localSheetId="12">[88]EP4!$P$6</definedName>
    <definedName name="TC3FCP">[87]EP4!$P$6</definedName>
    <definedName name="TC3FOR" localSheetId="12">[88]EP4!$AJ$6</definedName>
    <definedName name="TC3FOR">[87]EP4!$AJ$6</definedName>
    <definedName name="TC3ÑEM" localSheetId="12">[88]EP4!$Z$6</definedName>
    <definedName name="TC3ÑEM">[87]EP4!$Z$6</definedName>
    <definedName name="TC4DEC" localSheetId="8">[60]GP2.1!#REF!</definedName>
    <definedName name="TC4DEC" localSheetId="9">[60]GP2.1!#REF!</definedName>
    <definedName name="TC4DEC" localSheetId="10">[60]GP2.1!#REF!</definedName>
    <definedName name="TC4DEC" localSheetId="11">[60]GP2.1!#REF!</definedName>
    <definedName name="TC4DEC" localSheetId="12">[61]GP2.1!#REF!</definedName>
    <definedName name="TC4DEC" localSheetId="13">[60]GP2.1!#REF!</definedName>
    <definedName name="TC4DEC" localSheetId="2">[60]GP2.1!#REF!</definedName>
    <definedName name="TC4DEC" localSheetId="3">[60]GP2.1!#REF!</definedName>
    <definedName name="TC4DEC" localSheetId="0">[60]GP2.1!#REF!</definedName>
    <definedName name="TC4DEC">[60]GP2.1!#REF!</definedName>
    <definedName name="TC4FCP" localSheetId="12">[88]EP4!$Q$6</definedName>
    <definedName name="TC4FCP">[87]EP4!$Q$6</definedName>
    <definedName name="TC4FOR" localSheetId="12">[88]EP4!$AK$6</definedName>
    <definedName name="TC4FOR">[87]EP4!$AK$6</definedName>
    <definedName name="TC4ÑEM" localSheetId="12">[88]EP4!$AA$6</definedName>
    <definedName name="TC4ÑEM">[87]EP4!$AA$6</definedName>
    <definedName name="TD" localSheetId="8">#REF!</definedName>
    <definedName name="TD" localSheetId="9">#REF!</definedName>
    <definedName name="TD" localSheetId="10">#REF!</definedName>
    <definedName name="TD" localSheetId="11">#REF!</definedName>
    <definedName name="TD" localSheetId="12">#REF!</definedName>
    <definedName name="TD" localSheetId="2">#REF!</definedName>
    <definedName name="TD" localSheetId="3">#REF!</definedName>
    <definedName name="TD" localSheetId="0">#REF!</definedName>
    <definedName name="TD">#REF!</definedName>
    <definedName name="Tech" localSheetId="8">#REF!</definedName>
    <definedName name="Tech" localSheetId="9">#REF!</definedName>
    <definedName name="Tech" localSheetId="10">#REF!</definedName>
    <definedName name="Tech" localSheetId="11">#REF!</definedName>
    <definedName name="Tech" localSheetId="12">#REF!</definedName>
    <definedName name="Tech" localSheetId="0">#REF!</definedName>
    <definedName name="Tech">#REF!</definedName>
    <definedName name="techld" localSheetId="8">#REF!</definedName>
    <definedName name="techld" localSheetId="9">#REF!</definedName>
    <definedName name="techld" localSheetId="10">#REF!</definedName>
    <definedName name="techld" localSheetId="11">#REF!</definedName>
    <definedName name="techld" localSheetId="12">#REF!</definedName>
    <definedName name="techld" localSheetId="0">#REF!</definedName>
    <definedName name="techld">#REF!</definedName>
    <definedName name="TechPCS" localSheetId="8">#REF!</definedName>
    <definedName name="TechPCS" localSheetId="9">#REF!</definedName>
    <definedName name="TechPCS" localSheetId="10">#REF!</definedName>
    <definedName name="TechPCS" localSheetId="11">#REF!</definedName>
    <definedName name="TechPCS" localSheetId="12">#REF!</definedName>
    <definedName name="TechPCS" localSheetId="0">#REF!</definedName>
    <definedName name="TechPCS">#REF!</definedName>
    <definedName name="test" localSheetId="8">#REF!</definedName>
    <definedName name="test" localSheetId="9">#REF!</definedName>
    <definedName name="test" localSheetId="10">#REF!</definedName>
    <definedName name="test" localSheetId="11">#REF!</definedName>
    <definedName name="test" localSheetId="12">#REF!</definedName>
    <definedName name="test" localSheetId="0">#REF!</definedName>
    <definedName name="test">#REF!</definedName>
    <definedName name="Test_Targ" localSheetId="12">'[77]Non-Statistical Sampling'!$Y$26</definedName>
    <definedName name="Test_Targ">'[78]Non-Statistical Sampling'!$Y$26</definedName>
    <definedName name="TEST0" localSheetId="8">#REF!</definedName>
    <definedName name="TEST0" localSheetId="9">#REF!</definedName>
    <definedName name="TEST0" localSheetId="10">#REF!</definedName>
    <definedName name="TEST0" localSheetId="11">#REF!</definedName>
    <definedName name="TEST0" localSheetId="12">#REF!</definedName>
    <definedName name="TEST0" localSheetId="2">#REF!</definedName>
    <definedName name="TEST0" localSheetId="3">#REF!</definedName>
    <definedName name="TEST0" localSheetId="0">#REF!</definedName>
    <definedName name="TEST0">#REF!</definedName>
    <definedName name="TEST1" localSheetId="8">#REF!</definedName>
    <definedName name="TEST1" localSheetId="9">#REF!</definedName>
    <definedName name="TEST1" localSheetId="10">#REF!</definedName>
    <definedName name="TEST1" localSheetId="11">#REF!</definedName>
    <definedName name="TEST1" localSheetId="12">#REF!</definedName>
    <definedName name="TEST1" localSheetId="0">#REF!</definedName>
    <definedName name="TEST1">#REF!</definedName>
    <definedName name="TEST10" localSheetId="8">#REF!</definedName>
    <definedName name="TEST10" localSheetId="9">#REF!</definedName>
    <definedName name="TEST10" localSheetId="10">#REF!</definedName>
    <definedName name="TEST10" localSheetId="11">#REF!</definedName>
    <definedName name="TEST10" localSheetId="12">#REF!</definedName>
    <definedName name="TEST10" localSheetId="0">#REF!</definedName>
    <definedName name="TEST10">#REF!</definedName>
    <definedName name="TEST11" localSheetId="8">#REF!</definedName>
    <definedName name="TEST11" localSheetId="9">#REF!</definedName>
    <definedName name="TEST11" localSheetId="10">#REF!</definedName>
    <definedName name="TEST11" localSheetId="11">#REF!</definedName>
    <definedName name="TEST11" localSheetId="12">#REF!</definedName>
    <definedName name="TEST11" localSheetId="0">#REF!</definedName>
    <definedName name="TEST11">#REF!</definedName>
    <definedName name="TEST12" localSheetId="8">#REF!</definedName>
    <definedName name="TEST12" localSheetId="9">#REF!</definedName>
    <definedName name="TEST12" localSheetId="10">#REF!</definedName>
    <definedName name="TEST12" localSheetId="11">#REF!</definedName>
    <definedName name="TEST12" localSheetId="12">#REF!</definedName>
    <definedName name="TEST12" localSheetId="0">#REF!</definedName>
    <definedName name="TEST12">#REF!</definedName>
    <definedName name="TEST13" localSheetId="8">#REF!</definedName>
    <definedName name="TEST13" localSheetId="9">#REF!</definedName>
    <definedName name="TEST13" localSheetId="10">#REF!</definedName>
    <definedName name="TEST13" localSheetId="11">#REF!</definedName>
    <definedName name="TEST13" localSheetId="12">#REF!</definedName>
    <definedName name="TEST13" localSheetId="0">#REF!</definedName>
    <definedName name="TEST13">#REF!</definedName>
    <definedName name="TEST14" localSheetId="8">'[138]ORDENES LIBERTADOR'!#REF!</definedName>
    <definedName name="TEST14" localSheetId="9">'[138]ORDENES LIBERTADOR'!#REF!</definedName>
    <definedName name="TEST14" localSheetId="10">'[138]ORDENES LIBERTADOR'!#REF!</definedName>
    <definedName name="TEST14" localSheetId="11">'[138]ORDENES LIBERTADOR'!#REF!</definedName>
    <definedName name="TEST14" localSheetId="12">'[139]ORDENES LIBERTADOR'!#REF!</definedName>
    <definedName name="TEST14" localSheetId="0">'[138]ORDENES LIBERTADOR'!#REF!</definedName>
    <definedName name="TEST14">'[138]ORDENES LIBERTADOR'!#REF!</definedName>
    <definedName name="TEST15" localSheetId="8">'[138]ORDENES LIBERTADOR'!#REF!</definedName>
    <definedName name="TEST15" localSheetId="9">'[138]ORDENES LIBERTADOR'!#REF!</definedName>
    <definedName name="TEST15" localSheetId="10">'[138]ORDENES LIBERTADOR'!#REF!</definedName>
    <definedName name="TEST15" localSheetId="11">'[138]ORDENES LIBERTADOR'!#REF!</definedName>
    <definedName name="TEST15" localSheetId="12">'[139]ORDENES LIBERTADOR'!#REF!</definedName>
    <definedName name="TEST15" localSheetId="0">'[138]ORDENES LIBERTADOR'!#REF!</definedName>
    <definedName name="TEST15">'[138]ORDENES LIBERTADOR'!#REF!</definedName>
    <definedName name="TEST16" localSheetId="8">'[138]ORDENES LIBERTADOR'!#REF!</definedName>
    <definedName name="TEST16" localSheetId="9">'[138]ORDENES LIBERTADOR'!#REF!</definedName>
    <definedName name="TEST16" localSheetId="10">'[138]ORDENES LIBERTADOR'!#REF!</definedName>
    <definedName name="TEST16" localSheetId="11">'[138]ORDENES LIBERTADOR'!#REF!</definedName>
    <definedName name="TEST16" localSheetId="12">'[139]ORDENES LIBERTADOR'!#REF!</definedName>
    <definedName name="TEST16" localSheetId="0">'[138]ORDENES LIBERTADOR'!#REF!</definedName>
    <definedName name="TEST16">'[138]ORDENES LIBERTADOR'!#REF!</definedName>
    <definedName name="TEST17" localSheetId="8">'[138]ORDENES LIBERTADOR'!#REF!</definedName>
    <definedName name="TEST17" localSheetId="9">'[138]ORDENES LIBERTADOR'!#REF!</definedName>
    <definedName name="TEST17" localSheetId="10">'[138]ORDENES LIBERTADOR'!#REF!</definedName>
    <definedName name="TEST17" localSheetId="11">'[138]ORDENES LIBERTADOR'!#REF!</definedName>
    <definedName name="TEST17" localSheetId="12">'[139]ORDENES LIBERTADOR'!#REF!</definedName>
    <definedName name="TEST17" localSheetId="0">'[138]ORDENES LIBERTADOR'!#REF!</definedName>
    <definedName name="TEST17">'[138]ORDENES LIBERTADOR'!#REF!</definedName>
    <definedName name="TEST18" localSheetId="8">'[138]ORDENES LIBERTADOR'!#REF!</definedName>
    <definedName name="TEST18" localSheetId="9">'[138]ORDENES LIBERTADOR'!#REF!</definedName>
    <definedName name="TEST18" localSheetId="10">'[138]ORDENES LIBERTADOR'!#REF!</definedName>
    <definedName name="TEST18" localSheetId="11">'[138]ORDENES LIBERTADOR'!#REF!</definedName>
    <definedName name="TEST18" localSheetId="12">'[139]ORDENES LIBERTADOR'!#REF!</definedName>
    <definedName name="TEST18" localSheetId="0">'[138]ORDENES LIBERTADOR'!#REF!</definedName>
    <definedName name="TEST18">'[138]ORDENES LIBERTADOR'!#REF!</definedName>
    <definedName name="TEST19" localSheetId="8">'[138]ORDENES LIBERTADOR'!#REF!</definedName>
    <definedName name="TEST19" localSheetId="9">'[138]ORDENES LIBERTADOR'!#REF!</definedName>
    <definedName name="TEST19" localSheetId="10">'[138]ORDENES LIBERTADOR'!#REF!</definedName>
    <definedName name="TEST19" localSheetId="11">'[138]ORDENES LIBERTADOR'!#REF!</definedName>
    <definedName name="TEST19" localSheetId="12">'[139]ORDENES LIBERTADOR'!#REF!</definedName>
    <definedName name="TEST19" localSheetId="0">'[138]ORDENES LIBERTADOR'!#REF!</definedName>
    <definedName name="TEST19">'[138]ORDENES LIBERTADOR'!#REF!</definedName>
    <definedName name="TEST2" localSheetId="8">#REF!</definedName>
    <definedName name="TEST2" localSheetId="9">#REF!</definedName>
    <definedName name="TEST2" localSheetId="10">#REF!</definedName>
    <definedName name="TEST2" localSheetId="11">#REF!</definedName>
    <definedName name="TEST2" localSheetId="12">#REF!</definedName>
    <definedName name="TEST2" localSheetId="2">#REF!</definedName>
    <definedName name="TEST2" localSheetId="3">#REF!</definedName>
    <definedName name="TEST2" localSheetId="0">#REF!</definedName>
    <definedName name="TEST2">#REF!</definedName>
    <definedName name="TEST20" localSheetId="8">'[138]ORDENES LIBERTADOR'!#REF!</definedName>
    <definedName name="TEST20" localSheetId="9">'[138]ORDENES LIBERTADOR'!#REF!</definedName>
    <definedName name="TEST20" localSheetId="10">'[138]ORDENES LIBERTADOR'!#REF!</definedName>
    <definedName name="TEST20" localSheetId="11">'[138]ORDENES LIBERTADOR'!#REF!</definedName>
    <definedName name="TEST20" localSheetId="12">'[139]ORDENES LIBERTADOR'!#REF!</definedName>
    <definedName name="TEST20" localSheetId="2">'[138]ORDENES LIBERTADOR'!#REF!</definedName>
    <definedName name="TEST20" localSheetId="3">'[138]ORDENES LIBERTADOR'!#REF!</definedName>
    <definedName name="TEST20" localSheetId="0">'[138]ORDENES LIBERTADOR'!#REF!</definedName>
    <definedName name="TEST20">'[138]ORDENES LIBERTADOR'!#REF!</definedName>
    <definedName name="TEST21" localSheetId="8">'[138]ORDENES LIBERTADOR'!#REF!</definedName>
    <definedName name="TEST21" localSheetId="9">'[138]ORDENES LIBERTADOR'!#REF!</definedName>
    <definedName name="TEST21" localSheetId="10">'[138]ORDENES LIBERTADOR'!#REF!</definedName>
    <definedName name="TEST21" localSheetId="11">'[138]ORDENES LIBERTADOR'!#REF!</definedName>
    <definedName name="TEST21" localSheetId="12">'[139]ORDENES LIBERTADOR'!#REF!</definedName>
    <definedName name="TEST21" localSheetId="0">'[138]ORDENES LIBERTADOR'!#REF!</definedName>
    <definedName name="TEST21">'[138]ORDENES LIBERTADOR'!#REF!</definedName>
    <definedName name="TEST22" localSheetId="8">'[138]ORDENES LIBERTADOR'!#REF!</definedName>
    <definedName name="TEST22" localSheetId="9">'[138]ORDENES LIBERTADOR'!#REF!</definedName>
    <definedName name="TEST22" localSheetId="10">'[138]ORDENES LIBERTADOR'!#REF!</definedName>
    <definedName name="TEST22" localSheetId="11">'[138]ORDENES LIBERTADOR'!#REF!</definedName>
    <definedName name="TEST22" localSheetId="12">'[139]ORDENES LIBERTADOR'!#REF!</definedName>
    <definedName name="TEST22" localSheetId="0">'[138]ORDENES LIBERTADOR'!#REF!</definedName>
    <definedName name="TEST22">'[138]ORDENES LIBERTADOR'!#REF!</definedName>
    <definedName name="TEST3" localSheetId="8">#REF!</definedName>
    <definedName name="TEST3" localSheetId="9">#REF!</definedName>
    <definedName name="TEST3" localSheetId="10">#REF!</definedName>
    <definedName name="TEST3" localSheetId="11">#REF!</definedName>
    <definedName name="TEST3" localSheetId="12">#REF!</definedName>
    <definedName name="TEST3" localSheetId="2">#REF!</definedName>
    <definedName name="TEST3" localSheetId="3">#REF!</definedName>
    <definedName name="TEST3" localSheetId="0">#REF!</definedName>
    <definedName name="TEST3">#REF!</definedName>
    <definedName name="TEST4" localSheetId="8">#REF!</definedName>
    <definedName name="TEST4" localSheetId="9">#REF!</definedName>
    <definedName name="TEST4" localSheetId="10">#REF!</definedName>
    <definedName name="TEST4" localSheetId="11">#REF!</definedName>
    <definedName name="TEST4" localSheetId="12">#REF!</definedName>
    <definedName name="TEST4" localSheetId="0">#REF!</definedName>
    <definedName name="TEST4">#REF!</definedName>
    <definedName name="TEST5" localSheetId="8">#REF!</definedName>
    <definedName name="TEST5" localSheetId="9">#REF!</definedName>
    <definedName name="TEST5" localSheetId="10">#REF!</definedName>
    <definedName name="TEST5" localSheetId="11">#REF!</definedName>
    <definedName name="TEST5" localSheetId="12">#REF!</definedName>
    <definedName name="TEST5" localSheetId="0">#REF!</definedName>
    <definedName name="TEST5">#REF!</definedName>
    <definedName name="TEST53" localSheetId="8">#REF!</definedName>
    <definedName name="TEST53" localSheetId="9">#REF!</definedName>
    <definedName name="TEST53" localSheetId="10">#REF!</definedName>
    <definedName name="TEST53" localSheetId="11">#REF!</definedName>
    <definedName name="TEST53" localSheetId="12">#REF!</definedName>
    <definedName name="TEST53" localSheetId="0">#REF!</definedName>
    <definedName name="TEST53">#REF!</definedName>
    <definedName name="TEST54" localSheetId="8">#REF!</definedName>
    <definedName name="TEST54" localSheetId="9">#REF!</definedName>
    <definedName name="TEST54" localSheetId="10">#REF!</definedName>
    <definedName name="TEST54" localSheetId="11">#REF!</definedName>
    <definedName name="TEST54" localSheetId="12">#REF!</definedName>
    <definedName name="TEST54" localSheetId="0">#REF!</definedName>
    <definedName name="TEST54">#REF!</definedName>
    <definedName name="TEST55" localSheetId="8">#REF!</definedName>
    <definedName name="TEST55" localSheetId="9">#REF!</definedName>
    <definedName name="TEST55" localSheetId="10">#REF!</definedName>
    <definedName name="TEST55" localSheetId="11">#REF!</definedName>
    <definedName name="TEST55" localSheetId="12">#REF!</definedName>
    <definedName name="TEST55" localSheetId="0">#REF!</definedName>
    <definedName name="TEST55">#REF!</definedName>
    <definedName name="TEST56" localSheetId="8">#REF!</definedName>
    <definedName name="TEST56" localSheetId="9">#REF!</definedName>
    <definedName name="TEST56" localSheetId="10">#REF!</definedName>
    <definedName name="TEST56" localSheetId="11">#REF!</definedName>
    <definedName name="TEST56" localSheetId="12">#REF!</definedName>
    <definedName name="TEST56" localSheetId="0">#REF!</definedName>
    <definedName name="TEST56">#REF!</definedName>
    <definedName name="TEST57" localSheetId="8">#REF!</definedName>
    <definedName name="TEST57" localSheetId="9">#REF!</definedName>
    <definedName name="TEST57" localSheetId="10">#REF!</definedName>
    <definedName name="TEST57" localSheetId="11">#REF!</definedName>
    <definedName name="TEST57" localSheetId="12">#REF!</definedName>
    <definedName name="TEST57" localSheetId="0">#REF!</definedName>
    <definedName name="TEST57">#REF!</definedName>
    <definedName name="TEST58" localSheetId="8">#REF!</definedName>
    <definedName name="TEST58" localSheetId="9">#REF!</definedName>
    <definedName name="TEST58" localSheetId="10">#REF!</definedName>
    <definedName name="TEST58" localSheetId="11">#REF!</definedName>
    <definedName name="TEST58" localSheetId="12">#REF!</definedName>
    <definedName name="TEST58" localSheetId="0">#REF!</definedName>
    <definedName name="TEST58">#REF!</definedName>
    <definedName name="TEST59" localSheetId="8">#REF!</definedName>
    <definedName name="TEST59" localSheetId="9">#REF!</definedName>
    <definedName name="TEST59" localSheetId="10">#REF!</definedName>
    <definedName name="TEST59" localSheetId="11">#REF!</definedName>
    <definedName name="TEST59" localSheetId="12">#REF!</definedName>
    <definedName name="TEST59" localSheetId="0">#REF!</definedName>
    <definedName name="TEST59">#REF!</definedName>
    <definedName name="TEST6" localSheetId="8">#REF!</definedName>
    <definedName name="TEST6" localSheetId="9">#REF!</definedName>
    <definedName name="TEST6" localSheetId="10">#REF!</definedName>
    <definedName name="TEST6" localSheetId="11">#REF!</definedName>
    <definedName name="TEST6" localSheetId="12">#REF!</definedName>
    <definedName name="TEST6" localSheetId="0">#REF!</definedName>
    <definedName name="TEST6">#REF!</definedName>
    <definedName name="TEST60" localSheetId="8">#REF!</definedName>
    <definedName name="TEST60" localSheetId="9">#REF!</definedName>
    <definedName name="TEST60" localSheetId="10">#REF!</definedName>
    <definedName name="TEST60" localSheetId="11">#REF!</definedName>
    <definedName name="TEST60" localSheetId="12">#REF!</definedName>
    <definedName name="TEST60" localSheetId="0">#REF!</definedName>
    <definedName name="TEST60">#REF!</definedName>
    <definedName name="TEST7" localSheetId="8">#REF!</definedName>
    <definedName name="TEST7" localSheetId="9">#REF!</definedName>
    <definedName name="TEST7" localSheetId="10">#REF!</definedName>
    <definedName name="TEST7" localSheetId="11">#REF!</definedName>
    <definedName name="TEST7" localSheetId="12">#REF!</definedName>
    <definedName name="TEST7" localSheetId="0">#REF!</definedName>
    <definedName name="TEST7">#REF!</definedName>
    <definedName name="TEST8" localSheetId="8">#REF!</definedName>
    <definedName name="TEST8" localSheetId="9">#REF!</definedName>
    <definedName name="TEST8" localSheetId="10">#REF!</definedName>
    <definedName name="TEST8" localSheetId="11">#REF!</definedName>
    <definedName name="TEST8" localSheetId="12">#REF!</definedName>
    <definedName name="TEST8" localSheetId="0">#REF!</definedName>
    <definedName name="TEST8">#REF!</definedName>
    <definedName name="TEST9" localSheetId="8">#REF!</definedName>
    <definedName name="TEST9" localSheetId="9">#REF!</definedName>
    <definedName name="TEST9" localSheetId="10">#REF!</definedName>
    <definedName name="TEST9" localSheetId="11">#REF!</definedName>
    <definedName name="TEST9" localSheetId="12">#REF!</definedName>
    <definedName name="TEST9" localSheetId="0">#REF!</definedName>
    <definedName name="TEST9">#REF!</definedName>
    <definedName name="TESTHKEY" localSheetId="8">#REF!</definedName>
    <definedName name="TESTHKEY" localSheetId="9">#REF!</definedName>
    <definedName name="TESTHKEY" localSheetId="10">#REF!</definedName>
    <definedName name="TESTHKEY" localSheetId="11">#REF!</definedName>
    <definedName name="TESTHKEY" localSheetId="12">#REF!</definedName>
    <definedName name="TESTHKEY" localSheetId="0">#REF!</definedName>
    <definedName name="TESTHKEY">#REF!</definedName>
    <definedName name="TESTKEYES" localSheetId="8">#REF!</definedName>
    <definedName name="TESTKEYES" localSheetId="9">#REF!</definedName>
    <definedName name="TESTKEYES" localSheetId="10">#REF!</definedName>
    <definedName name="TESTKEYES" localSheetId="11">#REF!</definedName>
    <definedName name="TESTKEYES" localSheetId="12">#REF!</definedName>
    <definedName name="TESTKEYES" localSheetId="0">#REF!</definedName>
    <definedName name="TESTKEYES">#REF!</definedName>
    <definedName name="TESTKEYS" localSheetId="8">#REF!</definedName>
    <definedName name="TESTKEYS" localSheetId="9">#REF!</definedName>
    <definedName name="TESTKEYS" localSheetId="10">#REF!</definedName>
    <definedName name="TESTKEYS" localSheetId="11">#REF!</definedName>
    <definedName name="TESTKEYS" localSheetId="12">#REF!</definedName>
    <definedName name="TESTKEYS" localSheetId="0">#REF!</definedName>
    <definedName name="TESTKEYS">#REF!</definedName>
    <definedName name="TESTVKEY" localSheetId="8">#REF!</definedName>
    <definedName name="TESTVKEY" localSheetId="9">#REF!</definedName>
    <definedName name="TESTVKEY" localSheetId="10">#REF!</definedName>
    <definedName name="TESTVKEY" localSheetId="11">#REF!</definedName>
    <definedName name="TESTVKEY" localSheetId="12">#REF!</definedName>
    <definedName name="TESTVKEY" localSheetId="0">#REF!</definedName>
    <definedName name="TESTVKEY">#REF!</definedName>
    <definedName name="TextRefCopy1" localSheetId="8">#REF!</definedName>
    <definedName name="TextRefCopy1" localSheetId="9">#REF!</definedName>
    <definedName name="TextRefCopy1" localSheetId="10">#REF!</definedName>
    <definedName name="TextRefCopy1" localSheetId="11">#REF!</definedName>
    <definedName name="TextRefCopy1" localSheetId="12">#REF!</definedName>
    <definedName name="TextRefCopy1" localSheetId="0">#REF!</definedName>
    <definedName name="TextRefCopy1">#REF!</definedName>
    <definedName name="TextRefCopy2" localSheetId="8">[140]Honorarios!#REF!</definedName>
    <definedName name="TextRefCopy2" localSheetId="9">[140]Honorarios!#REF!</definedName>
    <definedName name="TextRefCopy2" localSheetId="10">[140]Honorarios!#REF!</definedName>
    <definedName name="TextRefCopy2" localSheetId="11">[140]Honorarios!#REF!</definedName>
    <definedName name="TextRefCopy2" localSheetId="12">[140]Honorarios!#REF!</definedName>
    <definedName name="TextRefCopy2" localSheetId="0">[140]Honorarios!#REF!</definedName>
    <definedName name="TextRefCopy2">[140]Honorarios!#REF!</definedName>
    <definedName name="TextRefCopy3">#N/A</definedName>
    <definedName name="TextRefCopy3_10" localSheetId="8">#REF!</definedName>
    <definedName name="TextRefCopy3_10" localSheetId="9">#REF!</definedName>
    <definedName name="TextRefCopy3_10" localSheetId="10">#REF!</definedName>
    <definedName name="TextRefCopy3_10" localSheetId="11">#REF!</definedName>
    <definedName name="TextRefCopy3_10" localSheetId="12">#REF!</definedName>
    <definedName name="TextRefCopy3_10" localSheetId="2">#REF!</definedName>
    <definedName name="TextRefCopy3_10" localSheetId="3">#REF!</definedName>
    <definedName name="TextRefCopy3_10" localSheetId="0">#REF!</definedName>
    <definedName name="TextRefCopy3_10">#REF!</definedName>
    <definedName name="TextRefCopy3_11" localSheetId="8">#REF!</definedName>
    <definedName name="TextRefCopy3_11" localSheetId="9">#REF!</definedName>
    <definedName name="TextRefCopy3_11" localSheetId="10">#REF!</definedName>
    <definedName name="TextRefCopy3_11" localSheetId="11">#REF!</definedName>
    <definedName name="TextRefCopy3_11" localSheetId="12">#REF!</definedName>
    <definedName name="TextRefCopy3_11" localSheetId="0">#REF!</definedName>
    <definedName name="TextRefCopy3_11">#REF!</definedName>
    <definedName name="TextRefCopy3_4" localSheetId="8">#REF!</definedName>
    <definedName name="TextRefCopy3_4" localSheetId="9">#REF!</definedName>
    <definedName name="TextRefCopy3_4" localSheetId="10">#REF!</definedName>
    <definedName name="TextRefCopy3_4" localSheetId="11">#REF!</definedName>
    <definedName name="TextRefCopy3_4" localSheetId="12">#REF!</definedName>
    <definedName name="TextRefCopy3_4" localSheetId="0">#REF!</definedName>
    <definedName name="TextRefCopy3_4">#REF!</definedName>
    <definedName name="TextRefCopy3_7" localSheetId="8">#REF!</definedName>
    <definedName name="TextRefCopy3_7" localSheetId="9">#REF!</definedName>
    <definedName name="TextRefCopy3_7" localSheetId="10">#REF!</definedName>
    <definedName name="TextRefCopy3_7" localSheetId="11">#REF!</definedName>
    <definedName name="TextRefCopy3_7" localSheetId="12">#REF!</definedName>
    <definedName name="TextRefCopy3_7" localSheetId="0">#REF!</definedName>
    <definedName name="TextRefCopy3_7">#REF!</definedName>
    <definedName name="TextRefCopy3_9" localSheetId="8">#REF!</definedName>
    <definedName name="TextRefCopy3_9" localSheetId="9">#REF!</definedName>
    <definedName name="TextRefCopy3_9" localSheetId="10">#REF!</definedName>
    <definedName name="TextRefCopy3_9" localSheetId="11">#REF!</definedName>
    <definedName name="TextRefCopy3_9" localSheetId="12">#REF!</definedName>
    <definedName name="TextRefCopy3_9" localSheetId="0">#REF!</definedName>
    <definedName name="TextRefCopy3_9">#REF!</definedName>
    <definedName name="TextRefCopy34" localSheetId="8">[141]BG!#REF!</definedName>
    <definedName name="TextRefCopy34" localSheetId="9">[141]BG!#REF!</definedName>
    <definedName name="TextRefCopy34" localSheetId="10">[141]BG!#REF!</definedName>
    <definedName name="TextRefCopy34" localSheetId="11">[141]BG!#REF!</definedName>
    <definedName name="TextRefCopy34" localSheetId="12">[141]BG!#REF!</definedName>
    <definedName name="TextRefCopy34" localSheetId="0">[141]BG!#REF!</definedName>
    <definedName name="TextRefCopy34">[141]BG!#REF!</definedName>
    <definedName name="TextRefCopy4">#N/A</definedName>
    <definedName name="TextRefCopy4_7" localSheetId="8">#REF!</definedName>
    <definedName name="TextRefCopy4_7" localSheetId="9">#REF!</definedName>
    <definedName name="TextRefCopy4_7" localSheetId="10">#REF!</definedName>
    <definedName name="TextRefCopy4_7" localSheetId="11">#REF!</definedName>
    <definedName name="TextRefCopy4_7" localSheetId="12">#REF!</definedName>
    <definedName name="TextRefCopy4_7" localSheetId="2">#REF!</definedName>
    <definedName name="TextRefCopy4_7" localSheetId="3">#REF!</definedName>
    <definedName name="TextRefCopy4_7" localSheetId="0">#REF!</definedName>
    <definedName name="TextRefCopy4_7">#REF!</definedName>
    <definedName name="TextRefCopy5" localSheetId="12">'[142]Determinación de IR'!$D$20</definedName>
    <definedName name="TextRefCopy5">'[143]Determinación de IR'!$D$20</definedName>
    <definedName name="TextRefCopy6" localSheetId="8">[144]Objetivos!#REF!</definedName>
    <definedName name="TextRefCopy6" localSheetId="9">[144]Objetivos!#REF!</definedName>
    <definedName name="TextRefCopy6" localSheetId="10">[144]Objetivos!#REF!</definedName>
    <definedName name="TextRefCopy6" localSheetId="11">[144]Objetivos!#REF!</definedName>
    <definedName name="TextRefCopy6" localSheetId="12">[145]Objetivos!#REF!</definedName>
    <definedName name="TextRefCopy6" localSheetId="13">[144]Objetivos!#REF!</definedName>
    <definedName name="TextRefCopy6" localSheetId="2">[144]Objetivos!#REF!</definedName>
    <definedName name="TextRefCopy6" localSheetId="3">[144]Objetivos!#REF!</definedName>
    <definedName name="TextRefCopy6" localSheetId="0">[144]Objetivos!#REF!</definedName>
    <definedName name="TextRefCopy6">[144]Objetivos!#REF!</definedName>
    <definedName name="TextRefCopyRangeCount" hidden="1">3</definedName>
    <definedName name="thm" localSheetId="8">#REF!</definedName>
    <definedName name="thm" localSheetId="9">#REF!</definedName>
    <definedName name="thm" localSheetId="10">#REF!</definedName>
    <definedName name="thm" localSheetId="11">#REF!</definedName>
    <definedName name="thm" localSheetId="12">#REF!</definedName>
    <definedName name="thm" localSheetId="2">#REF!</definedName>
    <definedName name="thm" localSheetId="3">#REF!</definedName>
    <definedName name="thm" localSheetId="0">#REF!</definedName>
    <definedName name="thm">#REF!</definedName>
    <definedName name="thp" localSheetId="8">#REF!</definedName>
    <definedName name="thp" localSheetId="9">#REF!</definedName>
    <definedName name="thp" localSheetId="10">#REF!</definedName>
    <definedName name="thp" localSheetId="11">#REF!</definedName>
    <definedName name="thp" localSheetId="12">#REF!</definedName>
    <definedName name="thp" localSheetId="0">#REF!</definedName>
    <definedName name="thp">#REF!</definedName>
    <definedName name="Tipo_Agua" localSheetId="8">#REF!</definedName>
    <definedName name="Tipo_Agua" localSheetId="9">#REF!</definedName>
    <definedName name="Tipo_Agua" localSheetId="10">#REF!</definedName>
    <definedName name="Tipo_Agua" localSheetId="11">#REF!</definedName>
    <definedName name="Tipo_Agua" localSheetId="12">#REF!</definedName>
    <definedName name="Tipo_Agua" localSheetId="0">#REF!</definedName>
    <definedName name="Tipo_Agua">#REF!</definedName>
    <definedName name="tipo1" localSheetId="8">#REF!</definedName>
    <definedName name="tipo1" localSheetId="9">#REF!</definedName>
    <definedName name="tipo1" localSheetId="10">#REF!</definedName>
    <definedName name="tipo1" localSheetId="11">#REF!</definedName>
    <definedName name="tipo1" localSheetId="12">#REF!</definedName>
    <definedName name="tipo1" localSheetId="0">#REF!</definedName>
    <definedName name="tipo1">#REF!</definedName>
    <definedName name="tipo2" localSheetId="8">#REF!</definedName>
    <definedName name="tipo2" localSheetId="9">#REF!</definedName>
    <definedName name="tipo2" localSheetId="10">#REF!</definedName>
    <definedName name="tipo2" localSheetId="11">#REF!</definedName>
    <definedName name="tipo2" localSheetId="12">#REF!</definedName>
    <definedName name="tipo2" localSheetId="0">#REF!</definedName>
    <definedName name="tipo2">#REF!</definedName>
    <definedName name="tipo3" localSheetId="8">#REF!</definedName>
    <definedName name="tipo3" localSheetId="9">#REF!</definedName>
    <definedName name="tipo3" localSheetId="10">#REF!</definedName>
    <definedName name="tipo3" localSheetId="11">#REF!</definedName>
    <definedName name="tipo3" localSheetId="12">#REF!</definedName>
    <definedName name="tipo3" localSheetId="0">#REF!</definedName>
    <definedName name="tipo3">#REF!</definedName>
    <definedName name="_xlnm.Print_Titles" localSheetId="6">'Nota a los Estados Financieros'!$1:$5</definedName>
    <definedName name="TPy530231_10" localSheetId="8">#REF!</definedName>
    <definedName name="TPy530231_10" localSheetId="9">#REF!</definedName>
    <definedName name="TPy530231_10" localSheetId="10">#REF!</definedName>
    <definedName name="TPy530231_10" localSheetId="11">#REF!</definedName>
    <definedName name="TPy530231_10" localSheetId="12">#REF!</definedName>
    <definedName name="TPy530231_10" localSheetId="2">#REF!</definedName>
    <definedName name="TPy530231_10" localSheetId="3">#REF!</definedName>
    <definedName name="TPy530231_10" localSheetId="0">#REF!</definedName>
    <definedName name="TPy530231_10">#REF!</definedName>
    <definedName name="TPy530231_11" localSheetId="8">#REF!</definedName>
    <definedName name="TPy530231_11" localSheetId="9">#REF!</definedName>
    <definedName name="TPy530231_11" localSheetId="10">#REF!</definedName>
    <definedName name="TPy530231_11" localSheetId="11">#REF!</definedName>
    <definedName name="TPy530231_11" localSheetId="12">#REF!</definedName>
    <definedName name="TPy530231_11" localSheetId="0">#REF!</definedName>
    <definedName name="TPy530231_11">#REF!</definedName>
    <definedName name="TPy530231_9" localSheetId="8">#REF!</definedName>
    <definedName name="TPy530231_9" localSheetId="9">#REF!</definedName>
    <definedName name="TPy530231_9" localSheetId="10">#REF!</definedName>
    <definedName name="TPy530231_9" localSheetId="11">#REF!</definedName>
    <definedName name="TPy530231_9" localSheetId="12">#REF!</definedName>
    <definedName name="TPy530231_9" localSheetId="0">#REF!</definedName>
    <definedName name="TPy530231_9">#REF!</definedName>
    <definedName name="Transparencia" localSheetId="8">#REF!</definedName>
    <definedName name="Transparencia" localSheetId="9">#REF!</definedName>
    <definedName name="Transparencia" localSheetId="10">#REF!</definedName>
    <definedName name="Transparencia" localSheetId="11">#REF!</definedName>
    <definedName name="Transparencia" localSheetId="12">#REF!</definedName>
    <definedName name="Transparencia" localSheetId="0">#REF!</definedName>
    <definedName name="Transparencia">#REF!</definedName>
    <definedName name="TRAT_AGUA" localSheetId="8">#REF!</definedName>
    <definedName name="TRAT_AGUA" localSheetId="9">#REF!</definedName>
    <definedName name="TRAT_AGUA" localSheetId="10">#REF!</definedName>
    <definedName name="TRAT_AGUA" localSheetId="11">#REF!</definedName>
    <definedName name="TRAT_AGUA" localSheetId="12">#REF!</definedName>
    <definedName name="TRAT_AGUA" localSheetId="0">#REF!</definedName>
    <definedName name="TRAT_AGUA">#REF!</definedName>
    <definedName name="trigo" localSheetId="8">#REF!</definedName>
    <definedName name="trigo" localSheetId="9">#REF!</definedName>
    <definedName name="trigo" localSheetId="10">#REF!</definedName>
    <definedName name="trigo" localSheetId="11">#REF!</definedName>
    <definedName name="trigo" localSheetId="12">#REF!</definedName>
    <definedName name="trigo" localSheetId="0">#REF!</definedName>
    <definedName name="trigo">#REF!</definedName>
    <definedName name="TtlCdtR" localSheetId="8">#REF!</definedName>
    <definedName name="TtlCdtR" localSheetId="9">#REF!</definedName>
    <definedName name="TtlCdtR" localSheetId="10">#REF!</definedName>
    <definedName name="TtlCdtR" localSheetId="11">#REF!</definedName>
    <definedName name="TtlCdtR" localSheetId="12">#REF!</definedName>
    <definedName name="TtlCdtR" localSheetId="0">#REF!</definedName>
    <definedName name="TtlCdtR">#REF!</definedName>
    <definedName name="TtlFA" localSheetId="8">#REF!</definedName>
    <definedName name="TtlFA" localSheetId="9">#REF!</definedName>
    <definedName name="TtlFA" localSheetId="10">#REF!</definedName>
    <definedName name="TtlFA" localSheetId="11">#REF!</definedName>
    <definedName name="TtlFA" localSheetId="12">#REF!</definedName>
    <definedName name="TtlFA" localSheetId="0">#REF!</definedName>
    <definedName name="TtlFA">#REF!</definedName>
    <definedName name="TtlMktR" localSheetId="8">#REF!</definedName>
    <definedName name="TtlMktR" localSheetId="9">#REF!</definedName>
    <definedName name="TtlMktR" localSheetId="10">#REF!</definedName>
    <definedName name="TtlMktR" localSheetId="11">#REF!</definedName>
    <definedName name="TtlMktR" localSheetId="12">#REF!</definedName>
    <definedName name="TtlMktR" localSheetId="0">#REF!</definedName>
    <definedName name="TtlMktR">#REF!</definedName>
    <definedName name="TtlWC" localSheetId="8">#REF!</definedName>
    <definedName name="TtlWC" localSheetId="9">#REF!</definedName>
    <definedName name="TtlWC" localSheetId="10">#REF!</definedName>
    <definedName name="TtlWC" localSheetId="11">#REF!</definedName>
    <definedName name="TtlWC" localSheetId="12">#REF!</definedName>
    <definedName name="TtlWC" localSheetId="0">#REF!</definedName>
    <definedName name="TtlWC">#REF!</definedName>
    <definedName name="TTTTTTTTTTTTTTTTTTTTTT" localSheetId="8">#REF!</definedName>
    <definedName name="TTTTTTTTTTTTTTTTTTTTTT" localSheetId="9">#REF!</definedName>
    <definedName name="TTTTTTTTTTTTTTTTTTTTTT" localSheetId="10">#REF!</definedName>
    <definedName name="TTTTTTTTTTTTTTTTTTTTTT" localSheetId="11">#REF!</definedName>
    <definedName name="TTTTTTTTTTTTTTTTTTTTTT" localSheetId="12">#REF!</definedName>
    <definedName name="TTTTTTTTTTTTTTTTTTTTTT" localSheetId="0">#REF!</definedName>
    <definedName name="TTTTTTTTTTTTTTTTTTTTTT">#REF!</definedName>
    <definedName name="TWD" localSheetId="8">#REF!</definedName>
    <definedName name="TWD" localSheetId="9">#REF!</definedName>
    <definedName name="TWD" localSheetId="10">#REF!</definedName>
    <definedName name="TWD" localSheetId="11">#REF!</definedName>
    <definedName name="TWD" localSheetId="12">#REF!</definedName>
    <definedName name="TWD" localSheetId="0">#REF!</definedName>
    <definedName name="TWD">#REF!</definedName>
    <definedName name="U_" localSheetId="8">#REF!</definedName>
    <definedName name="U_" localSheetId="9">#REF!</definedName>
    <definedName name="U_" localSheetId="10">#REF!</definedName>
    <definedName name="U_" localSheetId="11">#REF!</definedName>
    <definedName name="U_" localSheetId="12">#REF!</definedName>
    <definedName name="U_" localSheetId="0">#REF!</definedName>
    <definedName name="U_">#REF!</definedName>
    <definedName name="UnLitro">[50]Parámetros!$B$8</definedName>
    <definedName name="unnegocio" localSheetId="8">#REF!</definedName>
    <definedName name="unnegocio" localSheetId="9">#REF!</definedName>
    <definedName name="unnegocio" localSheetId="10">#REF!</definedName>
    <definedName name="unnegocio" localSheetId="11">#REF!</definedName>
    <definedName name="unnegocio" localSheetId="12">#REF!</definedName>
    <definedName name="unnegocio" localSheetId="2">#REF!</definedName>
    <definedName name="unnegocio" localSheetId="3">#REF!</definedName>
    <definedName name="unnegocio" localSheetId="0">#REF!</definedName>
    <definedName name="unnegocio">#REF!</definedName>
    <definedName name="USD" localSheetId="8">#REF!</definedName>
    <definedName name="USD" localSheetId="9">#REF!</definedName>
    <definedName name="USD" localSheetId="10">#REF!</definedName>
    <definedName name="USD" localSheetId="11">#REF!</definedName>
    <definedName name="USD" localSheetId="12">#REF!</definedName>
    <definedName name="USD" localSheetId="0">#REF!</definedName>
    <definedName name="USD">#REF!</definedName>
    <definedName name="usdeur" localSheetId="12">[146]MSS_400K!$E$25</definedName>
    <definedName name="usdeur">[147]MSS_400K!$E$25</definedName>
    <definedName name="Utilizacion" localSheetId="12">[97]Prevision!$N$2:$N$12</definedName>
    <definedName name="Utilizacion">[98]Prevision!$N$2:$N$12</definedName>
    <definedName name="v" localSheetId="8"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10"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2" hidden="1">{#N/A,#N/A,FALSE,"Aging Summary";#N/A,#N/A,FALSE,"Ratio Analysis";#N/A,#N/A,FALSE,"Test 120 Day Accts";#N/A,#N/A,FALSE,"Tickmarks"}</definedName>
    <definedName name="v" localSheetId="1" hidden="1">{#N/A,#N/A,FALSE,"Aging Summary";#N/A,#N/A,FALSE,"Ratio Analysis";#N/A,#N/A,FALSE,"Test 120 Day Accts";#N/A,#N/A,FALSE,"Tickmarks"}</definedName>
    <definedName name="v" localSheetId="3" hidden="1">{#N/A,#N/A,FALSE,"Aging Summary";#N/A,#N/A,FALSE,"Ratio Analysis";#N/A,#N/A,FALSE,"Test 120 Day Accts";#N/A,#N/A,FALSE,"Tickmarks"}</definedName>
    <definedName name="v" hidden="1">{#N/A,#N/A,FALSE,"Aging Summary";#N/A,#N/A,FALSE,"Ratio Analysis";#N/A,#N/A,FALSE,"Test 120 Day Accts";#N/A,#N/A,FALSE,"Tickmarks"}</definedName>
    <definedName name="V_" localSheetId="8">#REF!</definedName>
    <definedName name="V_" localSheetId="9">#REF!</definedName>
    <definedName name="V_" localSheetId="10">#REF!</definedName>
    <definedName name="V_" localSheetId="11">#REF!</definedName>
    <definedName name="V_" localSheetId="12">#REF!</definedName>
    <definedName name="V_" localSheetId="2">#REF!</definedName>
    <definedName name="V_" localSheetId="3">#REF!</definedName>
    <definedName name="V_" localSheetId="0">#REF!</definedName>
    <definedName name="V_">#REF!</definedName>
    <definedName name="valeria" localSheetId="8"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10"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2"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localSheetId="3" hidden="1">{#N/A,#N/A,FALSE,"Aging Summary";#N/A,#N/A,FALSE,"Ratio Analysis";#N/A,#N/A,FALSE,"Test 120 Day Accts";#N/A,#N/A,FALSE,"Tickmarks"}</definedName>
    <definedName name="valeria" hidden="1">{#N/A,#N/A,FALSE,"Aging Summary";#N/A,#N/A,FALSE,"Ratio Analysis";#N/A,#N/A,FALSE,"Test 120 Day Accts";#N/A,#N/A,FALSE,"Tickmarks"}</definedName>
    <definedName name="Valuación" localSheetId="8">#REF!</definedName>
    <definedName name="Valuación" localSheetId="9">#REF!</definedName>
    <definedName name="Valuación" localSheetId="10">#REF!</definedName>
    <definedName name="Valuación" localSheetId="11">#REF!</definedName>
    <definedName name="Valuación" localSheetId="12">#REF!</definedName>
    <definedName name="Valuación" localSheetId="2">#REF!</definedName>
    <definedName name="Valuación" localSheetId="3">#REF!</definedName>
    <definedName name="Valuación" localSheetId="0">#REF!</definedName>
    <definedName name="Valuación">#REF!</definedName>
    <definedName name="vencimientos" localSheetId="8">#REF!</definedName>
    <definedName name="vencimientos" localSheetId="9">#REF!</definedName>
    <definedName name="vencimientos" localSheetId="10">#REF!</definedName>
    <definedName name="vencimientos" localSheetId="11">#REF!</definedName>
    <definedName name="vencimientos" localSheetId="12">#REF!</definedName>
    <definedName name="vencimientos" localSheetId="0">#REF!</definedName>
    <definedName name="vencimientos">#REF!</definedName>
    <definedName name="ventas" localSheetId="8">#REF!</definedName>
    <definedName name="ventas" localSheetId="9">#REF!</definedName>
    <definedName name="ventas" localSheetId="10">#REF!</definedName>
    <definedName name="ventas" localSheetId="11">#REF!</definedName>
    <definedName name="ventas" localSheetId="12">#REF!</definedName>
    <definedName name="ventas" localSheetId="0">#REF!</definedName>
    <definedName name="ventas">#REF!</definedName>
    <definedName name="vjhhhhhh" localSheetId="8">#REF!</definedName>
    <definedName name="vjhhhhhh" localSheetId="9">#REF!</definedName>
    <definedName name="vjhhhhhh" localSheetId="10">#REF!</definedName>
    <definedName name="vjhhhhhh" localSheetId="11">#REF!</definedName>
    <definedName name="vjhhhhhh" localSheetId="12">#REF!</definedName>
    <definedName name="vjhhhhhh" localSheetId="0">#REF!</definedName>
    <definedName name="vjhhhhhh">#REF!</definedName>
    <definedName name="vpphold" localSheetId="8">#REF!</definedName>
    <definedName name="vpphold" localSheetId="9">#REF!</definedName>
    <definedName name="vpphold" localSheetId="10">#REF!</definedName>
    <definedName name="vpphold" localSheetId="11">#REF!</definedName>
    <definedName name="vpphold" localSheetId="12">#REF!</definedName>
    <definedName name="vpphold" localSheetId="0">#REF!</definedName>
    <definedName name="vpphold">#REF!</definedName>
    <definedName name="VTO" localSheetId="8">#REF!</definedName>
    <definedName name="VTO" localSheetId="9">#REF!</definedName>
    <definedName name="VTO" localSheetId="10">#REF!</definedName>
    <definedName name="VTO" localSheetId="11">#REF!</definedName>
    <definedName name="VTO" localSheetId="12">#REF!</definedName>
    <definedName name="VTO" localSheetId="0">#REF!</definedName>
    <definedName name="VTO">#REF!</definedName>
    <definedName name="vtoañoc" localSheetId="8">#REF!</definedName>
    <definedName name="vtoañoc" localSheetId="9">#REF!</definedName>
    <definedName name="vtoañoc" localSheetId="10">#REF!</definedName>
    <definedName name="vtoañoc" localSheetId="11">#REF!</definedName>
    <definedName name="vtoañoc" localSheetId="12">#REF!</definedName>
    <definedName name="vtoañoc" localSheetId="0">#REF!</definedName>
    <definedName name="vtoañoc">#REF!</definedName>
    <definedName name="vtoañon" localSheetId="8">#REF!</definedName>
    <definedName name="vtoañon" localSheetId="9">#REF!</definedName>
    <definedName name="vtoañon" localSheetId="10">#REF!</definedName>
    <definedName name="vtoañon" localSheetId="11">#REF!</definedName>
    <definedName name="vtoañon" localSheetId="12">#REF!</definedName>
    <definedName name="vtoañon" localSheetId="0">#REF!</definedName>
    <definedName name="vtoañon">#REF!</definedName>
    <definedName name="vtoaños" localSheetId="8">#REF!</definedName>
    <definedName name="vtoaños" localSheetId="9">#REF!</definedName>
    <definedName name="vtoaños" localSheetId="10">#REF!</definedName>
    <definedName name="vtoaños" localSheetId="11">#REF!</definedName>
    <definedName name="vtoaños" localSheetId="12">#REF!</definedName>
    <definedName name="vtoaños" localSheetId="0">#REF!</definedName>
    <definedName name="vtoaños">#REF!</definedName>
    <definedName name="vtoshold1" localSheetId="8">'[22] VTOS'!#REF!</definedName>
    <definedName name="vtoshold1" localSheetId="9">'[22] VTOS'!#REF!</definedName>
    <definedName name="vtoshold1" localSheetId="10">'[22] VTOS'!#REF!</definedName>
    <definedName name="vtoshold1" localSheetId="11">'[22] VTOS'!#REF!</definedName>
    <definedName name="vtoshold1" localSheetId="12">'[23] VTOS'!#REF!</definedName>
    <definedName name="vtoshold1" localSheetId="0">'[22] VTOS'!#REF!</definedName>
    <definedName name="vtoshold1">'[22] VTOS'!#REF!</definedName>
    <definedName name="vtoshold2" localSheetId="8">'[22] VTOS'!#REF!</definedName>
    <definedName name="vtoshold2" localSheetId="9">'[22] VTOS'!#REF!</definedName>
    <definedName name="vtoshold2" localSheetId="10">'[22] VTOS'!#REF!</definedName>
    <definedName name="vtoshold2" localSheetId="11">'[22] VTOS'!#REF!</definedName>
    <definedName name="vtoshold2" localSheetId="12">'[23] VTOS'!#REF!</definedName>
    <definedName name="vtoshold2" localSheetId="0">'[22] VTOS'!#REF!</definedName>
    <definedName name="vtoshold2">'[22] VTOS'!#REF!</definedName>
    <definedName name="VTOSN" localSheetId="8">#REF!</definedName>
    <definedName name="VTOSN" localSheetId="9">#REF!</definedName>
    <definedName name="VTOSN" localSheetId="10">#REF!</definedName>
    <definedName name="VTOSN" localSheetId="11">#REF!</definedName>
    <definedName name="VTOSN" localSheetId="12">#REF!</definedName>
    <definedName name="VTOSN" localSheetId="2">#REF!</definedName>
    <definedName name="VTOSN" localSheetId="3">#REF!</definedName>
    <definedName name="VTOSN" localSheetId="0">#REF!</definedName>
    <definedName name="VTOSN">#REF!</definedName>
    <definedName name="vvv" localSheetId="8" hidden="1">#REF!</definedName>
    <definedName name="vvv" localSheetId="9" hidden="1">#REF!</definedName>
    <definedName name="vvv" localSheetId="10" hidden="1">#REF!</definedName>
    <definedName name="vvv" localSheetId="11" hidden="1">#REF!</definedName>
    <definedName name="vvv" localSheetId="12" hidden="1">#REF!</definedName>
    <definedName name="vvv" localSheetId="0" hidden="1">#REF!</definedName>
    <definedName name="vvv" hidden="1">#REF!</definedName>
    <definedName name="w" localSheetId="8">#REF!</definedName>
    <definedName name="w" localSheetId="9">#REF!</definedName>
    <definedName name="w" localSheetId="10">#REF!</definedName>
    <definedName name="w" localSheetId="11">#REF!</definedName>
    <definedName name="w" localSheetId="12">#REF!</definedName>
    <definedName name="w" localSheetId="0">#REF!</definedName>
    <definedName name="w">#REF!</definedName>
    <definedName name="W_" localSheetId="8">#REF!</definedName>
    <definedName name="W_" localSheetId="9">#REF!</definedName>
    <definedName name="W_" localSheetId="10">#REF!</definedName>
    <definedName name="W_" localSheetId="11">#REF!</definedName>
    <definedName name="W_" localSheetId="12">#REF!</definedName>
    <definedName name="W_" localSheetId="0">#REF!</definedName>
    <definedName name="W_">#REF!</definedName>
    <definedName name="watts" localSheetId="8"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10"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2" hidden="1">{#N/A,#N/A,FALSE,"Aging Summary";#N/A,#N/A,FALSE,"Ratio Analysis";#N/A,#N/A,FALSE,"Test 120 Day Accts";#N/A,#N/A,FALSE,"Tickmarks"}</definedName>
    <definedName name="watts" localSheetId="1" hidden="1">{#N/A,#N/A,FALSE,"Aging Summary";#N/A,#N/A,FALSE,"Ratio Analysis";#N/A,#N/A,FALSE,"Test 120 Day Accts";#N/A,#N/A,FALSE,"Tickmarks"}</definedName>
    <definedName name="watts" localSheetId="3"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sq" localSheetId="8">#REF!</definedName>
    <definedName name="wsq" localSheetId="9">#REF!</definedName>
    <definedName name="wsq" localSheetId="10">#REF!</definedName>
    <definedName name="wsq" localSheetId="11">#REF!</definedName>
    <definedName name="wsq" localSheetId="12">#REF!</definedName>
    <definedName name="wsq" localSheetId="2">#REF!</definedName>
    <definedName name="wsq" localSheetId="3">#REF!</definedName>
    <definedName name="wsq" localSheetId="0">#REF!</definedName>
    <definedName name="wsq">#REF!</definedName>
    <definedName name="www" localSheetId="8">#REF!</definedName>
    <definedName name="www" localSheetId="9">#REF!</definedName>
    <definedName name="www" localSheetId="10">#REF!</definedName>
    <definedName name="www" localSheetId="11">#REF!</definedName>
    <definedName name="www" localSheetId="12">#REF!</definedName>
    <definedName name="www" localSheetId="0">#REF!</definedName>
    <definedName name="www">#REF!</definedName>
    <definedName name="x">#N/A</definedName>
    <definedName name="X_" localSheetId="8">#REF!</definedName>
    <definedName name="X_" localSheetId="9">#REF!</definedName>
    <definedName name="X_" localSheetId="10">#REF!</definedName>
    <definedName name="X_" localSheetId="11">#REF!</definedName>
    <definedName name="X_" localSheetId="12">#REF!</definedName>
    <definedName name="X_" localSheetId="2">#REF!</definedName>
    <definedName name="X_" localSheetId="3">#REF!</definedName>
    <definedName name="X_" localSheetId="0">#REF!</definedName>
    <definedName name="X_">#REF!</definedName>
    <definedName name="XREF_COLUMN_1" localSheetId="8" hidden="1">'[81]Cálculo IR'!#REF!</definedName>
    <definedName name="XREF_COLUMN_1" localSheetId="9" hidden="1">'[81]Cálculo IR'!#REF!</definedName>
    <definedName name="XREF_COLUMN_1" localSheetId="10" hidden="1">'[81]Cálculo IR'!#REF!</definedName>
    <definedName name="XREF_COLUMN_1" localSheetId="11" hidden="1">'[81]Cálculo IR'!#REF!</definedName>
    <definedName name="XREF_COLUMN_1" localSheetId="12" hidden="1">'[148]Cálculo IR'!#REF!</definedName>
    <definedName name="XREF_COLUMN_1" localSheetId="0" hidden="1">'[81]Cálculo IR'!#REF!</definedName>
    <definedName name="XREF_COLUMN_1" hidden="1">'[81]Cálculo IR'!#REF!</definedName>
    <definedName name="XREF_COLUMN_11" localSheetId="8" hidden="1">#REF!</definedName>
    <definedName name="XREF_COLUMN_11" localSheetId="9" hidden="1">#REF!</definedName>
    <definedName name="XREF_COLUMN_11" localSheetId="10" hidden="1">#REF!</definedName>
    <definedName name="XREF_COLUMN_11" localSheetId="11" hidden="1">#REF!</definedName>
    <definedName name="XREF_COLUMN_11" localSheetId="12" hidden="1">#REF!</definedName>
    <definedName name="XREF_COLUMN_11" localSheetId="2" hidden="1">#REF!</definedName>
    <definedName name="XREF_COLUMN_11" localSheetId="3" hidden="1">#REF!</definedName>
    <definedName name="XREF_COLUMN_11" localSheetId="0" hidden="1">#REF!</definedName>
    <definedName name="XREF_COLUMN_11" hidden="1">#REF!</definedName>
    <definedName name="XREF_COLUMN_2" localSheetId="8" hidden="1">[81]GND!#REF!</definedName>
    <definedName name="XREF_COLUMN_2" localSheetId="9" hidden="1">[81]GND!#REF!</definedName>
    <definedName name="XREF_COLUMN_2" localSheetId="10" hidden="1">[81]GND!#REF!</definedName>
    <definedName name="XREF_COLUMN_2" localSheetId="11" hidden="1">[81]GND!#REF!</definedName>
    <definedName name="XREF_COLUMN_2" localSheetId="12" hidden="1">[148]GND!#REF!</definedName>
    <definedName name="XREF_COLUMN_2" localSheetId="2" hidden="1">[81]GND!#REF!</definedName>
    <definedName name="XREF_COLUMN_2" localSheetId="3" hidden="1">[81]GND!#REF!</definedName>
    <definedName name="XREF_COLUMN_2" localSheetId="0" hidden="1">[81]GND!#REF!</definedName>
    <definedName name="XREF_COLUMN_2" hidden="1">[81]GND!#REF!</definedName>
    <definedName name="XREF_COLUMN_3" localSheetId="8" hidden="1">#REF!</definedName>
    <definedName name="XREF_COLUMN_3" localSheetId="9" hidden="1">#REF!</definedName>
    <definedName name="XREF_COLUMN_3" localSheetId="10" hidden="1">#REF!</definedName>
    <definedName name="XREF_COLUMN_3" localSheetId="11" hidden="1">#REF!</definedName>
    <definedName name="XREF_COLUMN_3" localSheetId="12" hidden="1">#REF!</definedName>
    <definedName name="XREF_COLUMN_3" localSheetId="2" hidden="1">#REF!</definedName>
    <definedName name="XREF_COLUMN_3" localSheetId="3" hidden="1">#REF!</definedName>
    <definedName name="XREF_COLUMN_3" localSheetId="0" hidden="1">#REF!</definedName>
    <definedName name="XREF_COLUMN_3" hidden="1">#REF!</definedName>
    <definedName name="XREF_COLUMN_4" localSheetId="8" hidden="1">#REF!</definedName>
    <definedName name="XREF_COLUMN_4" localSheetId="9" hidden="1">#REF!</definedName>
    <definedName name="XREF_COLUMN_4" localSheetId="10" hidden="1">#REF!</definedName>
    <definedName name="XREF_COLUMN_4" localSheetId="11" hidden="1">#REF!</definedName>
    <definedName name="XREF_COLUMN_4" localSheetId="12" hidden="1">#REF!</definedName>
    <definedName name="XREF_COLUMN_4" localSheetId="0" hidden="1">#REF!</definedName>
    <definedName name="XREF_COLUMN_4" hidden="1">#REF!</definedName>
    <definedName name="XREF_COLUMN_5" localSheetId="8" hidden="1">#REF!</definedName>
    <definedName name="XREF_COLUMN_5" localSheetId="9" hidden="1">#REF!</definedName>
    <definedName name="XREF_COLUMN_5" localSheetId="10" hidden="1">#REF!</definedName>
    <definedName name="XREF_COLUMN_5" localSheetId="11" hidden="1">#REF!</definedName>
    <definedName name="XREF_COLUMN_5" localSheetId="12" hidden="1">#REF!</definedName>
    <definedName name="XREF_COLUMN_5" localSheetId="0" hidden="1">#REF!</definedName>
    <definedName name="XREF_COLUMN_5" hidden="1">#REF!</definedName>
    <definedName name="XREF_COLUMN_6" localSheetId="8" hidden="1">'[81]Cálculo IR'!#REF!</definedName>
    <definedName name="XREF_COLUMN_6" localSheetId="9" hidden="1">'[81]Cálculo IR'!#REF!</definedName>
    <definedName name="XREF_COLUMN_6" localSheetId="10" hidden="1">'[81]Cálculo IR'!#REF!</definedName>
    <definedName name="XREF_COLUMN_6" localSheetId="11" hidden="1">'[81]Cálculo IR'!#REF!</definedName>
    <definedName name="XREF_COLUMN_6" localSheetId="12" hidden="1">'[148]Cálculo IR'!#REF!</definedName>
    <definedName name="XREF_COLUMN_6" localSheetId="0" hidden="1">'[81]Cálculo IR'!#REF!</definedName>
    <definedName name="XREF_COLUMN_6" hidden="1">'[81]Cálculo IR'!#REF!</definedName>
    <definedName name="XREF_COLUMN_7" localSheetId="8" hidden="1">'[81]Cálculo IR'!#REF!</definedName>
    <definedName name="XREF_COLUMN_7" localSheetId="9" hidden="1">'[81]Cálculo IR'!#REF!</definedName>
    <definedName name="XREF_COLUMN_7" localSheetId="10" hidden="1">'[81]Cálculo IR'!#REF!</definedName>
    <definedName name="XREF_COLUMN_7" localSheetId="11" hidden="1">'[81]Cálculo IR'!#REF!</definedName>
    <definedName name="XREF_COLUMN_7" localSheetId="12" hidden="1">'[148]Cálculo IR'!#REF!</definedName>
    <definedName name="XREF_COLUMN_7" localSheetId="0" hidden="1">'[81]Cálculo IR'!#REF!</definedName>
    <definedName name="XREF_COLUMN_7" hidden="1">'[81]Cálculo IR'!#REF!</definedName>
    <definedName name="XREF_COLUMN_8" localSheetId="8" hidden="1">[144]Objetivos!#REF!</definedName>
    <definedName name="XREF_COLUMN_8" localSheetId="9" hidden="1">[144]Objetivos!#REF!</definedName>
    <definedName name="XREF_COLUMN_8" localSheetId="10" hidden="1">[144]Objetivos!#REF!</definedName>
    <definedName name="XREF_COLUMN_8" localSheetId="11" hidden="1">[144]Objetivos!#REF!</definedName>
    <definedName name="XREF_COLUMN_8" localSheetId="12" hidden="1">[145]Objetivos!#REF!</definedName>
    <definedName name="XREF_COLUMN_8" localSheetId="0" hidden="1">[144]Objetivos!#REF!</definedName>
    <definedName name="XREF_COLUMN_8" hidden="1">[144]Objetivos!#REF!</definedName>
    <definedName name="XREF_COLUMN_9" localSheetId="8" hidden="1">[144]Objetivos!#REF!</definedName>
    <definedName name="XREF_COLUMN_9" localSheetId="9" hidden="1">[144]Objetivos!#REF!</definedName>
    <definedName name="XREF_COLUMN_9" localSheetId="10" hidden="1">[144]Objetivos!#REF!</definedName>
    <definedName name="XREF_COLUMN_9" localSheetId="11" hidden="1">[144]Objetivos!#REF!</definedName>
    <definedName name="XREF_COLUMN_9" localSheetId="12" hidden="1">[145]Objetivos!#REF!</definedName>
    <definedName name="XREF_COLUMN_9" localSheetId="0" hidden="1">[144]Objetivos!#REF!</definedName>
    <definedName name="XREF_COLUMN_9" hidden="1">[144]Objetivos!#REF!</definedName>
    <definedName name="XRefActiveRow" localSheetId="8" hidden="1">#REF!</definedName>
    <definedName name="XRefActiveRow" localSheetId="9" hidden="1">#REF!</definedName>
    <definedName name="XRefActiveRow" localSheetId="10" hidden="1">#REF!</definedName>
    <definedName name="XRefActiveRow" localSheetId="11" hidden="1">#REF!</definedName>
    <definedName name="XRefActiveRow" localSheetId="12" hidden="1">#REF!</definedName>
    <definedName name="XRefActiveRow" localSheetId="2" hidden="1">#REF!</definedName>
    <definedName name="XRefActiveRow" localSheetId="3" hidden="1">#REF!</definedName>
    <definedName name="XRefActiveRow" localSheetId="0" hidden="1">#REF!</definedName>
    <definedName name="XRefActiveRow" hidden="1">#REF!</definedName>
    <definedName name="XRefColumnsCount" hidden="1">1</definedName>
    <definedName name="XRefCopy1" localSheetId="8" hidden="1">'[149]Resumen s-DT'!#REF!</definedName>
    <definedName name="XRefCopy1" localSheetId="9" hidden="1">'[149]Resumen s-DT'!#REF!</definedName>
    <definedName name="XRefCopy1" localSheetId="10" hidden="1">'[149]Resumen s-DT'!#REF!</definedName>
    <definedName name="XRefCopy1" localSheetId="11" hidden="1">'[149]Resumen s-DT'!#REF!</definedName>
    <definedName name="XRefCopy1" localSheetId="12" hidden="1">'[150]Resumen s-DT'!#REF!</definedName>
    <definedName name="XRefCopy1" localSheetId="2" hidden="1">'[149]Resumen s-DT'!#REF!</definedName>
    <definedName name="XRefCopy1" localSheetId="3" hidden="1">'[149]Resumen s-DT'!#REF!</definedName>
    <definedName name="XRefCopy1" localSheetId="0" hidden="1">'[149]Resumen s-DT'!#REF!</definedName>
    <definedName name="XRefCopy1" hidden="1">'[149]Resumen s-DT'!#REF!</definedName>
    <definedName name="XRefCopy10" localSheetId="8" hidden="1">'[81]Límite honorarios'!#REF!</definedName>
    <definedName name="XRefCopy10" localSheetId="9" hidden="1">'[81]Límite honorarios'!#REF!</definedName>
    <definedName name="XRefCopy10" localSheetId="10" hidden="1">'[81]Límite honorarios'!#REF!</definedName>
    <definedName name="XRefCopy10" localSheetId="11" hidden="1">'[81]Límite honorarios'!#REF!</definedName>
    <definedName name="XRefCopy10" localSheetId="12" hidden="1">'[148]Límite honorarios'!#REF!</definedName>
    <definedName name="XRefCopy10" localSheetId="0" hidden="1">'[81]Límite honorarios'!#REF!</definedName>
    <definedName name="XRefCopy10" hidden="1">'[81]Límite honorarios'!#REF!</definedName>
    <definedName name="XRefCopy10Row" localSheetId="8" hidden="1">#REF!</definedName>
    <definedName name="XRefCopy10Row" localSheetId="9" hidden="1">#REF!</definedName>
    <definedName name="XRefCopy10Row" localSheetId="10" hidden="1">#REF!</definedName>
    <definedName name="XRefCopy10Row" localSheetId="11" hidden="1">#REF!</definedName>
    <definedName name="XRefCopy10Row" localSheetId="12" hidden="1">#REF!</definedName>
    <definedName name="XRefCopy10Row" localSheetId="2" hidden="1">#REF!</definedName>
    <definedName name="XRefCopy10Row" localSheetId="3" hidden="1">#REF!</definedName>
    <definedName name="XRefCopy10Row" localSheetId="0" hidden="1">#REF!</definedName>
    <definedName name="XRefCopy10Row" hidden="1">#REF!</definedName>
    <definedName name="XRefCopy11" localSheetId="8" hidden="1">#REF!</definedName>
    <definedName name="XRefCopy11" localSheetId="9" hidden="1">#REF!</definedName>
    <definedName name="XRefCopy11" localSheetId="10" hidden="1">#REF!</definedName>
    <definedName name="XRefCopy11" localSheetId="11" hidden="1">#REF!</definedName>
    <definedName name="XRefCopy11" localSheetId="12" hidden="1">#REF!</definedName>
    <definedName name="XRefCopy11" localSheetId="0" hidden="1">#REF!</definedName>
    <definedName name="XRefCopy11" hidden="1">#REF!</definedName>
    <definedName name="XRefCopy11Row" localSheetId="8" hidden="1">#REF!</definedName>
    <definedName name="XRefCopy11Row" localSheetId="9" hidden="1">#REF!</definedName>
    <definedName name="XRefCopy11Row" localSheetId="10" hidden="1">#REF!</definedName>
    <definedName name="XRefCopy11Row" localSheetId="11" hidden="1">#REF!</definedName>
    <definedName name="XRefCopy11Row" localSheetId="12" hidden="1">#REF!</definedName>
    <definedName name="XRefCopy11Row" localSheetId="0" hidden="1">#REF!</definedName>
    <definedName name="XRefCopy11Row" hidden="1">#REF!</definedName>
    <definedName name="XRefCopy12" localSheetId="8" hidden="1">#REF!</definedName>
    <definedName name="XRefCopy12" localSheetId="9" hidden="1">#REF!</definedName>
    <definedName name="XRefCopy12" localSheetId="10" hidden="1">#REF!</definedName>
    <definedName name="XRefCopy12" localSheetId="11" hidden="1">#REF!</definedName>
    <definedName name="XRefCopy12" localSheetId="12" hidden="1">#REF!</definedName>
    <definedName name="XRefCopy12" localSheetId="0" hidden="1">#REF!</definedName>
    <definedName name="XRefCopy12" hidden="1">#REF!</definedName>
    <definedName name="XRefCopy12Row" localSheetId="8" hidden="1">#REF!</definedName>
    <definedName name="XRefCopy12Row" localSheetId="9" hidden="1">#REF!</definedName>
    <definedName name="XRefCopy12Row" localSheetId="10" hidden="1">#REF!</definedName>
    <definedName name="XRefCopy12Row" localSheetId="11" hidden="1">#REF!</definedName>
    <definedName name="XRefCopy12Row" localSheetId="12" hidden="1">#REF!</definedName>
    <definedName name="XRefCopy12Row" localSheetId="0" hidden="1">#REF!</definedName>
    <definedName name="XRefCopy12Row" hidden="1">#REF!</definedName>
    <definedName name="XRefCopy14" localSheetId="8" hidden="1">[81]GND!#REF!</definedName>
    <definedName name="XRefCopy14" localSheetId="9" hidden="1">[81]GND!#REF!</definedName>
    <definedName name="XRefCopy14" localSheetId="10" hidden="1">[81]GND!#REF!</definedName>
    <definedName name="XRefCopy14" localSheetId="11" hidden="1">[81]GND!#REF!</definedName>
    <definedName name="XRefCopy14" localSheetId="12" hidden="1">[148]GND!#REF!</definedName>
    <definedName name="XRefCopy14" localSheetId="0" hidden="1">[81]GND!#REF!</definedName>
    <definedName name="XRefCopy14" hidden="1">[81]GND!#REF!</definedName>
    <definedName name="XRefCopy14Row" localSheetId="8" hidden="1">#REF!</definedName>
    <definedName name="XRefCopy14Row" localSheetId="9" hidden="1">#REF!</definedName>
    <definedName name="XRefCopy14Row" localSheetId="10" hidden="1">#REF!</definedName>
    <definedName name="XRefCopy14Row" localSheetId="11" hidden="1">#REF!</definedName>
    <definedName name="XRefCopy14Row" localSheetId="12" hidden="1">#REF!</definedName>
    <definedName name="XRefCopy14Row" localSheetId="2" hidden="1">#REF!</definedName>
    <definedName name="XRefCopy14Row" localSheetId="3" hidden="1">#REF!</definedName>
    <definedName name="XRefCopy14Row" localSheetId="0" hidden="1">#REF!</definedName>
    <definedName name="XRefCopy14Row" hidden="1">#REF!</definedName>
    <definedName name="XRefCopy15" localSheetId="8" hidden="1">#REF!</definedName>
    <definedName name="XRefCopy15" localSheetId="9" hidden="1">#REF!</definedName>
    <definedName name="XRefCopy15" localSheetId="10" hidden="1">#REF!</definedName>
    <definedName name="XRefCopy15" localSheetId="11" hidden="1">#REF!</definedName>
    <definedName name="XRefCopy15" localSheetId="12" hidden="1">#REF!</definedName>
    <definedName name="XRefCopy15" localSheetId="0" hidden="1">#REF!</definedName>
    <definedName name="XRefCopy15" hidden="1">#REF!</definedName>
    <definedName name="XRefCopy18" localSheetId="8" hidden="1">#REF!</definedName>
    <definedName name="XRefCopy18" localSheetId="9" hidden="1">#REF!</definedName>
    <definedName name="XRefCopy18" localSheetId="10" hidden="1">#REF!</definedName>
    <definedName name="XRefCopy18" localSheetId="11" hidden="1">#REF!</definedName>
    <definedName name="XRefCopy18" localSheetId="12" hidden="1">#REF!</definedName>
    <definedName name="XRefCopy18" localSheetId="0" hidden="1">#REF!</definedName>
    <definedName name="XRefCopy18" hidden="1">#REF!</definedName>
    <definedName name="XRefCopy18Row" localSheetId="8" hidden="1">#REF!</definedName>
    <definedName name="XRefCopy18Row" localSheetId="9" hidden="1">#REF!</definedName>
    <definedName name="XRefCopy18Row" localSheetId="10" hidden="1">#REF!</definedName>
    <definedName name="XRefCopy18Row" localSheetId="11" hidden="1">#REF!</definedName>
    <definedName name="XRefCopy18Row" localSheetId="12" hidden="1">#REF!</definedName>
    <definedName name="XRefCopy18Row" localSheetId="0" hidden="1">#REF!</definedName>
    <definedName name="XRefCopy18Row" hidden="1">#REF!</definedName>
    <definedName name="XRefCopy19Row" localSheetId="8" hidden="1">#REF!</definedName>
    <definedName name="XRefCopy19Row" localSheetId="9" hidden="1">#REF!</definedName>
    <definedName name="XRefCopy19Row" localSheetId="10" hidden="1">#REF!</definedName>
    <definedName name="XRefCopy19Row" localSheetId="11" hidden="1">#REF!</definedName>
    <definedName name="XRefCopy19Row" localSheetId="12" hidden="1">#REF!</definedName>
    <definedName name="XRefCopy19Row" localSheetId="0" hidden="1">#REF!</definedName>
    <definedName name="XRefCopy19Row" hidden="1">#REF!</definedName>
    <definedName name="XRefCopy1Row" localSheetId="8" hidden="1">#REF!</definedName>
    <definedName name="XRefCopy1Row" localSheetId="9" hidden="1">#REF!</definedName>
    <definedName name="XRefCopy1Row" localSheetId="10" hidden="1">#REF!</definedName>
    <definedName name="XRefCopy1Row" localSheetId="11" hidden="1">#REF!</definedName>
    <definedName name="XRefCopy1Row" localSheetId="12" hidden="1">#REF!</definedName>
    <definedName name="XRefCopy1Row" localSheetId="0" hidden="1">#REF!</definedName>
    <definedName name="XRefCopy1Row" hidden="1">#REF!</definedName>
    <definedName name="XRefCopy2" localSheetId="8" hidden="1">#REF!</definedName>
    <definedName name="XRefCopy2" localSheetId="9" hidden="1">#REF!</definedName>
    <definedName name="XRefCopy2" localSheetId="10" hidden="1">#REF!</definedName>
    <definedName name="XRefCopy2" localSheetId="11" hidden="1">#REF!</definedName>
    <definedName name="XRefCopy2" localSheetId="12" hidden="1">#REF!</definedName>
    <definedName name="XRefCopy2" localSheetId="0" hidden="1">#REF!</definedName>
    <definedName name="XRefCopy2" hidden="1">#REF!</definedName>
    <definedName name="XRefCopy2Row" localSheetId="8" hidden="1">#REF!</definedName>
    <definedName name="XRefCopy2Row" localSheetId="9" hidden="1">#REF!</definedName>
    <definedName name="XRefCopy2Row" localSheetId="10" hidden="1">#REF!</definedName>
    <definedName name="XRefCopy2Row" localSheetId="11" hidden="1">#REF!</definedName>
    <definedName name="XRefCopy2Row" localSheetId="12" hidden="1">#REF!</definedName>
    <definedName name="XRefCopy2Row" localSheetId="0" hidden="1">#REF!</definedName>
    <definedName name="XRefCopy2Row" hidden="1">#REF!</definedName>
    <definedName name="XRefCopy3" localSheetId="8" hidden="1">#REF!</definedName>
    <definedName name="XRefCopy3" localSheetId="9" hidden="1">#REF!</definedName>
    <definedName name="XRefCopy3" localSheetId="10" hidden="1">#REF!</definedName>
    <definedName name="XRefCopy3" localSheetId="11" hidden="1">#REF!</definedName>
    <definedName name="XRefCopy3" localSheetId="12" hidden="1">#REF!</definedName>
    <definedName name="XRefCopy3" localSheetId="0" hidden="1">#REF!</definedName>
    <definedName name="XRefCopy3" hidden="1">#REF!</definedName>
    <definedName name="XRefCopy3Row" localSheetId="8" hidden="1">#REF!</definedName>
    <definedName name="XRefCopy3Row" localSheetId="9" hidden="1">#REF!</definedName>
    <definedName name="XRefCopy3Row" localSheetId="10" hidden="1">#REF!</definedName>
    <definedName name="XRefCopy3Row" localSheetId="11" hidden="1">#REF!</definedName>
    <definedName name="XRefCopy3Row" localSheetId="12" hidden="1">#REF!</definedName>
    <definedName name="XRefCopy3Row" localSheetId="0" hidden="1">#REF!</definedName>
    <definedName name="XRefCopy3Row" hidden="1">#REF!</definedName>
    <definedName name="XRefCopy4" localSheetId="8" hidden="1">[81]GND!#REF!</definedName>
    <definedName name="XRefCopy4" localSheetId="9" hidden="1">[81]GND!#REF!</definedName>
    <definedName name="XRefCopy4" localSheetId="10" hidden="1">[81]GND!#REF!</definedName>
    <definedName name="XRefCopy4" localSheetId="11" hidden="1">[81]GND!#REF!</definedName>
    <definedName name="XRefCopy4" localSheetId="12" hidden="1">[148]GND!#REF!</definedName>
    <definedName name="XRefCopy4" localSheetId="0" hidden="1">[81]GND!#REF!</definedName>
    <definedName name="XRefCopy4" hidden="1">[81]GND!#REF!</definedName>
    <definedName name="XRefCopy4Row" localSheetId="8" hidden="1">#REF!</definedName>
    <definedName name="XRefCopy4Row" localSheetId="9" hidden="1">#REF!</definedName>
    <definedName name="XRefCopy4Row" localSheetId="10" hidden="1">#REF!</definedName>
    <definedName name="XRefCopy4Row" localSheetId="11" hidden="1">#REF!</definedName>
    <definedName name="XRefCopy4Row" localSheetId="12" hidden="1">#REF!</definedName>
    <definedName name="XRefCopy4Row" localSheetId="2" hidden="1">#REF!</definedName>
    <definedName name="XRefCopy4Row" localSheetId="3" hidden="1">#REF!</definedName>
    <definedName name="XRefCopy4Row" localSheetId="0" hidden="1">#REF!</definedName>
    <definedName name="XRefCopy4Row" hidden="1">#REF!</definedName>
    <definedName name="XRefCopy5" localSheetId="8" hidden="1">[81]GND!#REF!</definedName>
    <definedName name="XRefCopy5" localSheetId="9" hidden="1">[81]GND!#REF!</definedName>
    <definedName name="XRefCopy5" localSheetId="10" hidden="1">[81]GND!#REF!</definedName>
    <definedName name="XRefCopy5" localSheetId="11" hidden="1">[81]GND!#REF!</definedName>
    <definedName name="XRefCopy5" localSheetId="12" hidden="1">[148]GND!#REF!</definedName>
    <definedName name="XRefCopy5" localSheetId="2" hidden="1">[81]GND!#REF!</definedName>
    <definedName name="XRefCopy5" localSheetId="3" hidden="1">[81]GND!#REF!</definedName>
    <definedName name="XRefCopy5" localSheetId="0" hidden="1">[81]GND!#REF!</definedName>
    <definedName name="XRefCopy5" hidden="1">[81]GND!#REF!</definedName>
    <definedName name="XRefCopy5Row" localSheetId="8" hidden="1">#REF!</definedName>
    <definedName name="XRefCopy5Row" localSheetId="9" hidden="1">#REF!</definedName>
    <definedName name="XRefCopy5Row" localSheetId="10" hidden="1">#REF!</definedName>
    <definedName name="XRefCopy5Row" localSheetId="11" hidden="1">#REF!</definedName>
    <definedName name="XRefCopy5Row" localSheetId="12" hidden="1">#REF!</definedName>
    <definedName name="XRefCopy5Row" localSheetId="2" hidden="1">#REF!</definedName>
    <definedName name="XRefCopy5Row" localSheetId="3" hidden="1">#REF!</definedName>
    <definedName name="XRefCopy5Row" localSheetId="0" hidden="1">#REF!</definedName>
    <definedName name="XRefCopy5Row" hidden="1">#REF!</definedName>
    <definedName name="XRefCopy6" localSheetId="8" hidden="1">#REF!</definedName>
    <definedName name="XRefCopy6" localSheetId="9" hidden="1">#REF!</definedName>
    <definedName name="XRefCopy6" localSheetId="10" hidden="1">#REF!</definedName>
    <definedName name="XRefCopy6" localSheetId="11" hidden="1">#REF!</definedName>
    <definedName name="XRefCopy6" localSheetId="12" hidden="1">#REF!</definedName>
    <definedName name="XRefCopy6" localSheetId="0" hidden="1">#REF!</definedName>
    <definedName name="XRefCopy6" hidden="1">#REF!</definedName>
    <definedName name="XRefCopy6Row" localSheetId="8" hidden="1">#REF!</definedName>
    <definedName name="XRefCopy6Row" localSheetId="9" hidden="1">#REF!</definedName>
    <definedName name="XRefCopy6Row" localSheetId="10" hidden="1">#REF!</definedName>
    <definedName name="XRefCopy6Row" localSheetId="11" hidden="1">#REF!</definedName>
    <definedName name="XRefCopy6Row" localSheetId="12" hidden="1">#REF!</definedName>
    <definedName name="XRefCopy6Row" localSheetId="0" hidden="1">#REF!</definedName>
    <definedName name="XRefCopy6Row" hidden="1">#REF!</definedName>
    <definedName name="XRefCopy7" localSheetId="8" hidden="1">[81]GND!#REF!</definedName>
    <definedName name="XRefCopy7" localSheetId="9" hidden="1">[81]GND!#REF!</definedName>
    <definedName name="XRefCopy7" localSheetId="10" hidden="1">[81]GND!#REF!</definedName>
    <definedName name="XRefCopy7" localSheetId="11" hidden="1">[81]GND!#REF!</definedName>
    <definedName name="XRefCopy7" localSheetId="12" hidden="1">[148]GND!#REF!</definedName>
    <definedName name="XRefCopy7" localSheetId="0" hidden="1">[81]GND!#REF!</definedName>
    <definedName name="XRefCopy7" hidden="1">[81]GND!#REF!</definedName>
    <definedName name="XRefCopy7Row" localSheetId="8" hidden="1">#REF!</definedName>
    <definedName name="XRefCopy7Row" localSheetId="9" hidden="1">#REF!</definedName>
    <definedName name="XRefCopy7Row" localSheetId="10" hidden="1">#REF!</definedName>
    <definedName name="XRefCopy7Row" localSheetId="11" hidden="1">#REF!</definedName>
    <definedName name="XRefCopy7Row" localSheetId="12" hidden="1">#REF!</definedName>
    <definedName name="XRefCopy7Row" localSheetId="2" hidden="1">#REF!</definedName>
    <definedName name="XRefCopy7Row" localSheetId="3" hidden="1">#REF!</definedName>
    <definedName name="XRefCopy7Row" localSheetId="0" hidden="1">#REF!</definedName>
    <definedName name="XRefCopy7Row" hidden="1">#REF!</definedName>
    <definedName name="XRefCopy8" localSheetId="8" hidden="1">[81]GND!#REF!</definedName>
    <definedName name="XRefCopy8" localSheetId="9" hidden="1">[81]GND!#REF!</definedName>
    <definedName name="XRefCopy8" localSheetId="10" hidden="1">[81]GND!#REF!</definedName>
    <definedName name="XRefCopy8" localSheetId="11" hidden="1">[81]GND!#REF!</definedName>
    <definedName name="XRefCopy8" localSheetId="12" hidden="1">[148]GND!#REF!</definedName>
    <definedName name="XRefCopy8" localSheetId="2" hidden="1">[81]GND!#REF!</definedName>
    <definedName name="XRefCopy8" localSheetId="3" hidden="1">[81]GND!#REF!</definedName>
    <definedName name="XRefCopy8" localSheetId="0" hidden="1">[81]GND!#REF!</definedName>
    <definedName name="XRefCopy8" hidden="1">[81]GND!#REF!</definedName>
    <definedName name="XRefCopy8Row" localSheetId="8" hidden="1">#REF!</definedName>
    <definedName name="XRefCopy8Row" localSheetId="9" hidden="1">#REF!</definedName>
    <definedName name="XRefCopy8Row" localSheetId="10" hidden="1">#REF!</definedName>
    <definedName name="XRefCopy8Row" localSheetId="11" hidden="1">#REF!</definedName>
    <definedName name="XRefCopy8Row" localSheetId="12" hidden="1">#REF!</definedName>
    <definedName name="XRefCopy8Row" localSheetId="2" hidden="1">#REF!</definedName>
    <definedName name="XRefCopy8Row" localSheetId="3" hidden="1">#REF!</definedName>
    <definedName name="XRefCopy8Row" localSheetId="0" hidden="1">#REF!</definedName>
    <definedName name="XRefCopy8Row" hidden="1">#REF!</definedName>
    <definedName name="XRefCopy9" localSheetId="8" hidden="1">'[81]Límite honorarios'!#REF!</definedName>
    <definedName name="XRefCopy9" localSheetId="9" hidden="1">'[81]Límite honorarios'!#REF!</definedName>
    <definedName name="XRefCopy9" localSheetId="10" hidden="1">'[81]Límite honorarios'!#REF!</definedName>
    <definedName name="XRefCopy9" localSheetId="11" hidden="1">'[81]Límite honorarios'!#REF!</definedName>
    <definedName name="XRefCopy9" localSheetId="12" hidden="1">'[148]Límite honorarios'!#REF!</definedName>
    <definedName name="XRefCopy9" localSheetId="2" hidden="1">'[81]Límite honorarios'!#REF!</definedName>
    <definedName name="XRefCopy9" localSheetId="3" hidden="1">'[81]Límite honorarios'!#REF!</definedName>
    <definedName name="XRefCopy9" localSheetId="0" hidden="1">'[81]Límite honorarios'!#REF!</definedName>
    <definedName name="XRefCopy9" hidden="1">'[81]Límite honorarios'!#REF!</definedName>
    <definedName name="XRefCopy9Row" localSheetId="8" hidden="1">#REF!</definedName>
    <definedName name="XRefCopy9Row" localSheetId="9" hidden="1">#REF!</definedName>
    <definedName name="XRefCopy9Row" localSheetId="10" hidden="1">#REF!</definedName>
    <definedName name="XRefCopy9Row" localSheetId="11" hidden="1">#REF!</definedName>
    <definedName name="XRefCopy9Row" localSheetId="12" hidden="1">#REF!</definedName>
    <definedName name="XRefCopy9Row" localSheetId="2" hidden="1">#REF!</definedName>
    <definedName name="XRefCopy9Row" localSheetId="3" hidden="1">#REF!</definedName>
    <definedName name="XRefCopy9Row" localSheetId="0" hidden="1">#REF!</definedName>
    <definedName name="XRefCopy9Row" hidden="1">#REF!</definedName>
    <definedName name="XRefCopyRangeCount" hidden="1">1</definedName>
    <definedName name="XRefPaste1" localSheetId="8" hidden="1">'[81]Límite honorarios'!#REF!</definedName>
    <definedName name="XRefPaste1" localSheetId="9" hidden="1">'[81]Límite honorarios'!#REF!</definedName>
    <definedName name="XRefPaste1" localSheetId="10" hidden="1">'[81]Límite honorarios'!#REF!</definedName>
    <definedName name="XRefPaste1" localSheetId="11" hidden="1">'[81]Límite honorarios'!#REF!</definedName>
    <definedName name="XRefPaste1" localSheetId="12" hidden="1">'[148]Límite honorarios'!#REF!</definedName>
    <definedName name="XRefPaste1" localSheetId="2" hidden="1">'[81]Límite honorarios'!#REF!</definedName>
    <definedName name="XRefPaste1" localSheetId="3" hidden="1">'[81]Límite honorarios'!#REF!</definedName>
    <definedName name="XRefPaste1" localSheetId="0" hidden="1">'[81]Límite honorarios'!#REF!</definedName>
    <definedName name="XRefPaste1" hidden="1">'[81]Límite honorarios'!#REF!</definedName>
    <definedName name="XRefPaste10Row" localSheetId="8" hidden="1">#REF!</definedName>
    <definedName name="XRefPaste10Row" localSheetId="9" hidden="1">#REF!</definedName>
    <definedName name="XRefPaste10Row" localSheetId="10" hidden="1">#REF!</definedName>
    <definedName name="XRefPaste10Row" localSheetId="11" hidden="1">#REF!</definedName>
    <definedName name="XRefPaste10Row" localSheetId="12" hidden="1">#REF!</definedName>
    <definedName name="XRefPaste10Row" localSheetId="2" hidden="1">#REF!</definedName>
    <definedName name="XRefPaste10Row" localSheetId="3" hidden="1">#REF!</definedName>
    <definedName name="XRefPaste10Row" localSheetId="0" hidden="1">#REF!</definedName>
    <definedName name="XRefPaste10Row" hidden="1">#REF!</definedName>
    <definedName name="XRefPaste11" localSheetId="8" hidden="1">#REF!</definedName>
    <definedName name="XRefPaste11" localSheetId="9" hidden="1">#REF!</definedName>
    <definedName name="XRefPaste11" localSheetId="10" hidden="1">#REF!</definedName>
    <definedName name="XRefPaste11" localSheetId="11" hidden="1">#REF!</definedName>
    <definedName name="XRefPaste11" localSheetId="12" hidden="1">#REF!</definedName>
    <definedName name="XRefPaste11" localSheetId="0" hidden="1">#REF!</definedName>
    <definedName name="XRefPaste11" hidden="1">#REF!</definedName>
    <definedName name="XRefPaste11Row" localSheetId="8" hidden="1">#REF!</definedName>
    <definedName name="XRefPaste11Row" localSheetId="9" hidden="1">#REF!</definedName>
    <definedName name="XRefPaste11Row" localSheetId="10" hidden="1">#REF!</definedName>
    <definedName name="XRefPaste11Row" localSheetId="11" hidden="1">#REF!</definedName>
    <definedName name="XRefPaste11Row" localSheetId="12" hidden="1">#REF!</definedName>
    <definedName name="XRefPaste11Row" localSheetId="0" hidden="1">#REF!</definedName>
    <definedName name="XRefPaste11Row" hidden="1">#REF!</definedName>
    <definedName name="XRefPaste1Row" localSheetId="8" hidden="1">#REF!</definedName>
    <definedName name="XRefPaste1Row" localSheetId="9" hidden="1">#REF!</definedName>
    <definedName name="XRefPaste1Row" localSheetId="10" hidden="1">#REF!</definedName>
    <definedName name="XRefPaste1Row" localSheetId="11" hidden="1">#REF!</definedName>
    <definedName name="XRefPaste1Row" localSheetId="12" hidden="1">#REF!</definedName>
    <definedName name="XRefPaste1Row" localSheetId="0" hidden="1">#REF!</definedName>
    <definedName name="XRefPaste1Row" hidden="1">#REF!</definedName>
    <definedName name="XRefPaste2" localSheetId="8" hidden="1">'[81]Límite honorarios'!#REF!</definedName>
    <definedName name="XRefPaste2" localSheetId="9" hidden="1">'[81]Límite honorarios'!#REF!</definedName>
    <definedName name="XRefPaste2" localSheetId="10" hidden="1">'[81]Límite honorarios'!#REF!</definedName>
    <definedName name="XRefPaste2" localSheetId="11" hidden="1">'[81]Límite honorarios'!#REF!</definedName>
    <definedName name="XRefPaste2" localSheetId="12" hidden="1">'[148]Límite honorarios'!#REF!</definedName>
    <definedName name="XRefPaste2" localSheetId="0" hidden="1">'[81]Límite honorarios'!#REF!</definedName>
    <definedName name="XRefPaste2" hidden="1">'[81]Límite honorarios'!#REF!</definedName>
    <definedName name="XRefPaste2Row" localSheetId="8" hidden="1">#REF!</definedName>
    <definedName name="XRefPaste2Row" localSheetId="9" hidden="1">#REF!</definedName>
    <definedName name="XRefPaste2Row" localSheetId="10" hidden="1">#REF!</definedName>
    <definedName name="XRefPaste2Row" localSheetId="11" hidden="1">#REF!</definedName>
    <definedName name="XRefPaste2Row" localSheetId="12" hidden="1">#REF!</definedName>
    <definedName name="XRefPaste2Row" localSheetId="2" hidden="1">#REF!</definedName>
    <definedName name="XRefPaste2Row" localSheetId="3" hidden="1">#REF!</definedName>
    <definedName name="XRefPaste2Row" localSheetId="0" hidden="1">#REF!</definedName>
    <definedName name="XRefPaste2Row" hidden="1">#REF!</definedName>
    <definedName name="XRefPaste3" localSheetId="8" hidden="1">'[81]Límite honorarios'!#REF!</definedName>
    <definedName name="XRefPaste3" localSheetId="9" hidden="1">'[81]Límite honorarios'!#REF!</definedName>
    <definedName name="XRefPaste3" localSheetId="10" hidden="1">'[81]Límite honorarios'!#REF!</definedName>
    <definedName name="XRefPaste3" localSheetId="11" hidden="1">'[81]Límite honorarios'!#REF!</definedName>
    <definedName name="XRefPaste3" localSheetId="12" hidden="1">'[148]Límite honorarios'!#REF!</definedName>
    <definedName name="XRefPaste3" localSheetId="2" hidden="1">'[81]Límite honorarios'!#REF!</definedName>
    <definedName name="XRefPaste3" localSheetId="3" hidden="1">'[81]Límite honorarios'!#REF!</definedName>
    <definedName name="XRefPaste3" localSheetId="0" hidden="1">'[81]Límite honorarios'!#REF!</definedName>
    <definedName name="XRefPaste3" hidden="1">'[81]Límite honorarios'!#REF!</definedName>
    <definedName name="XRefPaste3Row" localSheetId="8" hidden="1">#REF!</definedName>
    <definedName name="XRefPaste3Row" localSheetId="9" hidden="1">#REF!</definedName>
    <definedName name="XRefPaste3Row" localSheetId="10" hidden="1">#REF!</definedName>
    <definedName name="XRefPaste3Row" localSheetId="11" hidden="1">#REF!</definedName>
    <definedName name="XRefPaste3Row" localSheetId="12" hidden="1">#REF!</definedName>
    <definedName name="XRefPaste3Row" localSheetId="2" hidden="1">#REF!</definedName>
    <definedName name="XRefPaste3Row" localSheetId="3" hidden="1">#REF!</definedName>
    <definedName name="XRefPaste3Row" localSheetId="0" hidden="1">#REF!</definedName>
    <definedName name="XRefPaste3Row" hidden="1">#REF!</definedName>
    <definedName name="XRefPaste4" localSheetId="8" hidden="1">#REF!</definedName>
    <definedName name="XRefPaste4" localSheetId="9" hidden="1">#REF!</definedName>
    <definedName name="XRefPaste4" localSheetId="10" hidden="1">#REF!</definedName>
    <definedName name="XRefPaste4" localSheetId="11" hidden="1">#REF!</definedName>
    <definedName name="XRefPaste4" localSheetId="12" hidden="1">#REF!</definedName>
    <definedName name="XRefPaste4" localSheetId="0" hidden="1">#REF!</definedName>
    <definedName name="XRefPaste4" hidden="1">#REF!</definedName>
    <definedName name="XRefPaste4Row" localSheetId="8" hidden="1">#REF!</definedName>
    <definedName name="XRefPaste4Row" localSheetId="9" hidden="1">#REF!</definedName>
    <definedName name="XRefPaste4Row" localSheetId="10" hidden="1">#REF!</definedName>
    <definedName name="XRefPaste4Row" localSheetId="11" hidden="1">#REF!</definedName>
    <definedName name="XRefPaste4Row" localSheetId="12" hidden="1">#REF!</definedName>
    <definedName name="XRefPaste4Row" localSheetId="0" hidden="1">#REF!</definedName>
    <definedName name="XRefPaste4Row" hidden="1">#REF!</definedName>
    <definedName name="XRefPaste6" localSheetId="8" hidden="1">'[81]Cálculo IR'!#REF!</definedName>
    <definedName name="XRefPaste6" localSheetId="9" hidden="1">'[81]Cálculo IR'!#REF!</definedName>
    <definedName name="XRefPaste6" localSheetId="10" hidden="1">'[81]Cálculo IR'!#REF!</definedName>
    <definedName name="XRefPaste6" localSheetId="11" hidden="1">'[81]Cálculo IR'!#REF!</definedName>
    <definedName name="XRefPaste6" localSheetId="12" hidden="1">'[148]Cálculo IR'!#REF!</definedName>
    <definedName name="XRefPaste6" localSheetId="0" hidden="1">'[81]Cálculo IR'!#REF!</definedName>
    <definedName name="XRefPaste6" hidden="1">'[81]Cálculo IR'!#REF!</definedName>
    <definedName name="XRefPaste6Row" localSheetId="8" hidden="1">#REF!</definedName>
    <definedName name="XRefPaste6Row" localSheetId="9" hidden="1">#REF!</definedName>
    <definedName name="XRefPaste6Row" localSheetId="10" hidden="1">#REF!</definedName>
    <definedName name="XRefPaste6Row" localSheetId="11" hidden="1">#REF!</definedName>
    <definedName name="XRefPaste6Row" localSheetId="12" hidden="1">#REF!</definedName>
    <definedName name="XRefPaste6Row" localSheetId="2" hidden="1">#REF!</definedName>
    <definedName name="XRefPaste6Row" localSheetId="3" hidden="1">#REF!</definedName>
    <definedName name="XRefPaste6Row" localSheetId="0" hidden="1">#REF!</definedName>
    <definedName name="XRefPaste6Row" hidden="1">#REF!</definedName>
    <definedName name="XRefPaste8Row" localSheetId="8" hidden="1">#REF!</definedName>
    <definedName name="XRefPaste8Row" localSheetId="9" hidden="1">#REF!</definedName>
    <definedName name="XRefPaste8Row" localSheetId="10" hidden="1">#REF!</definedName>
    <definedName name="XRefPaste8Row" localSheetId="11" hidden="1">#REF!</definedName>
    <definedName name="XRefPaste8Row" localSheetId="12" hidden="1">#REF!</definedName>
    <definedName name="XRefPaste8Row" localSheetId="0" hidden="1">#REF!</definedName>
    <definedName name="XRefPaste8Row" hidden="1">#REF!</definedName>
    <definedName name="XRefPaste9Row" localSheetId="8" hidden="1">#REF!</definedName>
    <definedName name="XRefPaste9Row" localSheetId="9" hidden="1">#REF!</definedName>
    <definedName name="XRefPaste9Row" localSheetId="10" hidden="1">#REF!</definedName>
    <definedName name="XRefPaste9Row" localSheetId="11" hidden="1">#REF!</definedName>
    <definedName name="XRefPaste9Row" localSheetId="12" hidden="1">#REF!</definedName>
    <definedName name="XRefPaste9Row" localSheetId="0" hidden="1">#REF!</definedName>
    <definedName name="XRefPaste9Row" hidden="1">#REF!</definedName>
    <definedName name="XRefPasteRangeCount" hidden="1">11</definedName>
    <definedName name="XSHOP1" localSheetId="8">#REF!</definedName>
    <definedName name="XSHOP1" localSheetId="9">#REF!</definedName>
    <definedName name="XSHOP1" localSheetId="10">#REF!</definedName>
    <definedName name="XSHOP1" localSheetId="11">#REF!</definedName>
    <definedName name="XSHOP1" localSheetId="12">#REF!</definedName>
    <definedName name="XSHOP1" localSheetId="2">#REF!</definedName>
    <definedName name="XSHOP1" localSheetId="3">#REF!</definedName>
    <definedName name="XSHOP1" localSheetId="0">#REF!</definedName>
    <definedName name="XSHOP1">#REF!</definedName>
    <definedName name="XSHOP2" localSheetId="8">#REF!</definedName>
    <definedName name="XSHOP2" localSheetId="9">#REF!</definedName>
    <definedName name="XSHOP2" localSheetId="10">#REF!</definedName>
    <definedName name="XSHOP2" localSheetId="11">#REF!</definedName>
    <definedName name="XSHOP2" localSheetId="12">#REF!</definedName>
    <definedName name="XSHOP2" localSheetId="0">#REF!</definedName>
    <definedName name="XSHOP2">#REF!</definedName>
    <definedName name="XSHOP3" localSheetId="8">#REF!</definedName>
    <definedName name="XSHOP3" localSheetId="9">#REF!</definedName>
    <definedName name="XSHOP3" localSheetId="10">#REF!</definedName>
    <definedName name="XSHOP3" localSheetId="11">#REF!</definedName>
    <definedName name="XSHOP3" localSheetId="12">#REF!</definedName>
    <definedName name="XSHOP3" localSheetId="0">#REF!</definedName>
    <definedName name="XSHOP3">#REF!</definedName>
    <definedName name="XSHOP4" localSheetId="8">#REF!</definedName>
    <definedName name="XSHOP4" localSheetId="9">#REF!</definedName>
    <definedName name="XSHOP4" localSheetId="10">#REF!</definedName>
    <definedName name="XSHOP4" localSheetId="11">#REF!</definedName>
    <definedName name="XSHOP4" localSheetId="12">#REF!</definedName>
    <definedName name="XSHOP4" localSheetId="0">#REF!</definedName>
    <definedName name="XSHOP4">#REF!</definedName>
    <definedName name="XSHOP5" localSheetId="8">#REF!</definedName>
    <definedName name="XSHOP5" localSheetId="9">#REF!</definedName>
    <definedName name="XSHOP5" localSheetId="10">#REF!</definedName>
    <definedName name="XSHOP5" localSheetId="11">#REF!</definedName>
    <definedName name="XSHOP5" localSheetId="12">#REF!</definedName>
    <definedName name="XSHOP5" localSheetId="0">#REF!</definedName>
    <definedName name="XSHOP5">#REF!</definedName>
    <definedName name="XSHOP6" localSheetId="8">#REF!</definedName>
    <definedName name="XSHOP6" localSheetId="9">#REF!</definedName>
    <definedName name="XSHOP6" localSheetId="10">#REF!</definedName>
    <definedName name="XSHOP6" localSheetId="11">#REF!</definedName>
    <definedName name="XSHOP6" localSheetId="12">#REF!</definedName>
    <definedName name="XSHOP6" localSheetId="0">#REF!</definedName>
    <definedName name="XSHOP6">#REF!</definedName>
    <definedName name="XSHOP7" localSheetId="8">#REF!</definedName>
    <definedName name="XSHOP7" localSheetId="9">#REF!</definedName>
    <definedName name="XSHOP7" localSheetId="10">#REF!</definedName>
    <definedName name="XSHOP7" localSheetId="11">#REF!</definedName>
    <definedName name="XSHOP7" localSheetId="12">#REF!</definedName>
    <definedName name="XSHOP7" localSheetId="0">#REF!</definedName>
    <definedName name="XSHOP7">#REF!</definedName>
    <definedName name="XSHOP8" localSheetId="8">#REF!</definedName>
    <definedName name="XSHOP8" localSheetId="9">#REF!</definedName>
    <definedName name="XSHOP8" localSheetId="10">#REF!</definedName>
    <definedName name="XSHOP8" localSheetId="11">#REF!</definedName>
    <definedName name="XSHOP8" localSheetId="12">#REF!</definedName>
    <definedName name="XSHOP8" localSheetId="0">#REF!</definedName>
    <definedName name="XSHOP8">#REF!</definedName>
    <definedName name="xx" localSheetId="8">#REF!</definedName>
    <definedName name="xx" localSheetId="9">#REF!</definedName>
    <definedName name="xx" localSheetId="10">#REF!</definedName>
    <definedName name="xx" localSheetId="11">#REF!</definedName>
    <definedName name="xx" localSheetId="12">#REF!</definedName>
    <definedName name="xx" localSheetId="0">#REF!</definedName>
    <definedName name="xx">#REF!</definedName>
    <definedName name="XXX" localSheetId="8" hidden="1">#REF!</definedName>
    <definedName name="XXX" localSheetId="9" hidden="1">#REF!</definedName>
    <definedName name="XXX" localSheetId="10" hidden="1">#REF!</definedName>
    <definedName name="XXX" localSheetId="11" hidden="1">#REF!</definedName>
    <definedName name="XXX" localSheetId="12" hidden="1">#REF!</definedName>
    <definedName name="XXX" localSheetId="0" hidden="1">#REF!</definedName>
    <definedName name="XXX" hidden="1">#REF!</definedName>
    <definedName name="XXXX" localSheetId="12">'[151]Datos del Balance'!$B$10</definedName>
    <definedName name="XXXX">'[152]Datos del Balance'!$B$10</definedName>
    <definedName name="Y_" localSheetId="8">#REF!</definedName>
    <definedName name="Y_" localSheetId="9">#REF!</definedName>
    <definedName name="Y_" localSheetId="10">#REF!</definedName>
    <definedName name="Y_" localSheetId="11">#REF!</definedName>
    <definedName name="Y_" localSheetId="12">#REF!</definedName>
    <definedName name="Y_" localSheetId="2">#REF!</definedName>
    <definedName name="Y_" localSheetId="3">#REF!</definedName>
    <definedName name="Y_" localSheetId="0">#REF!</definedName>
    <definedName name="Y_">#REF!</definedName>
    <definedName name="YTD_ACT" localSheetId="12">'[128]Interface Hub'!$C$7</definedName>
    <definedName name="YTD_ACT">'[129]Interface Hub'!$C$7</definedName>
    <definedName name="YTD_DT" localSheetId="12">[112]Feuil1!$B$15</definedName>
    <definedName name="YTD_DT">[113]Feuil1!$B$15</definedName>
    <definedName name="yyy" localSheetId="8" hidden="1">#REF!</definedName>
    <definedName name="yyy" localSheetId="9" hidden="1">#REF!</definedName>
    <definedName name="yyy" localSheetId="10" hidden="1">#REF!</definedName>
    <definedName name="yyy" localSheetId="11" hidden="1">#REF!</definedName>
    <definedName name="yyy" localSheetId="12" hidden="1">#REF!</definedName>
    <definedName name="yyy" localSheetId="2" hidden="1">#REF!</definedName>
    <definedName name="yyy" localSheetId="3" hidden="1">#REF!</definedName>
    <definedName name="yyy" localSheetId="0" hidden="1">#REF!</definedName>
    <definedName name="yyy" hidden="1">#REF!</definedName>
    <definedName name="z" localSheetId="8">#REF!</definedName>
    <definedName name="z" localSheetId="9">#REF!</definedName>
    <definedName name="z" localSheetId="10">#REF!</definedName>
    <definedName name="z" localSheetId="11">#REF!</definedName>
    <definedName name="z" localSheetId="12">#REF!</definedName>
    <definedName name="z" localSheetId="0">#REF!</definedName>
    <definedName name="z">#REF!</definedName>
    <definedName name="ZA_" localSheetId="8">'[153]BG Armado'!#REF!</definedName>
    <definedName name="ZA_" localSheetId="9">'[153]BG Armado'!#REF!</definedName>
    <definedName name="ZA_" localSheetId="10">'[153]BG Armado'!#REF!</definedName>
    <definedName name="ZA_" localSheetId="11">'[153]BG Armado'!#REF!</definedName>
    <definedName name="ZA_" localSheetId="12">'[154]BG Armado'!#REF!</definedName>
    <definedName name="ZA_" localSheetId="0">'[153]BG Armado'!#REF!</definedName>
    <definedName name="ZA_">'[153]BG Armado'!#REF!</definedName>
    <definedName name="ZB_" localSheetId="8">'[59]BG Armado'!#REF!</definedName>
    <definedName name="ZB_" localSheetId="9">'[59]BG Armado'!#REF!</definedName>
    <definedName name="ZB_" localSheetId="10">'[59]BG Armado'!#REF!</definedName>
    <definedName name="ZB_" localSheetId="11">'[59]BG Armado'!#REF!</definedName>
    <definedName name="ZB_" localSheetId="12">'[72]BG Armado'!#REF!</definedName>
    <definedName name="ZB_" localSheetId="0">'[59]BG Armado'!#REF!</definedName>
    <definedName name="ZB_">'[59]BG Armado'!#REF!</definedName>
    <definedName name="ZC_" localSheetId="8">'[59]BG Armado'!#REF!</definedName>
    <definedName name="ZC_" localSheetId="9">'[59]BG Armado'!#REF!</definedName>
    <definedName name="ZC_" localSheetId="10">'[59]BG Armado'!#REF!</definedName>
    <definedName name="ZC_" localSheetId="11">'[59]BG Armado'!#REF!</definedName>
    <definedName name="ZC_" localSheetId="12">'[72]BG Armado'!#REF!</definedName>
    <definedName name="ZC_" localSheetId="0">'[59]BG Armado'!#REF!</definedName>
    <definedName name="ZC_">'[59]BG Armado'!#REF!</definedName>
    <definedName name="ZD_" localSheetId="8">'[59]BG Armado'!#REF!</definedName>
    <definedName name="ZD_" localSheetId="9">'[59]BG Armado'!#REF!</definedName>
    <definedName name="ZD_" localSheetId="10">'[59]BG Armado'!#REF!</definedName>
    <definedName name="ZD_" localSheetId="11">'[59]BG Armado'!#REF!</definedName>
    <definedName name="ZD_" localSheetId="12">'[72]BG Armado'!#REF!</definedName>
    <definedName name="ZD_" localSheetId="0">'[59]BG Armado'!#REF!</definedName>
    <definedName name="ZD_">'[59]BG Armado'!#REF!</definedName>
    <definedName name="ZE_" localSheetId="8">'[59]BG Armado'!#REF!</definedName>
    <definedName name="ZE_" localSheetId="9">'[59]BG Armado'!#REF!</definedName>
    <definedName name="ZE_" localSheetId="10">'[59]BG Armado'!#REF!</definedName>
    <definedName name="ZE_" localSheetId="11">'[59]BG Armado'!#REF!</definedName>
    <definedName name="ZE_" localSheetId="12">'[72]BG Armado'!#REF!</definedName>
    <definedName name="ZE_" localSheetId="0">'[59]BG Armado'!#REF!</definedName>
    <definedName name="ZE_">'[59]BG Armado'!#REF!</definedName>
    <definedName name="ZF_" localSheetId="8">'[59]BG Armado'!#REF!</definedName>
    <definedName name="ZF_" localSheetId="9">'[59]BG Armado'!#REF!</definedName>
    <definedName name="ZF_" localSheetId="10">'[59]BG Armado'!#REF!</definedName>
    <definedName name="ZF_" localSheetId="11">'[59]BG Armado'!#REF!</definedName>
    <definedName name="ZF_" localSheetId="12">'[72]BG Armado'!#REF!</definedName>
    <definedName name="ZF_" localSheetId="0">'[59]BG Armado'!#REF!</definedName>
    <definedName name="ZF_">'[59]BG Armado'!#REF!</definedName>
    <definedName name="ZG_" localSheetId="8">'[59]BG Armado'!#REF!</definedName>
    <definedName name="ZG_" localSheetId="9">'[59]BG Armado'!#REF!</definedName>
    <definedName name="ZG_" localSheetId="10">'[59]BG Armado'!#REF!</definedName>
    <definedName name="ZG_" localSheetId="11">'[59]BG Armado'!#REF!</definedName>
    <definedName name="ZG_" localSheetId="12">'[72]BG Armado'!#REF!</definedName>
    <definedName name="ZG_" localSheetId="0">'[59]BG Armado'!#REF!</definedName>
    <definedName name="ZG_">'[59]BG Armado'!#REF!</definedName>
    <definedName name="ZH_" localSheetId="8">'[59]BG Armado'!#REF!</definedName>
    <definedName name="ZH_" localSheetId="9">'[59]BG Armado'!#REF!</definedName>
    <definedName name="ZH_" localSheetId="10">'[59]BG Armado'!#REF!</definedName>
    <definedName name="ZH_" localSheetId="11">'[59]BG Armado'!#REF!</definedName>
    <definedName name="ZH_" localSheetId="12">'[72]BG Armado'!#REF!</definedName>
    <definedName name="ZH_" localSheetId="0">'[59]BG Armado'!#REF!</definedName>
    <definedName name="ZH_">'[59]BG Armado'!#REF!</definedName>
    <definedName name="ZI_" localSheetId="8">'[59]BG Armado'!#REF!</definedName>
    <definedName name="ZI_" localSheetId="9">'[59]BG Armado'!#REF!</definedName>
    <definedName name="ZI_" localSheetId="10">'[59]BG Armado'!#REF!</definedName>
    <definedName name="ZI_" localSheetId="11">'[59]BG Armado'!#REF!</definedName>
    <definedName name="ZI_" localSheetId="12">'[72]BG Armado'!#REF!</definedName>
    <definedName name="ZI_" localSheetId="0">'[59]BG Armado'!#REF!</definedName>
    <definedName name="ZI_">'[59]BG Armado'!#REF!</definedName>
    <definedName name="ZK_" localSheetId="8">'[59]BG Armado'!#REF!</definedName>
    <definedName name="ZK_" localSheetId="9">'[59]BG Armado'!#REF!</definedName>
    <definedName name="ZK_" localSheetId="10">'[59]BG Armado'!#REF!</definedName>
    <definedName name="ZK_" localSheetId="11">'[59]BG Armado'!#REF!</definedName>
    <definedName name="ZK_" localSheetId="12">'[72]BG Armado'!#REF!</definedName>
    <definedName name="ZK_" localSheetId="0">'[59]BG Armado'!#REF!</definedName>
    <definedName name="ZK_">'[59]BG Armado'!#REF!</definedName>
    <definedName name="ZL_" localSheetId="8">'[59]BG Armado'!#REF!</definedName>
    <definedName name="ZL_" localSheetId="9">'[59]BG Armado'!#REF!</definedName>
    <definedName name="ZL_" localSheetId="10">'[59]BG Armado'!#REF!</definedName>
    <definedName name="ZL_" localSheetId="11">'[59]BG Armado'!#REF!</definedName>
    <definedName name="ZL_" localSheetId="12">'[72]BG Armado'!#REF!</definedName>
    <definedName name="ZL_" localSheetId="0">'[59]BG Armado'!#REF!</definedName>
    <definedName name="ZL_">'[59]BG Armado'!#REF!</definedName>
    <definedName name="ZM_" localSheetId="8">#REF!</definedName>
    <definedName name="ZM_" localSheetId="9">#REF!</definedName>
    <definedName name="ZM_" localSheetId="10">#REF!</definedName>
    <definedName name="ZM_" localSheetId="11">#REF!</definedName>
    <definedName name="ZM_" localSheetId="12">#REF!</definedName>
    <definedName name="ZM_" localSheetId="2">#REF!</definedName>
    <definedName name="ZM_" localSheetId="3">#REF!</definedName>
    <definedName name="ZM_" localSheetId="0">#REF!</definedName>
    <definedName name="ZM_">#REF!</definedName>
    <definedName name="zpifa" localSheetId="8">#REF!</definedName>
    <definedName name="zpifa" localSheetId="9">#REF!</definedName>
    <definedName name="zpifa" localSheetId="10">#REF!</definedName>
    <definedName name="zpifa" localSheetId="11">#REF!</definedName>
    <definedName name="zpifa" localSheetId="12">#REF!</definedName>
    <definedName name="zpifa" localSheetId="0">#REF!</definedName>
    <definedName name="zpifa">#REF!</definedName>
    <definedName name="zqet" localSheetId="8">'[138]ORDENES LIBERTADOR'!#REF!</definedName>
    <definedName name="zqet" localSheetId="9">'[138]ORDENES LIBERTADOR'!#REF!</definedName>
    <definedName name="zqet" localSheetId="10">'[138]ORDENES LIBERTADOR'!#REF!</definedName>
    <definedName name="zqet" localSheetId="11">'[138]ORDENES LIBERTADOR'!#REF!</definedName>
    <definedName name="zqet" localSheetId="12">'[139]ORDENES LIBERTADOR'!#REF!</definedName>
    <definedName name="zqet" localSheetId="0">'[138]ORDENES LIBERTADOR'!#REF!</definedName>
    <definedName name="zqet">'[138]ORDENES LIBERTADOR'!#REF!</definedName>
    <definedName name="ZZ4_4" localSheetId="8">#REF!</definedName>
    <definedName name="ZZ4_4" localSheetId="9">#REF!</definedName>
    <definedName name="ZZ4_4" localSheetId="10">#REF!</definedName>
    <definedName name="ZZ4_4" localSheetId="11">#REF!</definedName>
    <definedName name="ZZ4_4" localSheetId="12">#REF!</definedName>
    <definedName name="ZZ4_4" localSheetId="2">#REF!</definedName>
    <definedName name="ZZ4_4" localSheetId="3">#REF!</definedName>
    <definedName name="ZZ4_4" localSheetId="0">#REF!</definedName>
    <definedName name="ZZ4_4">#REF!</definedName>
    <definedName name="ZZ4_6" localSheetId="8">#REF!</definedName>
    <definedName name="ZZ4_6" localSheetId="9">#REF!</definedName>
    <definedName name="ZZ4_6" localSheetId="10">#REF!</definedName>
    <definedName name="ZZ4_6" localSheetId="11">#REF!</definedName>
    <definedName name="ZZ4_6" localSheetId="12">#REF!</definedName>
    <definedName name="ZZ4_6" localSheetId="0">#REF!</definedName>
    <definedName name="ZZ4_6">#REF!</definedName>
    <definedName name="zzz" localSheetId="8" hidden="1">#REF!</definedName>
    <definedName name="zzz" localSheetId="9" hidden="1">#REF!</definedName>
    <definedName name="zzz" localSheetId="10" hidden="1">#REF!</definedName>
    <definedName name="zzz" localSheetId="11" hidden="1">#REF!</definedName>
    <definedName name="zzz" localSheetId="12" hidden="1">#REF!</definedName>
    <definedName name="zzz" localSheetId="0" hidden="1">#REF!</definedName>
    <definedName name="zzz" hidden="1">#REF!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8" i="18" l="1"/>
  <c r="J54" i="5"/>
  <c r="G54" i="5"/>
  <c r="I53" i="5"/>
  <c r="I52" i="5"/>
  <c r="I51" i="5"/>
  <c r="I50" i="5"/>
  <c r="I54" i="5" s="1"/>
  <c r="C23" i="5"/>
</calcChain>
</file>

<file path=xl/comments1.xml><?xml version="1.0" encoding="utf-8"?>
<comments xmlns="http://schemas.openxmlformats.org/spreadsheetml/2006/main">
  <authors>
    <author>Maria Silvana Arias Orrego</author>
  </authors>
  <commentList>
    <comment ref="A48" authorId="0" shapeId="0">
      <text>
        <r>
          <rPr>
            <b/>
            <sz val="9"/>
            <color indexed="81"/>
            <rFont val="Tahoma"/>
            <family val="2"/>
          </rPr>
          <t>Maria Silvana Arias Orrego:</t>
        </r>
        <r>
          <rPr>
            <sz val="9"/>
            <color indexed="81"/>
            <rFont val="Tahoma"/>
            <family val="2"/>
          </rPr>
          <t xml:space="preserve">
texto adaptado a los ultimos cambios del cierre de diciembre.</t>
        </r>
      </text>
    </comment>
    <comment ref="C131" authorId="0" shapeId="0">
      <text>
        <r>
          <rPr>
            <b/>
            <sz val="9"/>
            <color indexed="81"/>
            <rFont val="Tahoma"/>
            <family val="2"/>
          </rPr>
          <t>Maria Silvana Arias Orrego:</t>
        </r>
        <r>
          <rPr>
            <sz val="9"/>
            <color indexed="81"/>
            <rFont val="Tahoma"/>
            <family val="2"/>
          </rPr>
          <t xml:space="preserve">
Ok, datos coinciden con anexo G</t>
        </r>
      </text>
    </comment>
  </commentList>
</comments>
</file>

<file path=xl/sharedStrings.xml><?xml version="1.0" encoding="utf-8"?>
<sst xmlns="http://schemas.openxmlformats.org/spreadsheetml/2006/main" count="1251" uniqueCount="908">
  <si>
    <t/>
  </si>
  <si>
    <t>Activo Corriente</t>
  </si>
  <si>
    <t>Disponibilidades</t>
  </si>
  <si>
    <t>ACTIVO</t>
  </si>
  <si>
    <t>A</t>
  </si>
  <si>
    <t>Creditos Fiscales</t>
  </si>
  <si>
    <t>DESCUENTO DE EMISION</t>
  </si>
  <si>
    <t xml:space="preserve">   Arroz Blanco Tipo 1</t>
  </si>
  <si>
    <t xml:space="preserve">   Arroz Blanco Tipo 2</t>
  </si>
  <si>
    <t xml:space="preserve">   Arroz Yesado</t>
  </si>
  <si>
    <t>Activo No Corriente</t>
  </si>
  <si>
    <t>Rodados</t>
  </si>
  <si>
    <t>Instalaciones</t>
  </si>
  <si>
    <t>Inmuebles</t>
  </si>
  <si>
    <t>Construcciones Rurales</t>
  </si>
  <si>
    <t>Inmuebles Rurales</t>
  </si>
  <si>
    <t>Herramientas Agricolas</t>
  </si>
  <si>
    <t>Transporte Fluvial</t>
  </si>
  <si>
    <t>Silos Y Galpones</t>
  </si>
  <si>
    <t xml:space="preserve">   Animales De Trabajo</t>
  </si>
  <si>
    <t xml:space="preserve">   (-) Depreciacion Animales De Trabajo</t>
  </si>
  <si>
    <t xml:space="preserve">   Hacienda Vacuna Vacas</t>
  </si>
  <si>
    <t xml:space="preserve">   Hacienda Vacuna Vaquillas</t>
  </si>
  <si>
    <t xml:space="preserve">   Hacienda Vacuna Toros Y Bueyes</t>
  </si>
  <si>
    <t xml:space="preserve">   Hacienda Vacuna Desmamante Macho</t>
  </si>
  <si>
    <t xml:space="preserve">   Hacienda Vacuna Desmamante Hembra</t>
  </si>
  <si>
    <t xml:space="preserve">   (-) Depreciacion Acumulada Hacienda</t>
  </si>
  <si>
    <t>Pasivo Corriente</t>
  </si>
  <si>
    <t>PASIVO</t>
  </si>
  <si>
    <t>Acreedores Varios</t>
  </si>
  <si>
    <t>Deudas Financieras</t>
  </si>
  <si>
    <t>Ingresos Diferidos</t>
  </si>
  <si>
    <t>Patrimonio Neto</t>
  </si>
  <si>
    <t>Gastos De Exportacion</t>
  </si>
  <si>
    <t>Amortizaciones</t>
  </si>
  <si>
    <t xml:space="preserve">   Prestamos Otorgados Gs</t>
  </si>
  <si>
    <t xml:space="preserve">   Arroz Blanco Tipo 3</t>
  </si>
  <si>
    <t xml:space="preserve">   Hacienda Vacuna Terneros</t>
  </si>
  <si>
    <t>ESTADOS CONTABLES</t>
  </si>
  <si>
    <t>Denominación:</t>
  </si>
  <si>
    <t>Domicilio legal:</t>
  </si>
  <si>
    <t>Autopista Silvio Pettirossi N° 2273 c/ Torakay</t>
  </si>
  <si>
    <t>Actividad principal:</t>
  </si>
  <si>
    <t>Cultivo y procesamiento de arroz. Cria de ganado vacuno.</t>
  </si>
  <si>
    <t>Inscripción en el Registro Público de Comercio:</t>
  </si>
  <si>
    <t xml:space="preserve">Del estatuto o contrato social:  </t>
  </si>
  <si>
    <t>Constituida  originalmente por Escritura Pública N° 3 de fecha 2 de enero de 2001, pasada ante la Escribana Pública Alma Maria Ayala Arguello, e inscripta en la Dirección General de los Registros Públicos; Registro Personas Jurídicas y Asociaciones bajo el N° 249, folio 1976 y siguientes, Serie “A” en fecha 09 de mayo de 2001;  Registro Público de Comercio, bajo el N° 122, Serie “F”, folio 1139, Sección Contratos en fecha 09 de mayo de 2001.</t>
  </si>
  <si>
    <t>De las modificaciones:</t>
  </si>
  <si>
    <t>Inscripción en la Comisión Nacional de Valores:</t>
  </si>
  <si>
    <t>Fecha de vencimiento del Estatuto o Contrato Social:</t>
  </si>
  <si>
    <t>2 de enero de 2100</t>
  </si>
  <si>
    <t>Composición de capital</t>
  </si>
  <si>
    <t>Nº</t>
  </si>
  <si>
    <t>Nómina de Accionistas</t>
  </si>
  <si>
    <t>Nº de Acciones</t>
  </si>
  <si>
    <t>Series</t>
  </si>
  <si>
    <t>Cantidad de Acciones</t>
  </si>
  <si>
    <t>Clase</t>
  </si>
  <si>
    <t>Nro de votos que c/u otorga</t>
  </si>
  <si>
    <t>Monto 
₲</t>
  </si>
  <si>
    <t>Eladia S.A.</t>
  </si>
  <si>
    <t>1 al 375</t>
  </si>
  <si>
    <t>Nominativas No endosables</t>
  </si>
  <si>
    <t>Admirable S.A.</t>
  </si>
  <si>
    <t>376 al 625</t>
  </si>
  <si>
    <t>Rice Paraguay S.A.</t>
  </si>
  <si>
    <t>B</t>
  </si>
  <si>
    <t>Capital Inversiones S.A.</t>
  </si>
  <si>
    <t>Total</t>
  </si>
  <si>
    <t>Por el ejercicio anual Nº 18, iniciado el 01/01/2019 al 30/06/2019 presentado en forma comparativa con el ejercicio anterior.</t>
  </si>
  <si>
    <r>
      <rPr>
        <b/>
        <sz val="11"/>
        <color theme="1"/>
        <rFont val="Times New Roman"/>
        <family val="1"/>
      </rPr>
      <t xml:space="preserve">La Sociedad ha realizado modificaciones posteriores de los Estatutos Sociales a) </t>
    </r>
    <r>
      <rPr>
        <sz val="11"/>
        <color theme="1"/>
        <rFont val="Times New Roman"/>
        <family val="1"/>
      </rPr>
      <t>Por Escritura Publica N° 87 de fecha 15 de Octubre de 2011, pasada ante la Escribana Alma Maria Ayala de Benitez, e inscripta en la Direccion General de los Registros Publicos Registro de Personas Juridicas y Asociaciones bajo el N° 531, Serie "G", Folio 5.604 en el año 2011; Registro Publico de Comercio, bajo el N° 1.134, Serie "F", Folio 1.879 en el año 2011.</t>
    </r>
    <r>
      <rPr>
        <b/>
        <sz val="11"/>
        <color theme="1"/>
        <rFont val="Times New Roman"/>
        <family val="1"/>
      </rPr>
      <t xml:space="preserve"> b) </t>
    </r>
    <r>
      <rPr>
        <sz val="11"/>
        <color theme="1"/>
        <rFont val="Times New Roman"/>
        <family val="1"/>
      </rPr>
      <t>Por Escritura Publica N° 96 de fecha 24 de noviembre de 2011, pasada ante la Escribana Alma Maria Ayala Arguello, e inscripta en la Direccion General de los Registros Publicos Registro de Personas Juridicas y Asociaciones bajo el N° 140, Serie "B", Folio 1.624 en el año 2012; Registro Publico de Comercio, bajo el N° 191, Serie "F", Folio 1.754 en el año 2012.</t>
    </r>
    <r>
      <rPr>
        <b/>
        <sz val="11"/>
        <color theme="1"/>
        <rFont val="Times New Roman"/>
        <family val="1"/>
      </rPr>
      <t xml:space="preserve"> c) </t>
    </r>
    <r>
      <rPr>
        <sz val="11"/>
        <color theme="1"/>
        <rFont val="Times New Roman"/>
        <family val="1"/>
      </rPr>
      <t>Por Escritura Publica N° 156 de fecha 22 de octubre de 2014, pasada ante el Escribano Jose Maria Livieres Guggiari, e inscripta en la Direccion General de los Registros Publicos Registro de Personas Juridicas y Asociaciones bajo el N° 1.190, Serie "E", Folio 8.460 en el año 2014; Registro Publico de Comercio, bajo el N° 641, Serie "E", Folio 6.977 en el año 2014.</t>
    </r>
    <r>
      <rPr>
        <b/>
        <sz val="11"/>
        <color theme="1"/>
        <rFont val="Times New Roman"/>
        <family val="1"/>
      </rPr>
      <t xml:space="preserve"> d)  </t>
    </r>
    <r>
      <rPr>
        <sz val="11"/>
        <color theme="1"/>
        <rFont val="Times New Roman"/>
        <family val="1"/>
      </rPr>
      <t>Por Escritura Publica N° 270 de fecha 30 de diciembre de 2014, pasada ante el Escribano Jose Maria Livieres Guggiari, e inscripta en la Direccion General de los Registros Publicos Registro de Personas Juridicas y Asociaciones bajo el N° 16, Serie "B", Folio 180 en el año 2015; Registro Publico de Comercio, bajo el N° 01, Serie "E", Folio 01 en el año 2015.</t>
    </r>
    <r>
      <rPr>
        <b/>
        <sz val="11"/>
        <color theme="1"/>
        <rFont val="Times New Roman"/>
        <family val="1"/>
      </rPr>
      <t xml:space="preserve"> e) </t>
    </r>
    <r>
      <rPr>
        <sz val="11"/>
        <color theme="1"/>
        <rFont val="Times New Roman"/>
        <family val="1"/>
      </rPr>
      <t xml:space="preserve">Finalmente por Escritura Publica N° 42 de fecha 14 de octubre de 2015, pasada ante la Escribana Cristina Valenzuela de Velazquez, e inscripta en la Direccion General de los Registros Publicos Registro de Personas Juridicas y Asociaciones bajo el N° 1, Serie "Comercial", Folio 1 y siguientes en el año 2015; Registro Publico de Comercio, bajo el N° 01, Serie "Comercial", Folio 01 en el año 2015. </t>
    </r>
    <r>
      <rPr>
        <b/>
        <sz val="11"/>
        <color theme="1"/>
        <rFont val="Times New Roman"/>
        <family val="1"/>
      </rPr>
      <t xml:space="preserve">f) </t>
    </r>
    <r>
      <rPr>
        <sz val="11"/>
        <color theme="1"/>
        <rFont val="Times New Roman"/>
        <family val="1"/>
      </rPr>
      <t xml:space="preserve">Por último modificado por Escritura Pública Nº 60 de fecha 08 de Febrero de 2019, pasado ante el Escribano Público José María Livieres Guggiari, e inscripta en la Dirección General de los Registros Públicos; Registro Personas Jurídicas y Asociaciones bajo el N° 2, folio 13 y siguientes, Serie Comercial el 15 de Febrero del 2019;  Registro Público de Comercio, bajo el N° 2, Serie Comercial, folio 11-28, Sección Contratos el 15 de febrero del 2019.
</t>
    </r>
  </si>
  <si>
    <t xml:space="preserve">La Escritura Publica N° 60   de fecha 08 de Febrero de 2019 que modifica parcialmente los estatutos sociales, se realizó los siguientes cambios: </t>
  </si>
  <si>
    <t xml:space="preserve">- Modificacion de la actividad principal de la Sociedad para incluir la de emisión de Títulos Valores, los cuales podrán ser negociados a través de la Bolsa de Valores, previa autorización de la Comisión Nacional de Valores y de conformidad a las leyes que regulan la materia. </t>
  </si>
  <si>
    <t>- Aumento el Capital Social de G.  224.900.000.000 (Guaraníes Doscientos veinticuatro mil, novecientos millones) a G. 237.200.000.000. (Guaraníes Doscientos treitan y siete mil, doscientos millones).</t>
  </si>
  <si>
    <t>Mario Milano Bergallo</t>
  </si>
  <si>
    <t>Carlos Amaral</t>
  </si>
  <si>
    <t>Paola Masulli</t>
  </si>
  <si>
    <t xml:space="preserve">             Presidente</t>
  </si>
  <si>
    <t>Sindico</t>
  </si>
  <si>
    <t>Contador</t>
  </si>
  <si>
    <t>VILLA OLIVA RICE  S.A.</t>
  </si>
  <si>
    <t>(Expresado en guaraníes)</t>
  </si>
  <si>
    <t xml:space="preserve">ACTIVO </t>
  </si>
  <si>
    <t>ACTIVO CORRIENTE</t>
  </si>
  <si>
    <t>PASIVO CORRIENTE</t>
  </si>
  <si>
    <t xml:space="preserve">Disponibilidades </t>
  </si>
  <si>
    <t xml:space="preserve">Gastos pagados por adelantado </t>
  </si>
  <si>
    <t>Otros Activos</t>
  </si>
  <si>
    <t>TOTAL ACTIVO CORRIENTE</t>
  </si>
  <si>
    <t>TOTAL PASIVO CORRIENTE</t>
  </si>
  <si>
    <t>ACTIVO NO CORRIENTE</t>
  </si>
  <si>
    <t>PASIVO NO CORRIENTE</t>
  </si>
  <si>
    <t>TOTAL ACTIVO NO CORRIENTE</t>
  </si>
  <si>
    <t>TOTAL PASIVO NO CORRIENTE</t>
  </si>
  <si>
    <t>TOTAL PASIVO</t>
  </si>
  <si>
    <t>TOTAL ACTIVO</t>
  </si>
  <si>
    <t>TOTAL PASIVO Y PATRIMONIO NETO</t>
  </si>
  <si>
    <t>Control</t>
  </si>
  <si>
    <t>(*) Por el periodo comprendido entre el 1 de enero al 30 de junio de 2019</t>
  </si>
  <si>
    <t>(**) Por el ejercicio comprendido entre el 1 de enero al 31 de diciembre de 2018</t>
  </si>
  <si>
    <t xml:space="preserve">ESTADO DE RESULTADOS </t>
  </si>
  <si>
    <t>Margen Bruto en ventas de arroz y derivados</t>
  </si>
  <si>
    <t>7.01</t>
  </si>
  <si>
    <t>7.02</t>
  </si>
  <si>
    <t xml:space="preserve">Margen Bruto en producción y tenencia de activos biológicos </t>
  </si>
  <si>
    <t>15</t>
  </si>
  <si>
    <t>Resultados operativos</t>
  </si>
  <si>
    <t>Resultados no operativos</t>
  </si>
  <si>
    <t>17</t>
  </si>
  <si>
    <t>Resultado antes del impuesto a la renta</t>
  </si>
  <si>
    <t>Impuesto a la Renta</t>
  </si>
  <si>
    <t>19</t>
  </si>
  <si>
    <t>Pérdida del periodo</t>
  </si>
  <si>
    <t>POR EL PERIODO AL 30 DE JUNIO DE 2019 Y 2018</t>
  </si>
  <si>
    <t>30/06/2019 (*)</t>
  </si>
  <si>
    <t>31/12/2018 (**)</t>
  </si>
  <si>
    <t xml:space="preserve">POR  EL PERIODO AL  30 DE JUNIO DE 2018 </t>
  </si>
  <si>
    <t>ESTADO DE FLUJOS DE EFECTIVO</t>
  </si>
  <si>
    <t>(Expresado en Guaraníes)</t>
  </si>
  <si>
    <t>FLUJO DE EFECTIVO DE ACTIVIDADES OPERATIVAS</t>
  </si>
  <si>
    <t>Cobranzas netas de clientes</t>
  </si>
  <si>
    <t>Anticipo de clientes</t>
  </si>
  <si>
    <t>Efectivo pagado a proveedores y empleados</t>
  </si>
  <si>
    <t>Efectivo generado (usado) por otras actividades</t>
  </si>
  <si>
    <t>Efectivo neto de actividades de operación antes de Impuesto a la Renta</t>
  </si>
  <si>
    <t>Efectivo neto de actividades operativas</t>
  </si>
  <si>
    <t>FLUJO DE EFECTIVO DE ACTIVIDADES DE INVERSIÓN</t>
  </si>
  <si>
    <t>(Aumento)/Disminucion de inversiones largo plazo - neto</t>
  </si>
  <si>
    <t>Venta /(Compra) de propiedad, planta y equipos - neto</t>
  </si>
  <si>
    <t>Efectivo neto de actividades de inversión</t>
  </si>
  <si>
    <t>FLUJO DE EFECTIVO DE ACTIVIDADES DE FINANCIAMIENTO</t>
  </si>
  <si>
    <t>Aumento/(Disminución) de préstamos - Neto</t>
  </si>
  <si>
    <t>Aumento/(Disminución) de intereses - Neto</t>
  </si>
  <si>
    <t>Aportes de capital</t>
  </si>
  <si>
    <t>Aumento/(Disminución) por emisión de bonos</t>
  </si>
  <si>
    <t>Aumento/(Disminución) por colocación de bonos - Fideicomiso</t>
  </si>
  <si>
    <t>Dividendos pagados a Accionistas</t>
  </si>
  <si>
    <t>Efectivo neto de actividades de financiamiento</t>
  </si>
  <si>
    <t>Efectos de las ganancias (pérdidas) de cambio en el efectivo y</t>
  </si>
  <si>
    <t>sus equivalentes</t>
  </si>
  <si>
    <t>Aumento/(Disminución) neta de efectivos y sus equivalentes</t>
  </si>
  <si>
    <t>Efectivo y su equivalente al comienzo del ejercicio</t>
  </si>
  <si>
    <t>Efectivo y su equivalente al cierre del periodo</t>
  </si>
  <si>
    <t>(**) Por el periodo comprendido entre el 1 de enero al 30 de junio de 2018</t>
  </si>
  <si>
    <t>30/06/2018 (**)</t>
  </si>
  <si>
    <t>ESTADO DE EVOLUCIÓN DEL PATRIMONIO NETO</t>
  </si>
  <si>
    <t>RUBROS</t>
  </si>
  <si>
    <t>APORTE DE LOS SOCIOS</t>
  </si>
  <si>
    <t>RESERVAS</t>
  </si>
  <si>
    <t>RESULTADOS NO ASIGNADOS</t>
  </si>
  <si>
    <t>Aporte para Futura Capitalizacion</t>
  </si>
  <si>
    <t>Revalúos</t>
  </si>
  <si>
    <t>Reserva legal</t>
  </si>
  <si>
    <t>Otras reservas</t>
  </si>
  <si>
    <t>Acumulados</t>
  </si>
  <si>
    <t>Del Periodo</t>
  </si>
  <si>
    <t>Total de Patrimonio Neto</t>
  </si>
  <si>
    <t>Transferencia a Resultados Acumulados</t>
  </si>
  <si>
    <t xml:space="preserve">Integración de capital </t>
  </si>
  <si>
    <t>Aporte para futuras capitalizaciones</t>
  </si>
  <si>
    <t>Reserva Legal</t>
  </si>
  <si>
    <t>Revalúo (Anexo A)</t>
  </si>
  <si>
    <t>Saldos al cierre del periodo</t>
  </si>
  <si>
    <t xml:space="preserve">       Mario Milano Bergallo</t>
  </si>
  <si>
    <t>NOTA 1: EL ENTE</t>
  </si>
  <si>
    <r>
      <rPr>
        <b/>
        <sz val="11"/>
        <rFont val="Times New Roman"/>
        <family val="1"/>
      </rPr>
      <t>Domicilio</t>
    </r>
    <r>
      <rPr>
        <sz val="11"/>
        <rFont val="Times New Roman"/>
        <family val="1"/>
      </rPr>
      <t>: Autopista Silvio Pettirossi Nº 2273 c/ Torokay</t>
    </r>
  </si>
  <si>
    <t>Presidente:</t>
  </si>
  <si>
    <t>Vicepresidente:</t>
  </si>
  <si>
    <t>Marlon Figueiredo Marques</t>
  </si>
  <si>
    <t>Director Titular:</t>
  </si>
  <si>
    <t>Ignacio Heisecke</t>
  </si>
  <si>
    <t>NOTA 2: RESUMEN DE LAS PRINCIPALES POLÍTICAS CONTABLES</t>
  </si>
  <si>
    <t>A continuación se resumen las políticas de contabilidad más significativas aplicadas por la Sociedad:</t>
  </si>
  <si>
    <t>a. Bases de contabilización</t>
  </si>
  <si>
    <t xml:space="preserve">Los estados financieros se han preparado sobre la base de costos históricos, excepto por los activos y pasivos en moneda extranjera e inventarios, según se explica en los puntos b y e siguientes, y no reconocen en forma integral los efectos de la inflación en la situación patrimonial y financiera de la Sociedad, en los resultados de sus operaciones y en los flujos de efectivo, en atención a que la corrección monetaria no constituye una práctica contable generalmente aceptada en Paraguay. </t>
  </si>
  <si>
    <t>b. Moneda extranjera</t>
  </si>
  <si>
    <t>Los activos y pasivos en moneda extranjera se valúan a los tipos de cambio comprador y vendedor vigentes a la fecha de cierre del Ejercicio. Ver nota 3.</t>
  </si>
  <si>
    <t>c. Efectivo y equivalentes de efectivo</t>
  </si>
  <si>
    <t>Para la preparación del estado de flujos de efectivo se consideraron dentro del concepto de efectivo los saldos en efectivo en caja y bancos.</t>
  </si>
  <si>
    <t xml:space="preserve">d. Reconocimiento de ingresos y egresos </t>
  </si>
  <si>
    <t>La Sociedad aplica el principio de lo devengado para el reconocimiento de ingresos e imputación de egresos o costos incurridos.</t>
  </si>
  <si>
    <t>e. Inventarios</t>
  </si>
  <si>
    <t>Los inventarios se valúan de acuerdo a los criterios que se detallan a continuación:</t>
  </si>
  <si>
    <t xml:space="preserve"> - Las materias primas, materiales, insumos, productos en proceso y productos terminados son incorporados al inventario al valor de compra y/o de fabricación históricos y son valuados de acuerdo con el método "promedio ponderado mensual".</t>
  </si>
  <si>
    <t xml:space="preserve"> - Los productos agrícolas en proceso o sementeras se valúan a su costo, incorporando todos los costos en concepto de materiales, insumos y suministros utilizados para la transformación de las sementeras hasta su condición de cosecha. A través del método del costo no se reflejan los efectos de la transformación biológica a lo largo del período, por lo tanto el ingreso no será reconocido sino hasta después de la cosecha.</t>
  </si>
  <si>
    <t xml:space="preserve"> - Los productos terminados (arroz) incorporan los costos incurridos en concepto de consumo de materia prima, ponderados en relación con el grado de avance de la producción, los costos de mano de obra directa e indirecta y los gastos directos de fábrica y las depreciaciones por el desgaste de maquinarias a su valor historico. Posteriormente  son medidos a valor de mercado que será el valor razonable menos los gastos de comercialización.</t>
  </si>
  <si>
    <t xml:space="preserve"> - Los activos biológicos (hacienda vacuna) se valúan en cada fecha sobre la que se informa, a su valor razonable menos los gastos de comercialización. Los cambios en el valor razonable menos los gastos de comercialización se reconocen en resultados.</t>
  </si>
  <si>
    <t xml:space="preserve"> - Las ventas de la hacienda son reconocidas en base a los valores actualizados de cada categoría de ganado.</t>
  </si>
  <si>
    <t xml:space="preserve"> - Los gastos operativos incurridos en concepto de consumo de materiales, insumos, suministros y costos de mano de obra directa e indirecta asociados a los activos biológicos son registrados como gastos de explotación y reconocidos como costo de venta de hacienda vacuna al cierre del ejercicio.</t>
  </si>
  <si>
    <t>f. Propiedad, planta y equipo</t>
  </si>
  <si>
    <t>Los bienes de propiedad, planta y equipo se exponen a su costo reexpresado por el IPC publicado por el Banco Central del Paraguay, conforme a las disposiciones tributarias, menos la correspondiente depreciación acumulada. El incremento neto por revaluación se acredita a la respectiva reserva patrimonial.</t>
  </si>
  <si>
    <t>El costo de las mejoras que extienden la vida útil de los bienes o aumentan su capacidad productiva es capitalizado en cuentas de este capítulo. Los gastos de mantenimiento son cargados a resultados.</t>
  </si>
  <si>
    <t>La depreciación es calculada por el método de línea recta, a partir del año siguiente de la incorporación de los bienes al activo de la Sociedad, aplicando tasas mensuales suficientes para extinguir los valores de los mismos al final de su vida útil estimada.</t>
  </si>
  <si>
    <t xml:space="preserve">Teniendo en cuenta que la Sociedad realiza casi exclusivamente actividades sujetas al Impuesto a la Renta de Actividades Comerciales y de Servicios (IRACIS) y en una medida menor, actividades sujetas al Impuesto a la Renta de Actividades Agropecuarias (IRAGRO), la misma ha resuelto desde el Ejercicio 2018, ajustar el criterio de años de vida útil de los bienes de Propiedad, Planta y Equipo que hasta el 2017 se basaba en lo establecido por el IRAGRO, a los años de vida útil establecidos por el IRACIS. Dicho cambio  ha originado ajustes que fueron cargados íntegramente al ejercicio 2018 según se detalla en Nota Nro. 7 PROPIEDAD, PLANTA Y EQUIPO. </t>
  </si>
  <si>
    <t>A continuación se expone un comparativo de los años de vida util utilizados hasta el 2017 conforme a la reglamentacion del IRAGRO y las adoptadas desde el ejercicio 2018 conforme a la reglamentación del IRACIS.</t>
  </si>
  <si>
    <t>IRACIS desde el 2018</t>
  </si>
  <si>
    <t>IRAGRO hasta el 2017</t>
  </si>
  <si>
    <t>Tipo de Bienes</t>
  </si>
  <si>
    <t>Años de Vida Útil</t>
  </si>
  <si>
    <t>Muebles y equipos</t>
  </si>
  <si>
    <t>Maquinarias e Implementos</t>
  </si>
  <si>
    <t>Equipos de Comunicación</t>
  </si>
  <si>
    <t>Equipos de informatica</t>
  </si>
  <si>
    <t>Herramientas y otros equipos</t>
  </si>
  <si>
    <t>Mejoras en predio propio</t>
  </si>
  <si>
    <t>Transporte fluvial</t>
  </si>
  <si>
    <t>Silos y  galpones</t>
  </si>
  <si>
    <t>Utiles y enseres</t>
  </si>
  <si>
    <t>Canales de regadio</t>
  </si>
  <si>
    <t>g. Inversiones en asociadas</t>
  </si>
  <si>
    <t>La Sociedad registra la participación en empresas asociadas por el método de la participación (valor patrimonial proporcional), de acuerdo con lo establecido en la Norma Nro 8 del Consejo de Contadores del Paraguay (norma basada en la NIC 28).</t>
  </si>
  <si>
    <t>Una asociada es una entidad sobre la cual la Sociedad ejerce una influencia significativa sin ejercer control, generalmente acompañada de una tenencia accionaria de entre el 20% o más de los derechos de voto.</t>
  </si>
  <si>
    <t>La participación del inversionista en las ganancias o pérdidas de la asociada debe presentarse como partida por separado en el estado de resultados.</t>
  </si>
  <si>
    <t>La Sociedad posee el 33,33% de las acciones de la Sociedad AEROLINK S.A.</t>
  </si>
  <si>
    <t>h.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</si>
  <si>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La tasa legal es del 10% para los ejercicios presentados.</t>
  </si>
  <si>
    <t>i. Instrumentos financieros básicos</t>
  </si>
  <si>
    <t>j. Uso de estimaciones</t>
  </si>
  <si>
    <t>La preparación de estos estados financieros requiere que la Gerencia de la Sociedad realice ciertas estimaciones y supuestos que afectan los saldos de los activos y pasivos, la exposición de contingencias y el reconocimiento de ingresos y gastos. Los activos y pasivos son reconocidos en los estados financieros cuando es probable que futuros beneficios económicos fluyan hacia o desde la entidad y que las diferentes partidas tengan un costo o valor que pueda ser confiablemente medido.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t>
  </si>
  <si>
    <t>k. Empresa en marcha</t>
  </si>
  <si>
    <t>Los Directores tienen una razonable expectativa de que la Sociedad contará con suficientes recursos para continuar operando en el futuro. Por esta razón, se ha adoptado el principio contable de empresa en marcha para la preparación de los estados contables.</t>
  </si>
  <si>
    <t>NOTA 3: MONEDA EXTRANJERA</t>
  </si>
  <si>
    <t>US$</t>
  </si>
  <si>
    <t>Gs.</t>
  </si>
  <si>
    <t>Activos</t>
  </si>
  <si>
    <t>Pasivos</t>
  </si>
  <si>
    <t>Posición neta Activa / ( - Pasiva )</t>
  </si>
  <si>
    <t>NOTA 4: CRÉDITOS  CORTO PLAZO</t>
  </si>
  <si>
    <t>Deudores por Ventas</t>
  </si>
  <si>
    <t xml:space="preserve">    Guacira Alimentos LTDA</t>
  </si>
  <si>
    <t xml:space="preserve">    Admirante General Trading</t>
  </si>
  <si>
    <t xml:space="preserve">    Ascend Commodities S.A.</t>
  </si>
  <si>
    <t xml:space="preserve">    Empresa Tucapel</t>
  </si>
  <si>
    <t xml:space="preserve">    Olimpio Just cereais LTDA</t>
  </si>
  <si>
    <t xml:space="preserve">    Broto Legal Alimentos LTDA</t>
  </si>
  <si>
    <t xml:space="preserve">    IC Alejandrina SAC</t>
  </si>
  <si>
    <t xml:space="preserve">    Eladia S.A.</t>
  </si>
  <si>
    <t xml:space="preserve">    La Hacienda S.A.</t>
  </si>
  <si>
    <t xml:space="preserve">    Aerolink S.A.</t>
  </si>
  <si>
    <t xml:space="preserve">    Carlos Jose Ardissone</t>
  </si>
  <si>
    <t xml:space="preserve">    Agroalianza S.A.</t>
  </si>
  <si>
    <t xml:space="preserve">    ADM Paraguay S.A.</t>
  </si>
  <si>
    <t xml:space="preserve">    Agrogenetica Reguera S.A.</t>
  </si>
  <si>
    <t xml:space="preserve">    Molinos el Pais S.A.</t>
  </si>
  <si>
    <t xml:space="preserve">    Edgar Fernado Ortigoza</t>
  </si>
  <si>
    <t xml:space="preserve">    Eladiagro S.A.</t>
  </si>
  <si>
    <t xml:space="preserve">    Mario Alejandro Olmedo Urquhart</t>
  </si>
  <si>
    <t xml:space="preserve">    Cesar David Bogado Caceres</t>
  </si>
  <si>
    <t xml:space="preserve">    El Imperio S.A.</t>
  </si>
  <si>
    <t xml:space="preserve">    Ganadera Don Maximo</t>
  </si>
  <si>
    <t xml:space="preserve">    Py'a Rory S.A.</t>
  </si>
  <si>
    <t xml:space="preserve">    Clientes Varios</t>
  </si>
  <si>
    <t>Cuentas a Cobrar de Directores y Funcionarios</t>
  </si>
  <si>
    <t xml:space="preserve">    Prestamo a Cobrar al Personal</t>
  </si>
  <si>
    <t>Cuentas a cobrar a socios o entidades vinculadas</t>
  </si>
  <si>
    <t>Préstamos Otorgados</t>
  </si>
  <si>
    <t xml:space="preserve">   Eladia S.A.</t>
  </si>
  <si>
    <t xml:space="preserve">   Rice Paraguay S.A.</t>
  </si>
  <si>
    <t xml:space="preserve">   Capital Inversiones S.A.</t>
  </si>
  <si>
    <t xml:space="preserve">   Admirable S.A.</t>
  </si>
  <si>
    <t xml:space="preserve">   Aerolink S.A.</t>
  </si>
  <si>
    <t xml:space="preserve">   IVA Crédito Fiscal</t>
  </si>
  <si>
    <t xml:space="preserve">   IVA Exportador</t>
  </si>
  <si>
    <t xml:space="preserve">   Retenciones de IVA Credito Fiscal</t>
  </si>
  <si>
    <t xml:space="preserve">   Anticipo de Impuesto a la Renta</t>
  </si>
  <si>
    <t>Anticipos Proveedores</t>
  </si>
  <si>
    <t xml:space="preserve">   ADM Paraguay SRL</t>
  </si>
  <si>
    <t xml:space="preserve">   Didier Fontoura</t>
  </si>
  <si>
    <t xml:space="preserve">   Ciabay S.A.</t>
  </si>
  <si>
    <t xml:space="preserve">   Trociuk S.A.</t>
  </si>
  <si>
    <t xml:space="preserve">   Py'a Rory </t>
  </si>
  <si>
    <t xml:space="preserve">   Agroalianza S.A.</t>
  </si>
  <si>
    <t xml:space="preserve">   Luis Carlos Paes</t>
  </si>
  <si>
    <t xml:space="preserve">   Zapy S.A.</t>
  </si>
  <si>
    <t xml:space="preserve">   Matus Dubarry</t>
  </si>
  <si>
    <t xml:space="preserve">   Federico Miguel Vazquez</t>
  </si>
  <si>
    <t xml:space="preserve"> </t>
  </si>
  <si>
    <t xml:space="preserve">   FMVV SAICAG</t>
  </si>
  <si>
    <t xml:space="preserve">   Oscar Luis Lourenco</t>
  </si>
  <si>
    <t xml:space="preserve">   Marlon Figueiredo</t>
  </si>
  <si>
    <t xml:space="preserve">   Eduardo Luis Lourenco</t>
  </si>
  <si>
    <t>Total Creditos Corto Plazo</t>
  </si>
  <si>
    <t>NOTA 5: CRÉDITOS  LARGO PLAZO</t>
  </si>
  <si>
    <t>Clientes Locales</t>
  </si>
  <si>
    <t xml:space="preserve">  Aerolink S.A.</t>
  </si>
  <si>
    <t>Anticipos Proveedores LP</t>
  </si>
  <si>
    <t xml:space="preserve">  Jacinto Espinola</t>
  </si>
  <si>
    <t xml:space="preserve">  Maria Ester Esmilse</t>
  </si>
  <si>
    <t>Total Creditos Largo Plazo</t>
  </si>
  <si>
    <t>NOTA 6: INVENTARIOS</t>
  </si>
  <si>
    <t xml:space="preserve">Productos Terminados </t>
  </si>
  <si>
    <t xml:space="preserve">Productos en Proceso </t>
  </si>
  <si>
    <t xml:space="preserve">  Semillas e Insumos</t>
  </si>
  <si>
    <t xml:space="preserve">  Mano de Obra</t>
  </si>
  <si>
    <t xml:space="preserve">  Costos de Operación</t>
  </si>
  <si>
    <t>Materiales, Suministros y Respuestos</t>
  </si>
  <si>
    <t xml:space="preserve">     Materiales y Repuestos</t>
  </si>
  <si>
    <t xml:space="preserve">     Bolsa Silo y Rodillos</t>
  </si>
  <si>
    <t>Activo Biologico en Producción</t>
  </si>
  <si>
    <t xml:space="preserve">     Vacas y Vaquillas</t>
  </si>
  <si>
    <t>Total Inventarios Corto Plazo</t>
  </si>
  <si>
    <t>Inventario a Largo Plazo</t>
  </si>
  <si>
    <t>Activos Biológicos en Produccion</t>
  </si>
  <si>
    <t>Activos Biológicos Animales de Trabajo</t>
  </si>
  <si>
    <t>Total Inventarios Largo Plazo</t>
  </si>
  <si>
    <t xml:space="preserve">NOTA 7: GASTOS PAGADOS POR ADELANTADO </t>
  </si>
  <si>
    <t>Seguros a Vencer</t>
  </si>
  <si>
    <t>+</t>
  </si>
  <si>
    <t>Intereses a Devengar</t>
  </si>
  <si>
    <t>Total Gastos Pagados por Adelantado</t>
  </si>
  <si>
    <t>NOTA 8: OTROS ACTIVOS CORRIENTE</t>
  </si>
  <si>
    <t>Anticipos A Rendir Gs</t>
  </si>
  <si>
    <t xml:space="preserve">   Mapfre Seguros</t>
  </si>
  <si>
    <t xml:space="preserve">   Credicentro saeca</t>
  </si>
  <si>
    <t xml:space="preserve">   Geraldino Acuña</t>
  </si>
  <si>
    <t>Anticipos A Rendir USD</t>
  </si>
  <si>
    <t xml:space="preserve">   Mapfre PY S.A.</t>
  </si>
  <si>
    <t xml:space="preserve">   Agrotec S.A.</t>
  </si>
  <si>
    <t xml:space="preserve">   La Patria Seguros S.A.</t>
  </si>
  <si>
    <t>Descuento Por Emision Usd (*)</t>
  </si>
  <si>
    <t>Descuento De Emision Gs (*)</t>
  </si>
  <si>
    <t>Total Otros Activos</t>
  </si>
  <si>
    <t>(*) Los descuentos de emisiones corresponden a  gastos bancarios a devengar, los mismos son descontados de prestamos adquiridos.</t>
  </si>
  <si>
    <t>NOTA 9: OTROS ACTIVOS NO CORRIENTE</t>
  </si>
  <si>
    <t xml:space="preserve">   Descuento De Emision No Corriente (*)</t>
  </si>
  <si>
    <t>Total Otros Activos No Corrientes</t>
  </si>
  <si>
    <t>NOTA 10: PROPIEDAD, PLANTA Y EQUIPO</t>
  </si>
  <si>
    <t>Incorporaciones</t>
  </si>
  <si>
    <t>Bajas de Activo Fijo</t>
  </si>
  <si>
    <t>Revaluo Técnico por Tasacion y Disposiciones</t>
  </si>
  <si>
    <t>Bajas</t>
  </si>
  <si>
    <t>Revalúo</t>
  </si>
  <si>
    <t>Campo</t>
  </si>
  <si>
    <t>Maquinarias Agricolas</t>
  </si>
  <si>
    <t>Muebles y Equipos</t>
  </si>
  <si>
    <t>Equipos de Informatica</t>
  </si>
  <si>
    <t>Herramientas y Otros Equipos</t>
  </si>
  <si>
    <t>Mejoras en Predio Propio</t>
  </si>
  <si>
    <t>Utiles y Enceres</t>
  </si>
  <si>
    <t>Canales de Regadio</t>
  </si>
  <si>
    <t>Ajuste por cambio de años de Vida Util (*)</t>
  </si>
  <si>
    <t>Depreciación del ejercicio</t>
  </si>
  <si>
    <t>Revalúo DA</t>
  </si>
  <si>
    <t>Depreciación acumulada al 31/12/2018</t>
  </si>
  <si>
    <t>Valor neto contable Propiedades, Plantas y Equipos</t>
  </si>
  <si>
    <t>(*) Ver Nota 2 inciso f).</t>
  </si>
  <si>
    <t>NOTA 10: PROPIEDAD, PLANTA Y EQUIPO - (continuación)</t>
  </si>
  <si>
    <t>Incorporaciones del Ejercicio - Neto de reclasificaciones</t>
  </si>
  <si>
    <t>Revalúo Ley 125/91</t>
  </si>
  <si>
    <t>Revalúo Técnico</t>
  </si>
  <si>
    <t>(+) Incorporaciones de construcciones en curso</t>
  </si>
  <si>
    <t>(+) Ajuste de Depreciaciones</t>
  </si>
  <si>
    <t>(-) Depreciación del Ejercicio</t>
  </si>
  <si>
    <t>NOTA 11: ACTIVOS INTANGIBLES</t>
  </si>
  <si>
    <t>Valor de origen  al 31/12/2018</t>
  </si>
  <si>
    <t>Licencia y Sofware</t>
  </si>
  <si>
    <t>Amortización acumulada al 31/12/2018</t>
  </si>
  <si>
    <t xml:space="preserve">Amortización del </t>
  </si>
  <si>
    <t>Ejercicio</t>
  </si>
  <si>
    <t>Depreciacion Licencias y Sofware</t>
  </si>
  <si>
    <t>Valor neto Activos Intangibles</t>
  </si>
  <si>
    <t>(+) Ajuste de Amortizaciones</t>
  </si>
  <si>
    <t>(-) Amortizacion del Ejercicio</t>
  </si>
  <si>
    <t>NOTA 12: ACREEDORES COMERCIALES</t>
  </si>
  <si>
    <t>Proveedores Locales</t>
  </si>
  <si>
    <t xml:space="preserve">    Proveedores Locales - Guaranies</t>
  </si>
  <si>
    <t xml:space="preserve">     Arnaldo Andres Delvalle Sosa</t>
  </si>
  <si>
    <t xml:space="preserve">     Administración Nacional de Energia Electrica</t>
  </si>
  <si>
    <t xml:space="preserve">     Transeladia S.A.</t>
  </si>
  <si>
    <t xml:space="preserve">     Carlos Cristiano Soares de Melo</t>
  </si>
  <si>
    <t xml:space="preserve">     Datapar S.A.</t>
  </si>
  <si>
    <t xml:space="preserve">     Mella S.A.</t>
  </si>
  <si>
    <t xml:space="preserve">     Instrumaq S.A</t>
  </si>
  <si>
    <t xml:space="preserve">     Izalnir Tasca</t>
  </si>
  <si>
    <t xml:space="preserve">     Mapfre Paraguay Compañia S.A.</t>
  </si>
  <si>
    <t xml:space="preserve">     Metal RAB Industrial Import Export S.A.</t>
  </si>
  <si>
    <t xml:space="preserve">     Puerto Seguro Fluvial S.A.</t>
  </si>
  <si>
    <t xml:space="preserve">     Rieder y CIA</t>
  </si>
  <si>
    <t xml:space="preserve">     Rodar SRL</t>
  </si>
  <si>
    <t xml:space="preserve">     Agroalianza S.A.</t>
  </si>
  <si>
    <t xml:space="preserve">     Sirlei Fernandes de Medina</t>
  </si>
  <si>
    <t xml:space="preserve">     Cesar David Bogado</t>
  </si>
  <si>
    <t xml:space="preserve">     Municipalidad de Villa Oliva</t>
  </si>
  <si>
    <t xml:space="preserve">     Vane S.A.</t>
  </si>
  <si>
    <t xml:space="preserve">    Otros proveedores Locales Guaraníes</t>
  </si>
  <si>
    <t xml:space="preserve">   Proveedores Locales - Dólares</t>
  </si>
  <si>
    <t xml:space="preserve">     Diagro S.A.</t>
  </si>
  <si>
    <t xml:space="preserve">     Eladia S.A.</t>
  </si>
  <si>
    <t xml:space="preserve">     Aerolink S.A.</t>
  </si>
  <si>
    <t xml:space="preserve">     Agrotec S.A.</t>
  </si>
  <si>
    <t xml:space="preserve">     Ciabay S.A.</t>
  </si>
  <si>
    <t xml:space="preserve">     Aviación Agrícola Canindeyú S.R.L.</t>
  </si>
  <si>
    <t xml:space="preserve">     Transunion S.A.</t>
  </si>
  <si>
    <t xml:space="preserve">     Rice Paraguay S.A.</t>
  </si>
  <si>
    <t xml:space="preserve">     Fertech S.A.</t>
  </si>
  <si>
    <t xml:space="preserve">     Automotor S.A.</t>
  </si>
  <si>
    <t xml:space="preserve">     Fronteras Transportes S.A.</t>
  </si>
  <si>
    <t xml:space="preserve">     Otros Proveedores Locales Dólares</t>
  </si>
  <si>
    <t xml:space="preserve">    Transeladia S.A.</t>
  </si>
  <si>
    <t>Proveedores del Exterior</t>
  </si>
  <si>
    <t xml:space="preserve">    CNHI International S.A.</t>
  </si>
  <si>
    <t xml:space="preserve">    SR Engenharia Industria LTDA</t>
  </si>
  <si>
    <t xml:space="preserve">    Indumak</t>
  </si>
  <si>
    <t xml:space="preserve">    Plastic Industria Uruguaya S.A.</t>
  </si>
  <si>
    <t xml:space="preserve">    Petropack S.A.</t>
  </si>
  <si>
    <t xml:space="preserve">    Bulher</t>
  </si>
  <si>
    <t xml:space="preserve">    Luis Carlos Paes </t>
  </si>
  <si>
    <t xml:space="preserve">    Cuentas Varias a Pagar GS.</t>
  </si>
  <si>
    <t xml:space="preserve">    Gastos de Importaciones a Pagar</t>
  </si>
  <si>
    <t xml:space="preserve">    Gastos de Exportaciones a Pagar</t>
  </si>
  <si>
    <t xml:space="preserve">    Provision de Gastos</t>
  </si>
  <si>
    <t>Total Acreedores Comerciales - Corto Plazo</t>
  </si>
  <si>
    <t>NOTA 13: ACREEDORES COMERCIALES LARGO PLAZO</t>
  </si>
  <si>
    <t xml:space="preserve">   Diagro S.A.</t>
  </si>
  <si>
    <t>Total Acreedores Comerciales Largo Plazo</t>
  </si>
  <si>
    <t>NOTA 14: OTRAS CUENTAS POR PAGAR</t>
  </si>
  <si>
    <t>Deudas Fiscales Corrientes</t>
  </si>
  <si>
    <t>Impuesto a la Renta a Pagar</t>
  </si>
  <si>
    <t>Retenciones de Impuestos a Ingresar</t>
  </si>
  <si>
    <t>Obligaciones Laborales y Cargas Sociales</t>
  </si>
  <si>
    <t>IPS Aportes a Pagar</t>
  </si>
  <si>
    <t>Total Otras Cuentas por Pagar</t>
  </si>
  <si>
    <t>NOTA 15: DEUDAS FINANCIERAS A CORTO PLAZO</t>
  </si>
  <si>
    <t>Préstamos de Bancos y Otras Entidades Financieras</t>
  </si>
  <si>
    <t xml:space="preserve">   Banco Itau S.A.E.C.A.</t>
  </si>
  <si>
    <t xml:space="preserve">   FIC de Finanzas S.A.</t>
  </si>
  <si>
    <t xml:space="preserve">   Banco Regional S.A.E.C.A.</t>
  </si>
  <si>
    <t xml:space="preserve">   Banco GNB  S.A.E.C.A.</t>
  </si>
  <si>
    <t xml:space="preserve">   Banco Continental S.A.E.C.A.</t>
  </si>
  <si>
    <t xml:space="preserve">   Financiera RIO SAECA</t>
  </si>
  <si>
    <t xml:space="preserve">   Credicentro S.A.E.C.A.</t>
  </si>
  <si>
    <t xml:space="preserve">   Banco Interfisa S.A.E.C.A.</t>
  </si>
  <si>
    <t>Préstamos de dueño, socio o entidades vinculadas</t>
  </si>
  <si>
    <t>Otros Préstamos a Pagar</t>
  </si>
  <si>
    <t xml:space="preserve">   Ignacio Heisecke Vargass</t>
  </si>
  <si>
    <t xml:space="preserve">   Asterio Enciso</t>
  </si>
  <si>
    <t>Intereses a Pagar</t>
  </si>
  <si>
    <t xml:space="preserve">   Otros Intereses a Pagar</t>
  </si>
  <si>
    <t>Documentos Descontados</t>
  </si>
  <si>
    <t xml:space="preserve">  Molino el Pais S.A.</t>
  </si>
  <si>
    <t xml:space="preserve">  La Hacienda LK</t>
  </si>
  <si>
    <t xml:space="preserve">  Banco do Brasil S.A-</t>
  </si>
  <si>
    <t xml:space="preserve">  DIMASA</t>
  </si>
  <si>
    <t>Sobregiros Bancarios</t>
  </si>
  <si>
    <t xml:space="preserve">  Banco Itau S.A.E.C.A.</t>
  </si>
  <si>
    <t xml:space="preserve">  Banco Regional S.A.E.C.A.</t>
  </si>
  <si>
    <t xml:space="preserve">  Banco GNB  S.A.E.C.A.</t>
  </si>
  <si>
    <t xml:space="preserve">  Banco Continental S.A.E.C.A.</t>
  </si>
  <si>
    <t>Total de Deudas Financieras - Corto Plazo</t>
  </si>
  <si>
    <t>NOTA 16: DEUDAS FINANCIERAS A LARGO PLAZO</t>
  </si>
  <si>
    <t xml:space="preserve">  Credicentro S.A.E.C.A.</t>
  </si>
  <si>
    <t>Total de Deudas Financieras - Largo Plazo</t>
  </si>
  <si>
    <t>NOTA 17: INGRESOS DIFERIDOS</t>
  </si>
  <si>
    <t>Anticipo de Clientes</t>
  </si>
  <si>
    <t>Clientes Locales Gs.</t>
  </si>
  <si>
    <t>Clientes Ocasionales</t>
  </si>
  <si>
    <t>Fredi Rivoir</t>
  </si>
  <si>
    <t>Clientes Locales USD.</t>
  </si>
  <si>
    <t>Clientes del Exterior.</t>
  </si>
  <si>
    <t>Total Ingresos Diferidos</t>
  </si>
  <si>
    <t>NOTA 18: INGRESOS Y COSTOS OPERATIVOS</t>
  </si>
  <si>
    <t>Venta de servicios y producción</t>
  </si>
  <si>
    <t>Costo de venta de servicios y producción</t>
  </si>
  <si>
    <t>Resultado bruto</t>
  </si>
  <si>
    <t>Exportación de Otros Productos Industrializados</t>
  </si>
  <si>
    <t>Exportaciones de Otros Productos Agricolas Exportados</t>
  </si>
  <si>
    <t xml:space="preserve">  Exportacion de Subproductos</t>
  </si>
  <si>
    <t>Fletes Internacionales</t>
  </si>
  <si>
    <t>Otros Productos Agricolas</t>
  </si>
  <si>
    <t xml:space="preserve">   Subproductos de Arroz</t>
  </si>
  <si>
    <t xml:space="preserve">   Arroz con Cascara</t>
  </si>
  <si>
    <t>Ganado</t>
  </si>
  <si>
    <t xml:space="preserve">   Ganado Vacuno</t>
  </si>
  <si>
    <t>Mercaderias</t>
  </si>
  <si>
    <t xml:space="preserve">  Mercaderias Gravados al 10%</t>
  </si>
  <si>
    <t>Ganancia por Valuacion de Stock</t>
  </si>
  <si>
    <t xml:space="preserve">  Subproductos de Arroz</t>
  </si>
  <si>
    <t xml:space="preserve">  Ganado Vacuno</t>
  </si>
  <si>
    <t>TOTAL</t>
  </si>
  <si>
    <t>NOTA 19: OTROS INGRESOS</t>
  </si>
  <si>
    <t>Intereses Cobrados</t>
  </si>
  <si>
    <t xml:space="preserve">  Eladia S.A.</t>
  </si>
  <si>
    <t xml:space="preserve">  Rice Paraguay S.A.</t>
  </si>
  <si>
    <t xml:space="preserve">  Admirable S.A.</t>
  </si>
  <si>
    <t xml:space="preserve">  Capital Inversiones S.A.</t>
  </si>
  <si>
    <t xml:space="preserve">  Otros</t>
  </si>
  <si>
    <t>Diferencia de Cambio - Neto</t>
  </si>
  <si>
    <t>Venta de Credito Tributario</t>
  </si>
  <si>
    <t xml:space="preserve">  Banco GNB S.A.E.C.A.</t>
  </si>
  <si>
    <t>Total Otros Ingresos</t>
  </si>
  <si>
    <t>NOTA 20: GASTOS BANCARIOS Y FINANCIEROS</t>
  </si>
  <si>
    <t>Intereses Pagados a Entidades Bancarias y Financieras</t>
  </si>
  <si>
    <t>Comisiones y Gastos Bancarios sobre Operaciones Crediticias</t>
  </si>
  <si>
    <t xml:space="preserve">         Banco Continental  S.A.E.C.A.</t>
  </si>
  <si>
    <t xml:space="preserve">         Banco Regional S.A.E.C.A.</t>
  </si>
  <si>
    <t xml:space="preserve">         BANCOP</t>
  </si>
  <si>
    <t xml:space="preserve">         FIC S.A. de Finanzas</t>
  </si>
  <si>
    <t xml:space="preserve">         Banco ITAU S.A.E.C.A.</t>
  </si>
  <si>
    <t xml:space="preserve">         Banco Interfisa S.A.E.C.A.</t>
  </si>
  <si>
    <t>Resultado por Diferencia de Cambio</t>
  </si>
  <si>
    <t>NOTA 21: CAPITAL EN ACCIONES</t>
  </si>
  <si>
    <t>Cantidad</t>
  </si>
  <si>
    <t>Valor nominal</t>
  </si>
  <si>
    <t>Acciones autorizadas</t>
  </si>
  <si>
    <t>1250</t>
  </si>
  <si>
    <t>Nominativas</t>
  </si>
  <si>
    <t>Acciones emitidas</t>
  </si>
  <si>
    <t>Acciones integradas</t>
  </si>
  <si>
    <t>NOTA 22: GARANTÍAS Y CODEUDORÍAS DE PRÉSTAMOS</t>
  </si>
  <si>
    <t>En fecha 06 de noviembre del 2015 segun Acta de Directorio 93, Villa Oliva Rice  S.A., constituyó una codeudoría para la compra de un avion agricola  de la empresa vinculada Aerolink S.A.. a favor AIR TRACTOR INC.</t>
  </si>
  <si>
    <t>Monto : US$ 777.710</t>
  </si>
  <si>
    <t>Monto de línea de crédito: US$ 777.710; equivalente a Gs.  4.518.495.100 (al tipo de cambio de Gs 5814 por cada dólar estadounidense)</t>
  </si>
  <si>
    <t>Plazo: 7 años</t>
  </si>
  <si>
    <t xml:space="preserve">NOTA 23: CONTINGENCIAS Y COMPROMISOS </t>
  </si>
  <si>
    <t xml:space="preserve">NOTA 24: HECHOS POSTERIORES </t>
  </si>
  <si>
    <t>Representante Legal</t>
  </si>
  <si>
    <t xml:space="preserve">PASIVO </t>
  </si>
  <si>
    <t xml:space="preserve">         Presidente</t>
  </si>
  <si>
    <t>&lt;</t>
  </si>
  <si>
    <t>ANEXO G</t>
  </si>
  <si>
    <t>ACTIVOS Y PASIVOS EN MONEDA EXTRANJERA</t>
  </si>
  <si>
    <t>BIENES DE USO</t>
  </si>
  <si>
    <t>DETALLE</t>
  </si>
  <si>
    <t>Moneda Extranjera</t>
  </si>
  <si>
    <t>Cambio Vigente</t>
  </si>
  <si>
    <t>Moneda Local</t>
  </si>
  <si>
    <t>Monto</t>
  </si>
  <si>
    <t>Anticipo a Proveedores</t>
  </si>
  <si>
    <t>Subtotales</t>
  </si>
  <si>
    <t>Total Activo</t>
  </si>
  <si>
    <t>Acreedores comerciales</t>
  </si>
  <si>
    <t>Prestamo del Dueño, Socio o Entidades Vinculadas</t>
  </si>
  <si>
    <t>Pasivo no Corriente</t>
  </si>
  <si>
    <t>Acreedores comerciales LP</t>
  </si>
  <si>
    <t>Deudas Financieras LP</t>
  </si>
  <si>
    <t>Total Pasivo</t>
  </si>
  <si>
    <t>Paola Masulli Arguello</t>
  </si>
  <si>
    <t>Cuentas a Cobrar a Socios o a Entidades Vinculadas</t>
  </si>
  <si>
    <t>Inversiones en Entidades Vinculadas</t>
  </si>
  <si>
    <t>Monto Ejercicio al 30/06/2019 (*)</t>
  </si>
  <si>
    <t>Monto Ejercicio al 31/12/2018 (**)</t>
  </si>
  <si>
    <t>(**) Por el periodo comprendido entre el 1 de enero al 31 de diciembre de 2018</t>
  </si>
  <si>
    <t>Cuentas a Cobrar a Socios o Entidades Vinculadas LP</t>
  </si>
  <si>
    <t>Deudores por Ventas LP</t>
  </si>
  <si>
    <t xml:space="preserve">Cuentas a Cobrar a Directores y Funcionarios </t>
  </si>
  <si>
    <t>A la fecha de emisión de estos estados contables, el tipo de cambio por dólar aplicable a los activos en moneda extranjera es de Gs/  6183,21y de Gs/ 6197,68 para los pasivos.</t>
  </si>
  <si>
    <t>ESTADO DE SITUACIÓN PATRIMONIAL AL 30 DE JUNIO DE 2019 Y 2018</t>
  </si>
  <si>
    <t>ANEXO B</t>
  </si>
  <si>
    <t>ACTIVOS INTANGIBLES</t>
  </si>
  <si>
    <t>Cuentas</t>
  </si>
  <si>
    <t>Valores de Origen</t>
  </si>
  <si>
    <t>Neto Resultante</t>
  </si>
  <si>
    <t>Al inicio del periodo</t>
  </si>
  <si>
    <t>Aumentos</t>
  </si>
  <si>
    <t>Disminuciones</t>
  </si>
  <si>
    <t>Al cierre del Periodo</t>
  </si>
  <si>
    <t>Acumuladas al inicio del periodo</t>
  </si>
  <si>
    <t>Acumuladas al cierre del periodo</t>
  </si>
  <si>
    <t>Licencias y Sofware</t>
  </si>
  <si>
    <t>Totales del Periodo al 30/06/2019</t>
  </si>
  <si>
    <t xml:space="preserve">Totales del  Ejercicio al 31/12/2018 </t>
  </si>
  <si>
    <t>ANEXO C</t>
  </si>
  <si>
    <t>INVERSIONES, ACCIONES, DEBENTURES Y OTROS TITULOS EMITIDOS EN SERIE</t>
  </si>
  <si>
    <t>PARTICIPACION EN OTRAS SOCIEDADES</t>
  </si>
  <si>
    <t>Denominación y
características de los
valores Emisor</t>
  </si>
  <si>
    <t>Valor Nominal Unitario</t>
  </si>
  <si>
    <t>Valor Nominal Total</t>
  </si>
  <si>
    <t>Valor Patrim. Proporc.</t>
  </si>
  <si>
    <t xml:space="preserve">Valor de Cotización </t>
  </si>
  <si>
    <t>Información sobre el Emisor</t>
  </si>
  <si>
    <t>% de Participacion</t>
  </si>
  <si>
    <t>Actividad Principal</t>
  </si>
  <si>
    <t>Capital</t>
  </si>
  <si>
    <t>Resultado</t>
  </si>
  <si>
    <t>Patr. Neto</t>
  </si>
  <si>
    <t>Aerolink S.A.</t>
  </si>
  <si>
    <t>Ordinarias</t>
  </si>
  <si>
    <t>Fumigacion Aerea Agricola</t>
  </si>
  <si>
    <t>Totales Periodo al 30/06/2019</t>
  </si>
  <si>
    <t>Totales Ejercicio al 31/12/2018</t>
  </si>
  <si>
    <t>ANEXO D</t>
  </si>
  <si>
    <t>OTRAS INVERSIONES</t>
  </si>
  <si>
    <t>CUENTAS</t>
  </si>
  <si>
    <t>Valor de Costo</t>
  </si>
  <si>
    <t>Amortización</t>
  </si>
  <si>
    <t>Valor de Cotización</t>
  </si>
  <si>
    <t>Valor registrado al 30/06/2019</t>
  </si>
  <si>
    <t>Valor registrado  al 31/12/2018</t>
  </si>
  <si>
    <t>Inversiones corrientes</t>
  </si>
  <si>
    <t>Subtotal</t>
  </si>
  <si>
    <t>(NO APLICABLE)</t>
  </si>
  <si>
    <t>Inversiones no corrientes</t>
  </si>
  <si>
    <t>ANEXO E</t>
  </si>
  <si>
    <t>PREVISIONES</t>
  </si>
  <si>
    <t>Saldos al inicio del ejercicio</t>
  </si>
  <si>
    <t>Disminución</t>
  </si>
  <si>
    <t>Saldo al cierre del periodo al 30/06/2019</t>
  </si>
  <si>
    <t>Saldo al cierre del ejercicio al 31/12/2018</t>
  </si>
  <si>
    <t>Deducidas del Activo</t>
  </si>
  <si>
    <t>Incluidas en el Pasivo</t>
  </si>
  <si>
    <t>ANEXO F</t>
  </si>
  <si>
    <t>COSTO DE MERCADERÍAS O PRODUCTOS VENDIDOS O</t>
  </si>
  <si>
    <t>SERVICIOS PRESTADOS</t>
  </si>
  <si>
    <t>Periodo al 30/06/2019</t>
  </si>
  <si>
    <t>Periodo al 30/06/2018</t>
  </si>
  <si>
    <t>I. COSTO DE MERCADERIAS O PRODUCTOS VENDIDOS</t>
  </si>
  <si>
    <t>Productos Agricolas Terminados</t>
  </si>
  <si>
    <t>Productos Agricolas en Proceso</t>
  </si>
  <si>
    <t>Tubos de Hormigon</t>
  </si>
  <si>
    <t>Ganado Vacuno</t>
  </si>
  <si>
    <t>Compras y Costos de Producción - Arroz y sus derivados</t>
  </si>
  <si>
    <t>Costo de Sercicios Prestados</t>
  </si>
  <si>
    <t>Compras y Costos de Producción - Ganado</t>
  </si>
  <si>
    <t>Costo de Produccion y tenencia de Activos Biologicos</t>
  </si>
  <si>
    <t>COSTO DE PRODUCTOS VENDIDOS - ARROZ Y SUS DERIVADOS</t>
  </si>
  <si>
    <t>COSTO DE PRODUCTOS VENDIDOS - GANADO</t>
  </si>
  <si>
    <t>(*) Por el periodo comprendido entre el 1 de enero al 30 de junio del 2019.</t>
  </si>
  <si>
    <t>(**) Por el periodo comprendido entre el 1 de enero al 30 de junio del 2018.</t>
  </si>
  <si>
    <t xml:space="preserve">                 Paola Masulli Arguello</t>
  </si>
  <si>
    <t xml:space="preserve">                    Contador</t>
  </si>
  <si>
    <t>ANEXO H</t>
  </si>
  <si>
    <t>INFORMACION REQUERIDA SOBRE GASTOS</t>
  </si>
  <si>
    <t>Gastos de Administración</t>
  </si>
  <si>
    <t>Gastos bancarios y financieros</t>
  </si>
  <si>
    <t>Gastos de Comercializacion</t>
  </si>
  <si>
    <t>Depreciaciones y amortizaciones de activos</t>
  </si>
  <si>
    <t>Ejercicio al 30/06/2018</t>
  </si>
  <si>
    <t>Remuneracion Personal Superior</t>
  </si>
  <si>
    <t>Indemnizacion</t>
  </si>
  <si>
    <t>Alquileres</t>
  </si>
  <si>
    <t>Movilidad</t>
  </si>
  <si>
    <t xml:space="preserve">    Mario Milano Bergallo                                            </t>
  </si>
  <si>
    <t xml:space="preserve">         Presidente                                                               </t>
  </si>
  <si>
    <t>Sueldos Y Jornales</t>
  </si>
  <si>
    <t>Aporte Patronal</t>
  </si>
  <si>
    <t>Otros Beneficios Al Personal</t>
  </si>
  <si>
    <t>Aguinaldos Pagados</t>
  </si>
  <si>
    <t>Vacaciones Pagadas</t>
  </si>
  <si>
    <t>Otros Servicios Contratados</t>
  </si>
  <si>
    <t>Preavisos</t>
  </si>
  <si>
    <t>Gastos De Representacion</t>
  </si>
  <si>
    <t>Honorarios Profesionales</t>
  </si>
  <si>
    <t>Reparaciones Y Mantenimientos</t>
  </si>
  <si>
    <t>Seguros Pagados</t>
  </si>
  <si>
    <t>Donaciones Y Contribuciones</t>
  </si>
  <si>
    <t>Utiles De Oficina</t>
  </si>
  <si>
    <t>Impuestos, Patentes, Tasas Y Otras Contribuciones</t>
  </si>
  <si>
    <t>Multas Y Sanciones</t>
  </si>
  <si>
    <t>Gastos Legales</t>
  </si>
  <si>
    <t>Iva Costo</t>
  </si>
  <si>
    <t>Otros Gastos De Administración</t>
  </si>
  <si>
    <t>Ejercicio al 30/06/2019</t>
  </si>
  <si>
    <t>Totales ejercicio al 30/06/2019 (*)</t>
  </si>
  <si>
    <t>Comisiones Pagadas Sobre Ventas</t>
  </si>
  <si>
    <t>Fletes Pagados</t>
  </si>
  <si>
    <t>Honorarios A Despachante</t>
  </si>
  <si>
    <t>Gastos Warrants</t>
  </si>
  <si>
    <t>Aporte A Asociaciones</t>
  </si>
  <si>
    <t>Flete Intetrno</t>
  </si>
  <si>
    <t>Intereses Pagados A Entidades Bancarias Y Financieras</t>
  </si>
  <si>
    <t>Comisiones Y Gastos Bancarios Sobre Operaciones Crediticias</t>
  </si>
  <si>
    <t>Resultado Por Diferencia De Cambio</t>
  </si>
  <si>
    <t>Depreciaciones Del Ejercicio</t>
  </si>
  <si>
    <t>Amortizaciones Del Ejercicio</t>
  </si>
  <si>
    <t>Ajustes de Depreciaciones</t>
  </si>
  <si>
    <t>ANEXO I</t>
  </si>
  <si>
    <t>DATOS ESTADISTICOS</t>
  </si>
  <si>
    <t>INDICADORES OPERATIVOS</t>
  </si>
  <si>
    <t>Acumulado al Fin del Ejercicio</t>
  </si>
  <si>
    <t>Volumenes de Ingresos (En miles de Gs.)</t>
  </si>
  <si>
    <t>Cantidad de Empleados y Obreros</t>
  </si>
  <si>
    <t>Consumo de Energía (En miles de Gs.)</t>
  </si>
  <si>
    <t>Cantidad de Sucursales</t>
  </si>
  <si>
    <t xml:space="preserve">       Sindico</t>
  </si>
  <si>
    <t>al 30/06/2019 (*)</t>
  </si>
  <si>
    <t>al 30/06/2018 (**)</t>
  </si>
  <si>
    <t>ANEXO J</t>
  </si>
  <si>
    <t>INDICES ECONOMICO-FINANCIEROS</t>
  </si>
  <si>
    <t>INDICES</t>
  </si>
  <si>
    <t>Liquidez (1)</t>
  </si>
  <si>
    <t>Endeudamiento (2)</t>
  </si>
  <si>
    <t>Rentabilidad (3)</t>
  </si>
  <si>
    <t>(1)</t>
  </si>
  <si>
    <t>(2)</t>
  </si>
  <si>
    <t>Total del Pasivo</t>
  </si>
  <si>
    <t>(3)</t>
  </si>
  <si>
    <t>Resultado antes del IR</t>
  </si>
  <si>
    <t>Patrimonio Neto excluido resultado del periodo</t>
  </si>
  <si>
    <t xml:space="preserve">Carlos Amaral </t>
  </si>
  <si>
    <t>al 30/06/2019</t>
  </si>
  <si>
    <t>al 31/12/2018</t>
  </si>
  <si>
    <t>Total del periodo</t>
  </si>
  <si>
    <t>Por otra parte, en Paraguay la Norma Internacional de Contabilidad (NIC) Nº 21- Efectos de las Variaciones en las Tasas de Cambio de la Moneda Extranjera tampoco constituye una norma contable profesional de aplicación generalizada. Esta Norma Internacional de Contabilidad establece el modelo de registración contable en base a la utilización de la moneda funcional de la Entidad. La moneda funcional es la moneda del entorno económico principal en el que opera la entidad y no necesariamente debe coincidir con la moneda de curso legal en el país en la cual se mantienen los registros contables de la Entidad. Si la Sociedad hubiera aplicado la mencionada Norma, es muy probable que hubieran existido diferencias en la medición y en la exposición de su situación patrimonial y financiera, en los resultados de las operaciones y en los flujos de efectivo de la Sociedad al 30 de junio de 2019 y 31 de diciembre de 2018, considerando que el dólar estadounidense es la moneda del entorno económico principal en el que opera la Sociedad. Ver nota 3.</t>
  </si>
  <si>
    <t xml:space="preserve">El tipo de cambio del dólar estadounidense vigente, utilizado en la cotización de los activos y pasivos es de 6.183 y 6.198 Gs/US$ al 30 de junio de 2019; y 5.960 y 5.961 Gs/US$ al 31 de diciembre de 2018 respectivamente. </t>
  </si>
  <si>
    <t xml:space="preserve">    Agrocommerce S.A</t>
  </si>
  <si>
    <t xml:space="preserve">    Dacsa Atlantic S.A.</t>
  </si>
  <si>
    <t xml:space="preserve">    Favarin &amp; CIA LTDA</t>
  </si>
  <si>
    <t xml:space="preserve">    Herba Ingredients (2483)</t>
  </si>
  <si>
    <t xml:space="preserve">    Admirable S.A </t>
  </si>
  <si>
    <t xml:space="preserve">    Agrotec SA</t>
  </si>
  <si>
    <t xml:space="preserve">    Las Tacuaras S.A</t>
  </si>
  <si>
    <t xml:space="preserve">   Trans Victoria</t>
  </si>
  <si>
    <t xml:space="preserve">    Estancia San Cayetano S.A</t>
  </si>
  <si>
    <t xml:space="preserve">    Federico Manuel Ortigoza Cespedes</t>
  </si>
  <si>
    <t xml:space="preserve">    Joao Paulo Cezar Da Silva</t>
  </si>
  <si>
    <t>Deudores por prestamo</t>
  </si>
  <si>
    <t xml:space="preserve">   Alcides Ruben Bento Pintos</t>
  </si>
  <si>
    <t xml:space="preserve">   Ayllon SA</t>
  </si>
  <si>
    <t xml:space="preserve">   Biocompany SA</t>
  </si>
  <si>
    <t xml:space="preserve">   Direccion General de Recaudacion</t>
  </si>
  <si>
    <t xml:space="preserve">   Joao Paulo Cezar Da Silva</t>
  </si>
  <si>
    <t xml:space="preserve">   Julio Ariel Oviedo</t>
  </si>
  <si>
    <t xml:space="preserve">   SENAVE</t>
  </si>
  <si>
    <t xml:space="preserve">   Transeladia S.A.</t>
  </si>
  <si>
    <t>(-) Previsión Para Créditos de Dudoso Cobro</t>
  </si>
  <si>
    <t xml:space="preserve">    (-) Previsión Para Créditos de Dudoso Cobro</t>
  </si>
  <si>
    <t xml:space="preserve">     Rodillos Descascaradores</t>
  </si>
  <si>
    <t xml:space="preserve">     Toretones</t>
  </si>
  <si>
    <t xml:space="preserve">     Novillos</t>
  </si>
  <si>
    <t>Importaciones en Curso</t>
  </si>
  <si>
    <t>Valor de origen al 31/12/2018</t>
  </si>
  <si>
    <t>Revalúo 2019</t>
  </si>
  <si>
    <t>Valor de origen revaluado al 30/06/2019</t>
  </si>
  <si>
    <t>Depreciación acumulada al 30/06/2019</t>
  </si>
  <si>
    <t>Valor de origen  al 30/06/2019</t>
  </si>
  <si>
    <t>Amortización acumulada al 30/06/2019</t>
  </si>
  <si>
    <t>A continuación se expone la conciliación entre los valores netos en libros de Activos Intangible al principio y al final del Ejercicio 30.06.19.:</t>
  </si>
  <si>
    <t>Valores netos al 01 de enero 2019</t>
  </si>
  <si>
    <t>Valores netos al 30 de junio de 2019</t>
  </si>
  <si>
    <t xml:space="preserve">     Vicente Mazacotte</t>
  </si>
  <si>
    <t xml:space="preserve">    Agrolife S.R.L.</t>
  </si>
  <si>
    <t xml:space="preserve">     Py´a rory S.A.</t>
  </si>
  <si>
    <t xml:space="preserve">     Gical sa</t>
  </si>
  <si>
    <t xml:space="preserve">     Alagro S.A.</t>
  </si>
  <si>
    <t xml:space="preserve">     Cargo pack paraguay S.A.</t>
  </si>
  <si>
    <t xml:space="preserve">     Tape Ruvicha S.A.</t>
  </si>
  <si>
    <t>Cheques Diferidos</t>
  </si>
  <si>
    <t xml:space="preserve">   Gabriel Sebastian Taboada Mongelos</t>
  </si>
  <si>
    <t xml:space="preserve">    Cheques Diferidos</t>
  </si>
  <si>
    <t xml:space="preserve">    Saco Shipping Line LTD</t>
  </si>
  <si>
    <t xml:space="preserve">    Partner Assesoria Empresarial Eireli</t>
  </si>
  <si>
    <t xml:space="preserve">    Molson Investment S.A.</t>
  </si>
  <si>
    <t xml:space="preserve">    L &amp; G S.A</t>
  </si>
  <si>
    <t>Salarios a Pagar</t>
  </si>
  <si>
    <t>Aguinaldo a Pagar</t>
  </si>
  <si>
    <t xml:space="preserve">   Banco Bancop</t>
  </si>
  <si>
    <t xml:space="preserve">   Marlon Figueiredo Marques</t>
  </si>
  <si>
    <t xml:space="preserve">  Financiera RIO SAECA</t>
  </si>
  <si>
    <t xml:space="preserve">  Banco Itau</t>
  </si>
  <si>
    <t>Credicentro</t>
  </si>
  <si>
    <t>Dimasa</t>
  </si>
  <si>
    <t>Brasilia Alimentos LTDA</t>
  </si>
  <si>
    <t>Broto legal alimentos S.A.</t>
  </si>
  <si>
    <t>Otros clientes del exterior</t>
  </si>
  <si>
    <t xml:space="preserve">  Venta Local  de Subproductos</t>
  </si>
  <si>
    <t>Ejercicio comprendido del 1 de enero de 2019 al 30 de junio de 2019</t>
  </si>
  <si>
    <t xml:space="preserve">   Ventas de soja y sus derivados </t>
  </si>
  <si>
    <t>Venta de servicios gravados</t>
  </si>
  <si>
    <t>Venta de combustible</t>
  </si>
  <si>
    <t>Ingreso por procesamiento</t>
  </si>
  <si>
    <t>Descuentos Obtenidos</t>
  </si>
  <si>
    <t>Acciones en circulación al final del ejercicio 2018 e inicio del 2019</t>
  </si>
  <si>
    <t>Acciones en circulación al 30/06/2019</t>
  </si>
  <si>
    <t>1. Garantia Hipotecaria -  Banco Itau SAECA</t>
  </si>
  <si>
    <t>En el Acta de Directorio Nº 23 de fecha 23/10/2014 se aprueban los siguientes temas: 1)  Aprueba una Línea de Crédito de 28.300.000 USD en el marco de la ejecución del proyecto arrocero otorgado por el Banco Itaú Paraguay S.A. por el plazo de 20 años. 2)  Se acepta la Garantía Hipotecaria de la referida línea de crédito con la hipoteca de los inmuebles propiedad de la sociedad con todo lo edificado, cavado y plantado según se detalla:
Finca Nº 133 Padrón Nº 224, Finca Nº 13 Padrón Nº 185, Finca Nº 108 Padrón Nº 66, Finca Nº 260 Padrón Nº 448, Finca Nº 88 Padrón Nº 292, Finca Nº 202 Padrón Nº 293, estos inmuebles mencionados tienen una superficie total de 16419 hectáreas, 3297 m2. Así mismo se acordó con el Banco Itaú Paraguay S.A. que los inmuebles individualizados como Finca Nº 8 y Finca Nº 954 ambas ubicadas en el distrito de Villa Oliva una vez que sean inscriptos a nombre de nuestra sociedad esta deberán gravar e hipotecar dichos inmuebles.</t>
  </si>
  <si>
    <t>Monto de línea de crédito: US$ 25.700.000; equivalente a Gs.  119.299.400.000 (al tipo de cambio de Gs 4.642 por cada dólar estadounidense)</t>
  </si>
  <si>
    <t>Plazo: 10 años.</t>
  </si>
  <si>
    <t>Tasa de Interes: 7,5%</t>
  </si>
  <si>
    <t>Forma de Pago: 1 año de gracia y 9 cuotas anuales iguales y consecutivas.</t>
  </si>
  <si>
    <t>2. Codeudorias - Aerolink S.A.</t>
  </si>
  <si>
    <t>3. Otorgamiento de la Línea de Crédito a celebrarse entre Villa Oliva Rice S.A., y el Banco Regional S.A.E.C.A. con la Garantía Hipotecaria</t>
  </si>
  <si>
    <t xml:space="preserve">En el Acta de Directorio Nº 176 de fecha 26/08/2016 en la que se resuelven y aprueban el siguientes tema: 
</t>
  </si>
  <si>
    <t>Aceptar la LINEA DE CREDITO a celebrarse con el BANCO  REGIONAL S.A.E.C.A. por hasta un monto total de cobertura de  DOLARES AMERICANOS CINCO MILLONES (USD. 5.000.000) con la GARANTIA HIPOTECARIA sobre el inmueble de nuestra empresa,  individualizado como FRACCION PLA-1C, situado en el DISTRITO DE VILLA OLIVA,  con PADRON N° 1.377 DE VILLA OLIVA y SUPERFICIE: 10.444 HAS. 3.055 M2., con MATRICULA No. M14-1233 DE VILLA OLIVA, a los efectos de garantizar la cobertura de préstamos y la línea de crédito y cualquier otra operación bancaria pasada, presente o futura que el  BANCO  REGIONAL S.A.E.C.A. haya otorgado, otorgue en el presente y otorgará en el futuro a nuestra entidad por hasta la cobertura total de  DOLARES AMERICANOS CINCO MILLONES (USD. 5.000.000).</t>
  </si>
  <si>
    <t>Entre la fecha del cierre del periodo y la fecha de preparacion de estos Estados Financieros, no han ocurrido otros hechos significativos de carácter financiero o de otra indole que afecten la situacion patrimonial o de resultados de la Sociedad al 30 de junio del 2019.</t>
  </si>
  <si>
    <r>
      <rPr>
        <b/>
        <sz val="11"/>
        <rFont val="Times New Roman"/>
        <family val="1"/>
      </rPr>
      <t>Conformacion del Directorio</t>
    </r>
    <r>
      <rPr>
        <sz val="11"/>
        <rFont val="Times New Roman"/>
        <family val="1"/>
      </rPr>
      <t>: El Directorio de la empresa conforme a lo resuelto en Asamblea Ordinaria N° 27  realizada en fecha 22 de abril del 2019 esta conformado por:</t>
    </r>
  </si>
  <si>
    <t>Ejercicio comprendido del 1 de junio de 2018 al 30 de junio de 2018</t>
  </si>
  <si>
    <t>Totales ejercicio al 30/06/2018 (**)</t>
  </si>
  <si>
    <t>A continuación se expone la conciliación entre los valores netos en libros de propiedad, planta y equipo al principio y al final del Ejercicio 30.06.19.:</t>
  </si>
  <si>
    <t>A continuación se exponen las garantías y codeudorías de la Sociedad vigentes al 30 de Junio de 2019:</t>
  </si>
  <si>
    <t>Al 30 de junio de 2019 no existen situaciones contingentes, ni reclamos que pudieran resultar en la generación de obligaciones para la Sociedad adicionales a las que se presentan en estos estados financieros.</t>
  </si>
  <si>
    <t>ANEXO A</t>
  </si>
  <si>
    <t>Altas y transf. Del periodo</t>
  </si>
  <si>
    <t>Bajas del periodo</t>
  </si>
  <si>
    <t>Revalúo del periodo</t>
  </si>
  <si>
    <t>%</t>
  </si>
  <si>
    <t>Altas del periodo</t>
  </si>
  <si>
    <t>Rodados /transportes</t>
  </si>
  <si>
    <t>Muebles, útiles y enseres</t>
  </si>
  <si>
    <t xml:space="preserve">Maquinarias </t>
  </si>
  <si>
    <t>Herramientas</t>
  </si>
  <si>
    <t>Construcciones y mejoras en inmuebles rurales</t>
  </si>
  <si>
    <t>Trasporte Fluvial</t>
  </si>
  <si>
    <t>Silos y Galpones</t>
  </si>
  <si>
    <t>Equipos de informática</t>
  </si>
  <si>
    <t>Totales Ejercicio al 30/06/2019 (*)</t>
  </si>
  <si>
    <t>Totales Ejercicio al 31/12/2018 (**)</t>
  </si>
  <si>
    <t xml:space="preserve">  Presidente</t>
  </si>
  <si>
    <t>Las 24 notas y los anexos que se acompañan son parte integrante de los estados contables</t>
  </si>
  <si>
    <t>ESTADO DE SITUACIÓN PATRIMONIAL AL 30 DE JUNIO DE 2019  Y AL 31 DE DICIEMBRE DE 2018</t>
  </si>
  <si>
    <t>ESTADO DE SITUACIÓN PATRIMONIAL AL 30 DE JUNIO DE 2019 Y 31 DE DICIEMBRE DE 2018</t>
  </si>
  <si>
    <t xml:space="preserve"> Presidente</t>
  </si>
  <si>
    <t>Presidente</t>
  </si>
  <si>
    <t>Total del período</t>
  </si>
  <si>
    <t>Existencias al Comienzo del Periodo</t>
  </si>
  <si>
    <t>Existencia al comienzo del Periodo - Arroz y sus derivados</t>
  </si>
  <si>
    <t>Existencia al comienzo del Periodo - Ganado</t>
  </si>
  <si>
    <t>Compras y Costos de Producción del Periodo</t>
  </si>
  <si>
    <t>Existencia al cierre del periodo</t>
  </si>
  <si>
    <t>Existencia al cierre del Periodo - Ganado</t>
  </si>
  <si>
    <t>Existencia al cierre del Periodo - Arroz y sus derivados</t>
  </si>
  <si>
    <t xml:space="preserve">Ganancia (Pérdida) del período </t>
  </si>
  <si>
    <t>Exportación en Curso</t>
  </si>
  <si>
    <t xml:space="preserve">    Exportación en Curso</t>
  </si>
  <si>
    <t xml:space="preserve">    Cuentas Varias a Pagar US$</t>
  </si>
  <si>
    <t>TOTAL POR VENTA DE ARROZ Y DERIVADOS</t>
  </si>
  <si>
    <t>TOTAL POR VENTA,PRODUCCIÓN, TENENCIA A.B.</t>
  </si>
  <si>
    <t>En caso de haberse aplicado una corrección monetaria integral de los estados financieros, la cual no es obligatoria según las prácticas contables y tributarias vigentes en Paraguay, podrían haber surgido diferencias en la representación de la situación patrimonial y financiera, en los resultados de las operaciones y en los flujos de efectivo de la Sociedad al 30 de junio de 2019 y 31 de diciembre 2018. Según el Índice de Precios de Consumo (IPC) publicado por el Banco Central del Paraguay, la inflación interanual al 30 de junio de 2019 fue de 5,504% y la del 31 de Diciembre 2018 fue de 3,2%. La Sociedad procedió además a registrar el revalúo de propiedad, planta y equipo sobre la base de la variación en el Índice de Precios al Consumo publicado por el Banco Central del Paraguay.</t>
  </si>
  <si>
    <t>Los activos y pasivos financieros básicos de la Sociedad son reconocidos inicialmente al precio de la transacción y al final de cada ejercicio sobre el que se informa al costo amortizado. Los préstamos bancarios y financieros se miden al costo amortizado utilizando el método del interés efectivo.</t>
  </si>
  <si>
    <t xml:space="preserve">Valor de Libros </t>
  </si>
  <si>
    <t>La Sociedad no posee otras inversiones al 30 de junio del 2019 ni al 31 de diciembre de 2019.</t>
  </si>
  <si>
    <t xml:space="preserve">Los resultados y los activos y pasivos de las empresas asociadas son incorporados a los estados financieros utilizando el método del valor patrimonial proporcional al cierre de cada ejercicio, excepto si la inversión es clasificada como mantenida para la venta, en cuyo caso se contabiliza conforme a la NIIF 5 “Activos No Corrientes Mantenidos para la venta y Operaciones Discontinuadas”. Conforme al método del valor patrimonial proporcional. </t>
  </si>
  <si>
    <t>Según el método de la participación, la inversión se registra inicialmente al costo y el valor en libros se aumenta o disminuye para reconocer la participación del inversionista en las ganancias o pérdidas de la Sociedad en la que se invierte, después de la fecha de adquisición. Los ajustes son realizados anualmente con los estados financieros cerrados en cada ejercicio.</t>
  </si>
  <si>
    <t>Según Balance al 31.12.2018</t>
  </si>
  <si>
    <t>La Sociedad Villa Oliva Rice Sociedad Anónima, fue constituída originalmente como Ganadera Marca Plancha Sociedad Anónima, por Escritura Pública Nro. 3 de fecha 2 de enero de 2001, pasada ante Escribana Pública Alma María Ayala Arguello, e inscripta en la Dirección General de los Registros Públicos, Registro de Personas Jurídicas y Asociaciones, bajo el Nro. 249, folio 1976, Serie "A", el 9 de mayo de 2001, y en el Registro Público de Comercio bajo el Nro. 122, Serie "F”, folio 1139, Sección Contratos, el 9 de mayo de 2001. Por Escritura Pública Nro. 87 de fecha 15 de octubre del 2011, autorizada por la Escribana Alma María Ayala, inscripta en el Registro de Personas Jurídicas y Asociaciones, bajo el Nro. 531, folio 5604, Serie "G", en el año 2011, y en Registro Público de Comercio bajo el Nro. 1134, Serie "F", folio 8879, Sección Contratos, en el año 2011. Posteriormente, por Escritura Pública Nro. 96 de fecha 24 de noviembre del 2011, pasada ante la Escribana Pública Alma María Ayala Arguello, se procedió a la modificación de los Estatutos Sociales, e inscripta en la Dirección General de los Registros Públicos, Registro de Personas Jurídicas y Asociaciones, bajo el Nro. 140, folio 51, Serie "B", el 2 de enero de 2012, y en el Registro Público de Comercio bajo el Nro.191, Serie "F", folio 1754, Sección Contratos, el 7 de febrero de 2012. Por Escritura Pública Nro. 156 de fecha 22 de Octubre de 2014, autorizada por el Escribano José María Livieres Guggiari, inscripta en el Registro de Personas Jurídicas y Asociaciones, bajo el Nro. 1190, folio 8460, Serie "A", en el año 2014, y en el Registro Público de Comercio bajo el Nro. 641, Serie "E", folio 6977, Sección Contratos, en el años 2014. En el mes de octubre del año 2014, la Sociedad fue vendida a un nuevo grupo de accionistas situación que derivó en una nueva modificación estatutaria por Escritura Pública Nro. 270 de fecha 30 de diciembre de 2014, pasada ante el Escribano Público José María Livieres Guggiari, en la cual se procedió al cambio de denominación por Villa Oliva Rice Sociedad Anónima, inscripta en la Dirección General de los Registros Públicos, Registros de Personas Jurídicas y Asociaciones, bajo el Nro. 16, folio 180, Serie "B", el 6 de enero de 2015, y en el Registro Público de Comercio bajo el Nro. 01, Serie "E", folio 01, Sección Contratos, el 6 de enero de 2015. Posteriormente, por Escritura Publica Nº 42 de fecha 14 de octubre de 2015, pasada ante la Escriba Publica Cristina Valenzuela de Velazquez, se procedio al aumento del capital la que fuera inscripta en la Direccion General de los Registros, Registro de Personal Juridicas y Asociaciones, bajo el Nro. 1. folio 01 y siguientes, serie comercial en fecha 20 de noviembre de 2015. Por ultimo, por Escritura Publica N° 60  de fecha 12 de febrero del 2019,  pasada ante el escribano Jose Maria Livieres Guggiari, se procedio a la modificación de Estatutos Sociales, la que fuera inscripta en el Registro de Personas Jurídicas y Asociaciones Nº 2, folio 13, en fecha 15/02/2019 y Registro Público de Comercio Nº 2, folio 11-28 y siguientes, Serie “F”  en fecha 15/02/2019. La sociedad tiene actualmente por objeto principal la explotación agrícola mediante el cultivo de arroz y la explotación ganadera.</t>
  </si>
  <si>
    <t>Resulta relevante indicar que en octubre de 2016 la Sociedad contrajo un préstamo con el Banco Regional  a 7 años de plazo por US$ 3.000.000 y en noviembre de 2017 con el Banco ITAU a 8 años de plazo por US$ 8.000.000, destinándose ambos fondos recibidos a la adquisición de activos fijos, principalmente relacionados con la instalación y ampliación posterior de una industria de acopio, secado y procesamiento de arroz. Si la Sociedad hubiera aplicado la NIC 21 a la que se hace referencia en la Nota 2.a anterior, considerando que el dólar estadounidense es su moneda funcional en los términos establecidos por la mencionada Norma Internacional, a nivel de los resultados de la Sociedad, no se hubieran generado las diferencias de cambio acumuladas específicamente relacionadas con esa deuda financiera a largo plazo en dólares desde la fecha en que se contrajo el pasivo hasta la fecha de presentación de estos estados financieros. En efecto, siguiendo los lineamientos de la NIC 21 tanto el pasivo contraído como la correspondiente inversión en activo fijo realizada con esos fondos en dólares, se hubieran mantenidos contabilizados por los mismos valores en dólares históricos, y ambas partidas hubieran sido traducidas a Guaraníes a efectos de presentación utilizando el tipo de cambio de cierre de cada ejercicio de reporte. A modo informativo, las diferencias de cambio netas acumuladas por este concepto desde octubre de 2016 hasta el 31 de diciembre de 2017 fueron de Gs 525.700.000 (Ganancia neta), las generadas por el Ejercicio de doce  meses comprendido entre el 1 de enero y el 31 de diciembre de 2018  fueron de Gs.  -2.014.839.284 (Pérdida neta), y  las generadas por el periodo de enero a junio 2019 asciende a Gs.             -4.291.552.065 (Pérdida neta).</t>
  </si>
  <si>
    <t>Clientes del Exterior</t>
  </si>
  <si>
    <t xml:space="preserve">   Préstamos Otorgados</t>
  </si>
  <si>
    <t xml:space="preserve">   Intereses a Cobrar </t>
  </si>
  <si>
    <t xml:space="preserve">   Clientes del Exterior</t>
  </si>
  <si>
    <t xml:space="preserve">   Clientes Locales</t>
  </si>
  <si>
    <t xml:space="preserve">   Arroz con Cascara - Terceros </t>
  </si>
  <si>
    <t xml:space="preserve">   Arroz sin Cascara - Terceros </t>
  </si>
  <si>
    <t xml:space="preserve">   Arroz con Cascara - Cultivo Cosechado</t>
  </si>
  <si>
    <t xml:space="preserve">   Cascarilla de Arroz</t>
  </si>
  <si>
    <t xml:space="preserve">   Afrecho de Arroz</t>
  </si>
  <si>
    <t xml:space="preserve">   Quirera o Arrocin</t>
  </si>
  <si>
    <t xml:space="preserve">   Arroz Quebrado o Cortado</t>
  </si>
  <si>
    <t xml:space="preserve">    Punta Negra</t>
  </si>
  <si>
    <t xml:space="preserve">    Perfil</t>
  </si>
  <si>
    <t xml:space="preserve">    Arroz sin Cascara - Producción Propia</t>
  </si>
  <si>
    <t xml:space="preserve">    Granos Verdes</t>
  </si>
  <si>
    <t xml:space="preserve">    Fardos De Henos De Arroz</t>
  </si>
  <si>
    <t xml:space="preserve">    Impurezas De Cosecha</t>
  </si>
  <si>
    <t>(*) Los descuentos de emisiones corresponden a  gastos bancarios a devengar, los mismos son descontados de los prestamos recibidos.</t>
  </si>
  <si>
    <t xml:space="preserve">   Patria S.A. de Seguros</t>
  </si>
  <si>
    <t xml:space="preserve">   Mapfre Paraguay Compañia S.A.                       </t>
  </si>
  <si>
    <t xml:space="preserve">    Abonos y Fertilizantes</t>
  </si>
  <si>
    <t xml:space="preserve">    Agroquimicos</t>
  </si>
  <si>
    <t xml:space="preserve">     Semillas</t>
  </si>
  <si>
    <t xml:space="preserve">     Salarios</t>
  </si>
  <si>
    <t xml:space="preserve">     Cargas Sociales</t>
  </si>
  <si>
    <t xml:space="preserve">     Aguinaldos</t>
  </si>
  <si>
    <t xml:space="preserve">     Indemnizaciones</t>
  </si>
  <si>
    <t xml:space="preserve">     Preaviso</t>
  </si>
  <si>
    <t xml:space="preserve">     Vacaciones</t>
  </si>
  <si>
    <t xml:space="preserve">     Salarios - Autofacturas</t>
  </si>
  <si>
    <t xml:space="preserve">     Otros Beneficios</t>
  </si>
  <si>
    <t xml:space="preserve">     Intereses Comerciales Pagados</t>
  </si>
  <si>
    <t xml:space="preserve">     Otros Gastos de Operación en Proceso</t>
  </si>
  <si>
    <t xml:space="preserve">  Exportación de arroz</t>
  </si>
  <si>
    <t>Pérdida por Valuacion de Stock</t>
  </si>
  <si>
    <t xml:space="preserve">  Venta Exportación de Arroz</t>
  </si>
  <si>
    <t xml:space="preserve">   Intereses Pagados a Entidades Financieras</t>
  </si>
  <si>
    <t xml:space="preserve">    Gastos Bancarios</t>
  </si>
  <si>
    <t xml:space="preserve">    Gastos Warrant</t>
  </si>
  <si>
    <t>Total Gastos bancarios y financieros</t>
  </si>
  <si>
    <t>Acreedores comerciales (Nota 12)</t>
  </si>
  <si>
    <t>Créditos (Nota 4)</t>
  </si>
  <si>
    <t>Otras cuentas por pagar (Nota 14)</t>
  </si>
  <si>
    <t>Inventarios (Nota 6)</t>
  </si>
  <si>
    <t>Deudas Financieras (Nota 15)</t>
  </si>
  <si>
    <t>Gastos pagados por adelantado (Nota 7)</t>
  </si>
  <si>
    <t>Ingresos diferidos (Nota 17)</t>
  </si>
  <si>
    <t>Otros Activos (Nota 8)</t>
  </si>
  <si>
    <t xml:space="preserve">Créditos (Nota 5) </t>
  </si>
  <si>
    <t>Acreedores comerciales (Nota 13)</t>
  </si>
  <si>
    <t>Deudas Financieras (Nota 16)</t>
  </si>
  <si>
    <t>Inversiones en otras empresas (Anexo C)</t>
  </si>
  <si>
    <t>Propiedad Planta y Equipo (Nota 10) -  (Anexo A)</t>
  </si>
  <si>
    <t>Bienes Intangibles (Nota 11) -  (Anexo B)</t>
  </si>
  <si>
    <t>Otros Activos (Nota 9)</t>
  </si>
  <si>
    <r>
      <t xml:space="preserve">PATRIMONIO NETO </t>
    </r>
    <r>
      <rPr>
        <sz val="11"/>
        <rFont val="Times New Roman"/>
        <family val="1"/>
      </rPr>
      <t>(Según estado respectivo)</t>
    </r>
  </si>
  <si>
    <t>Ingresos por ventas de arroz y derivados (Nota 18)</t>
  </si>
  <si>
    <t>Costo por ventas de arroz y derivados (Nota 18) (Anexo F)</t>
  </si>
  <si>
    <t>Ingresos por venta, producción y tenencia de activos biológicos (Nota 18)</t>
  </si>
  <si>
    <t>Costos por venta, producción y tenencia de activos biológicos  (Nota 18) (Anexo F)</t>
  </si>
  <si>
    <t>Otros ingresos (Nota 19)</t>
  </si>
  <si>
    <t>Gastos de comercializacion (Anexo H)</t>
  </si>
  <si>
    <t>Gastos de administración  (Anexo H)</t>
  </si>
  <si>
    <t>Depreciaciones y amortizaciones de activos (Anexo H)</t>
  </si>
  <si>
    <t>Gastos bancarios y financieros (Nota 20) (Anexo H)</t>
  </si>
  <si>
    <t>Capital Social (Nota 21)</t>
  </si>
  <si>
    <t>Saldo al 31 de diciembre de 2018</t>
  </si>
  <si>
    <t>Ajuste de Depreciaciones (Nota 2 f)</t>
  </si>
  <si>
    <t>POR  EL EJERCICIO AL  30 DE JUNIO DE 2019  Y AL 31 DE DICIEMBRE DE 2018</t>
  </si>
  <si>
    <t>Síndico</t>
  </si>
  <si>
    <t>Cambio en Valor Nominal de Acciones</t>
  </si>
  <si>
    <t>Acciones emitidas e integradas según aumento de Capital</t>
  </si>
  <si>
    <t>(*) Por el periodo comprendido entre el periodo 1 de enero al 30 de junio de 2019</t>
  </si>
  <si>
    <t>NOTA 4: CRÉDITOS  CORTO PLAZO (CONTINUACION)</t>
  </si>
  <si>
    <r>
      <t>Carlos Amaral</t>
    </r>
    <r>
      <rPr>
        <sz val="11"/>
        <color theme="0"/>
        <rFont val="Times New Roman"/>
        <family val="1"/>
      </rPr>
      <t>xxxxxxxxxxxxxxxxxxxxx</t>
    </r>
  </si>
  <si>
    <r>
      <t>Síndico</t>
    </r>
    <r>
      <rPr>
        <sz val="11"/>
        <color theme="0"/>
        <rFont val="Times New Roman"/>
        <family val="1"/>
      </rPr>
      <t>xxxxxxxxxxxxxxxxxxxx</t>
    </r>
  </si>
  <si>
    <t xml:space="preserve">   Mario Milano Bergallo                                                             Carlos Amaral                                               </t>
  </si>
  <si>
    <t xml:space="preserve">         Presidente                                                                               Síndico</t>
  </si>
  <si>
    <t xml:space="preserve">         Presidente                                                                    Síndico</t>
  </si>
  <si>
    <t xml:space="preserve">Mario Milano Bergallo                                                 Carlos Amaral         </t>
  </si>
  <si>
    <t>Mario Milano Bergallo                                      Carlos Amaral</t>
  </si>
  <si>
    <t xml:space="preserve">                     Presidente                                                           Sindico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</si>
</sst>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1" formatCode="_ * #,##0_ ;_ * \-#,##0_ ;_ * &quot;-&quot;_ ;_ @_ "/>
    <numFmt numFmtId="164" formatCode="_-* #,##0.00\ _€_-;\-* #,##0.00\ _€_-;_-* &quot;-&quot;??\ _€_-;_-@_-"/>
    <numFmt numFmtId="165" formatCode="000,000,000,000"/>
    <numFmt numFmtId="166" formatCode="00,000,000,000"/>
    <numFmt numFmtId="167" formatCode="000,000,000"/>
    <numFmt numFmtId="168" formatCode="00,000,000"/>
    <numFmt numFmtId="169" formatCode="0,000,000"/>
    <numFmt numFmtId="170" formatCode="000"/>
    <numFmt numFmtId="171" formatCode="0,000,000,000"/>
    <numFmt numFmtId="172" formatCode="0.000"/>
    <numFmt numFmtId="173" formatCode="#,##0;\(#,##0\)"/>
    <numFmt numFmtId="174" formatCode="#,##0.00;\(#,##0.00\)"/>
    <numFmt numFmtId="175" formatCode="_-* #,##0\ _€_-;\(#,##0\);_-* &quot;-&quot;??\ _€_-;_-@_-"/>
    <numFmt numFmtId="176" formatCode="#,##0_ ;\(#,##0\)\ "/>
    <numFmt numFmtId="177" formatCode="_(* #,##0_);_(* \(#,##0\);_(* &quot;-&quot;??_);_(@_)"/>
    <numFmt numFmtId="178" formatCode="_(* #,##0.00_);_(* \(#,##0.00\);_(* \-??_);_(@_)"/>
    <numFmt numFmtId="179" formatCode="_(* #,##0_);_(* \(#,##0\);_(* \-??_);_(@_)"/>
    <numFmt numFmtId="180" formatCode="_ [$€-2]* #,##0.00_ ;_ [$€-2]* \-#,##0.00_ ;_ [$€-2]* &quot;-&quot;??_ "/>
    <numFmt numFmtId="181" formatCode="#,##0_ ;[Red]\-#,##0\ "/>
    <numFmt numFmtId="182" formatCode="#,##0_ ;\-#,##0\ "/>
    <numFmt numFmtId="183" formatCode="#,##0.00_ ;\-#,##0.00\ "/>
    <numFmt numFmtId="184" formatCode="#,##0.000000"/>
    <numFmt numFmtId="185" formatCode="0_ ;\-0\ "/>
    <numFmt numFmtId="186" formatCode="_-* #,##0\ _€_-;\-* #,##0\ _€_-;_-* &quot;-&quot;??\ _€_-;_-@_-"/>
    <numFmt numFmtId="187" formatCode="_ * #,##0_ ;_ * \-#,##0_ ;_ * &quot;-&quot;??_ ;_ @_ "/>
    <numFmt numFmtId="188" formatCode="_ * #,##0.00_ ;_ * \-#,##0.00_ ;_ * &quot;-&quot;_ ;_ @_ "/>
  </numFmts>
  <fonts count="56" x14ac:knownFonts="1">
    <font>
      <sz val="11"/>
      <color theme="1"/>
      <name val="Calibri"/>
      <family val="2"/>
      <scheme val="minor"/>
    </font>
    <font>
      <sz val="8"/>
      <color rgb="FF000000"/>
      <name val="Courier New"/>
      <family val="3"/>
    </font>
    <font>
      <u/>
      <sz val="6"/>
      <color rgb="FF000000"/>
      <name val="Courier New"/>
      <family val="3"/>
    </font>
    <font>
      <b/>
      <sz val="6"/>
      <color rgb="FF000000"/>
      <name val="Courier New"/>
      <family val="3"/>
    </font>
    <font>
      <sz val="6"/>
      <color rgb="FF000000"/>
      <name val="Arial"/>
      <family val="2"/>
    </font>
    <font>
      <sz val="6"/>
      <color rgb="FF000000"/>
      <name val="Courier New"/>
      <family val="3"/>
    </font>
    <font>
      <b/>
      <u/>
      <sz val="6"/>
      <color rgb="FF000000"/>
      <name val="Courier New"/>
      <family val="3"/>
    </font>
    <font>
      <sz val="11"/>
      <color theme="1"/>
      <name val="Times New Roman"/>
      <family val="1"/>
    </font>
    <font>
      <b/>
      <sz val="11"/>
      <color theme="1"/>
      <name val="Times New Roman"/>
      <family val="1"/>
    </font>
    <font>
      <sz val="11"/>
      <color theme="1"/>
      <name val="Calibri"/>
      <family val="2"/>
      <scheme val="minor"/>
    </font>
    <font>
      <sz val="11"/>
      <color theme="0"/>
      <name val="Times New Roman"/>
      <family val="1"/>
    </font>
    <font>
      <sz val="11"/>
      <color rgb="FFFF0000"/>
      <name val="Times New Roman"/>
      <family val="1"/>
    </font>
    <font>
      <sz val="11"/>
      <name val="Times New Roman"/>
      <family val="1"/>
    </font>
    <font>
      <b/>
      <sz val="11"/>
      <name val="Times New Roman"/>
      <family val="1"/>
    </font>
    <font>
      <sz val="9"/>
      <name val="Times New Roman"/>
      <family val="1"/>
    </font>
    <font>
      <sz val="9"/>
      <color theme="1"/>
      <name val="Times New Roman"/>
      <family val="1"/>
    </font>
    <font>
      <b/>
      <sz val="11"/>
      <color theme="0"/>
      <name val="Times New Roman"/>
      <family val="1"/>
    </font>
    <font>
      <sz val="10"/>
      <color rgb="FFFF0000"/>
      <name val="Times New Roman"/>
      <family val="1"/>
    </font>
    <font>
      <sz val="10"/>
      <name val="Times New Roman"/>
      <family val="1"/>
    </font>
    <font>
      <sz val="10"/>
      <color theme="0"/>
      <name val="Times New Roman"/>
      <family val="1"/>
    </font>
    <font>
      <sz val="10"/>
      <color theme="1"/>
      <name val="Times New Roman"/>
      <family val="1"/>
    </font>
    <font>
      <b/>
      <sz val="11"/>
      <color rgb="FF000000"/>
      <name val="Times New Roman"/>
      <family val="1"/>
    </font>
    <font>
      <b/>
      <sz val="11"/>
      <color rgb="FFFF0000"/>
      <name val="Times New Roman"/>
      <family val="1"/>
    </font>
    <font>
      <b/>
      <sz val="11"/>
      <color indexed="8"/>
      <name val="Times New Roman"/>
      <family val="1"/>
    </font>
    <font>
      <sz val="11"/>
      <color indexed="8"/>
      <name val="Times New Roman"/>
      <family val="1"/>
    </font>
    <font>
      <sz val="10"/>
      <name val="Arial"/>
      <family val="2"/>
    </font>
    <font>
      <b/>
      <u/>
      <sz val="11"/>
      <name val="Times New Roman"/>
      <family val="1"/>
    </font>
    <font>
      <b/>
      <u/>
      <sz val="11"/>
      <color theme="1"/>
      <name val="Times New Roman"/>
      <family val="1"/>
    </font>
    <font>
      <u/>
      <sz val="11"/>
      <color theme="1"/>
      <name val="Times New Roman"/>
      <family val="1"/>
    </font>
    <font>
      <u/>
      <sz val="11"/>
      <name val="Times New Roman"/>
      <family val="1"/>
    </font>
    <font>
      <sz val="11"/>
      <color rgb="FF000000"/>
      <name val="Times New Roman"/>
      <family val="1"/>
    </font>
    <font>
      <sz val="11"/>
      <color indexed="8"/>
      <name val="Calibri"/>
      <family val="2"/>
      <charset val="1"/>
    </font>
    <font>
      <b/>
      <sz val="9"/>
      <color indexed="81"/>
      <name val="Tahoma"/>
      <family val="2"/>
    </font>
    <font>
      <sz val="9"/>
      <color indexed="81"/>
      <name val="Tahoma"/>
      <family val="2"/>
    </font>
    <font>
      <sz val="8"/>
      <color theme="1"/>
      <name val="Times New Roman"/>
      <family val="1"/>
    </font>
    <font>
      <b/>
      <sz val="10"/>
      <color theme="1"/>
      <name val="Times New Roman"/>
      <family val="1"/>
    </font>
    <font>
      <sz val="10"/>
      <color rgb="FF000000"/>
      <name val="Times New Roman"/>
      <family val="1"/>
    </font>
    <font>
      <b/>
      <sz val="9"/>
      <color theme="1"/>
      <name val="Times New Roman"/>
      <family val="1"/>
    </font>
    <font>
      <sz val="11"/>
      <color rgb="FF333333"/>
      <name val="Verdana"/>
      <family val="2"/>
    </font>
    <font>
      <b/>
      <sz val="10"/>
      <color rgb="FFFF0000"/>
      <name val="Times New Roman"/>
      <family val="1"/>
    </font>
    <font>
      <sz val="12"/>
      <color theme="1"/>
      <name val="Times New Roman"/>
      <family val="1"/>
    </font>
    <font>
      <b/>
      <sz val="12"/>
      <color theme="1"/>
      <name val="Times New Roman"/>
      <family val="1"/>
    </font>
    <font>
      <b/>
      <sz val="8"/>
      <color theme="1"/>
      <name val="Times New Roman"/>
      <family val="1"/>
    </font>
    <font>
      <sz val="11"/>
      <color theme="1"/>
      <name val="Arial"/>
      <family val="2"/>
    </font>
    <font>
      <b/>
      <sz val="11"/>
      <color theme="1"/>
      <name val="Arial"/>
      <family val="2"/>
    </font>
    <font>
      <sz val="8"/>
      <name val="Times New Roman"/>
      <family val="1"/>
    </font>
    <font>
      <sz val="9"/>
      <color rgb="FF0000FF"/>
      <name val="Times New Roman"/>
      <family val="1"/>
    </font>
    <font>
      <sz val="8"/>
      <color rgb="FF0000FF"/>
      <name val="Times New Roman"/>
      <family val="1"/>
    </font>
    <font>
      <b/>
      <sz val="8"/>
      <color theme="0"/>
      <name val="Times New Roman"/>
      <family val="1"/>
    </font>
    <font>
      <sz val="9"/>
      <color theme="0"/>
      <name val="Times New Roman"/>
      <family val="1"/>
    </font>
    <font>
      <sz val="8"/>
      <color theme="0"/>
      <name val="Times New Roman"/>
      <family val="1"/>
    </font>
    <font>
      <sz val="7"/>
      <color rgb="FF000000"/>
      <name val="Microsoft Sans Serif"/>
      <family val="2"/>
    </font>
    <font>
      <b/>
      <sz val="8"/>
      <color rgb="FF000000"/>
      <name val="Microsoft Sans Serif"/>
      <family val="2"/>
    </font>
    <font>
      <b/>
      <sz val="8"/>
      <color rgb="FF000000"/>
      <name val="Calibri Light"/>
      <family val="2"/>
    </font>
    <font>
      <sz val="8"/>
      <color rgb="FF000000"/>
      <name val="Calibri Light"/>
      <family val="2"/>
    </font>
    <font>
      <i/>
      <sz val="8"/>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8">
    <border>
      <left/>
      <right/>
      <top/>
      <bottom/>
      <diagonal/>
    </border>
    <border>
      <left/>
      <right/>
      <top/>
      <bottom style="thin">
        <color indexed="64"/>
      </bottom>
      <diagonal/>
    </border>
    <border>
      <left/>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45">
    <xf numFmtId="0" fontId="0" fillId="0" borderId="0"/>
    <xf numFmtId="0" fontId="1" fillId="0" borderId="0">
      <alignment horizontal="left" vertical="top"/>
    </xf>
    <xf numFmtId="0" fontId="1" fillId="0" borderId="0">
      <alignment horizontal="center" vertical="top"/>
    </xf>
    <xf numFmtId="0" fontId="1" fillId="0" borderId="0">
      <alignment horizontal="right" vertical="top"/>
    </xf>
    <xf numFmtId="0" fontId="1" fillId="0" borderId="0">
      <alignment horizontal="left" vertical="center"/>
    </xf>
    <xf numFmtId="0" fontId="1" fillId="0" borderId="0">
      <alignment horizontal="right" vertical="center"/>
    </xf>
    <xf numFmtId="0" fontId="2" fillId="0" borderId="0">
      <alignment horizontal="left" vertical="top"/>
    </xf>
    <xf numFmtId="0" fontId="2" fillId="0" borderId="0">
      <alignment horizontal="right" vertical="top"/>
    </xf>
    <xf numFmtId="0" fontId="3" fillId="0" borderId="0">
      <alignment horizontal="left" vertical="top"/>
    </xf>
    <xf numFmtId="0" fontId="3" fillId="0" borderId="0">
      <alignment horizontal="right" vertical="top"/>
    </xf>
    <xf numFmtId="0" fontId="4" fillId="0" borderId="0">
      <alignment horizontal="left" vertical="top"/>
    </xf>
    <xf numFmtId="0" fontId="3" fillId="0" borderId="0">
      <alignment horizontal="right" vertical="top"/>
    </xf>
    <xf numFmtId="0" fontId="5" fillId="0" borderId="0">
      <alignment horizontal="left" vertical="top"/>
    </xf>
    <xf numFmtId="0" fontId="5" fillId="0" borderId="0">
      <alignment horizontal="right" vertical="top"/>
    </xf>
    <xf numFmtId="0" fontId="5" fillId="0" borderId="0">
      <alignment horizontal="right" vertical="top"/>
    </xf>
    <xf numFmtId="0" fontId="6" fillId="0" borderId="0">
      <alignment horizontal="right" vertical="top"/>
    </xf>
    <xf numFmtId="0" fontId="6" fillId="0" borderId="0">
      <alignment horizontal="left" vertical="top"/>
    </xf>
    <xf numFmtId="0" fontId="5" fillId="0" borderId="0">
      <alignment horizontal="right" vertical="top"/>
    </xf>
    <xf numFmtId="0" fontId="1" fillId="0" borderId="0">
      <alignment horizontal="left" vertical="top"/>
    </xf>
    <xf numFmtId="0" fontId="1" fillId="0" borderId="0">
      <alignment horizontal="right" vertical="top"/>
    </xf>
    <xf numFmtId="41" fontId="9" fillId="0" borderId="0" applyFont="0" applyFill="0" applyBorder="0" applyAlignment="0" applyProtection="0"/>
    <xf numFmtId="9" fontId="9"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0" fontId="25" fillId="0" borderId="0"/>
    <xf numFmtId="0" fontId="25" fillId="0" borderId="0" applyNumberFormat="0" applyFill="0" applyBorder="0" applyAlignment="0" applyProtection="0"/>
    <xf numFmtId="178" fontId="25" fillId="0" borderId="0" applyFill="0" applyBorder="0" applyAlignment="0" applyProtection="0"/>
    <xf numFmtId="180" fontId="18" fillId="0" borderId="0" applyNumberFormat="0" applyFill="0" applyBorder="0" applyAlignment="0" applyProtection="0"/>
    <xf numFmtId="164" fontId="25" fillId="0" borderId="0" applyFont="0" applyFill="0" applyBorder="0" applyAlignment="0" applyProtection="0"/>
    <xf numFmtId="0" fontId="25" fillId="0" borderId="0" applyNumberFormat="0" applyFill="0" applyBorder="0" applyAlignment="0" applyProtection="0"/>
    <xf numFmtId="164" fontId="9"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78" fontId="25" fillId="0" borderId="0" applyFill="0" applyBorder="0" applyAlignment="0" applyProtection="0"/>
    <xf numFmtId="0" fontId="25" fillId="0" borderId="0" applyNumberFormat="0" applyFill="0" applyBorder="0" applyAlignment="0" applyProtection="0"/>
    <xf numFmtId="0" fontId="31" fillId="0" borderId="0"/>
    <xf numFmtId="0" fontId="25" fillId="0" borderId="0"/>
    <xf numFmtId="0" fontId="25" fillId="0" borderId="0"/>
    <xf numFmtId="0" fontId="51" fillId="0" borderId="0">
      <alignment horizontal="right"/>
    </xf>
    <xf numFmtId="0" fontId="51" fillId="0" borderId="0">
      <alignment horizontal="left"/>
    </xf>
    <xf numFmtId="0" fontId="52" fillId="0" borderId="0">
      <alignment horizontal="left"/>
    </xf>
    <xf numFmtId="0" fontId="52" fillId="0" borderId="0">
      <alignment horizontal="right"/>
    </xf>
    <xf numFmtId="0" fontId="51" fillId="0" borderId="0">
      <alignment horizontal="left" vertical="top"/>
    </xf>
    <xf numFmtId="0" fontId="51" fillId="0" borderId="0">
      <alignment horizontal="right" vertical="top"/>
    </xf>
  </cellStyleXfs>
  <cellXfs count="944">
    <xf numFmtId="0" fontId="0" fillId="0" borderId="0" xfId="0"/>
    <xf numFmtId="0" fontId="7" fillId="0" borderId="3" xfId="0" applyFont="1" applyBorder="1"/>
    <xf numFmtId="0" fontId="7" fillId="0" borderId="2" xfId="0" applyFont="1" applyBorder="1"/>
    <xf numFmtId="0" fontId="7" fillId="0" borderId="4" xfId="0" applyFont="1" applyBorder="1"/>
    <xf numFmtId="0" fontId="7" fillId="0" borderId="0" xfId="0" applyFont="1"/>
    <xf numFmtId="0" fontId="7" fillId="0" borderId="5" xfId="0" applyFont="1" applyBorder="1"/>
    <xf numFmtId="0" fontId="7" fillId="0" borderId="0" xfId="0" applyFont="1" applyBorder="1"/>
    <xf numFmtId="0" fontId="7" fillId="0" borderId="6" xfId="0" applyFont="1" applyBorder="1"/>
    <xf numFmtId="0" fontId="8" fillId="0" borderId="5" xfId="0" applyFont="1" applyBorder="1" applyAlignment="1">
      <alignment horizontal="center"/>
    </xf>
    <xf numFmtId="0" fontId="8" fillId="0" borderId="0" xfId="0" applyFont="1" applyBorder="1" applyAlignment="1">
      <alignment horizontal="center"/>
    </xf>
    <xf numFmtId="0" fontId="8" fillId="0" borderId="6" xfId="0" applyFont="1" applyBorder="1" applyAlignment="1">
      <alignment horizontal="center"/>
    </xf>
    <xf numFmtId="0" fontId="8" fillId="0" borderId="0" xfId="0" applyFont="1" applyBorder="1"/>
    <xf numFmtId="172" fontId="7" fillId="0" borderId="0" xfId="0" applyNumberFormat="1" applyFont="1"/>
    <xf numFmtId="0" fontId="7" fillId="0" borderId="0" xfId="0" quotePrefix="1" applyFont="1" applyBorder="1" applyAlignment="1">
      <alignment horizontal="left" wrapText="1"/>
    </xf>
    <xf numFmtId="0" fontId="7" fillId="0" borderId="6" xfId="0" quotePrefix="1" applyFont="1" applyBorder="1" applyAlignment="1">
      <alignment horizontal="left" wrapText="1"/>
    </xf>
    <xf numFmtId="14" fontId="7" fillId="0" borderId="0" xfId="0" applyNumberFormat="1" applyFont="1" applyBorder="1"/>
    <xf numFmtId="0" fontId="8" fillId="0" borderId="0" xfId="0" applyFont="1" applyBorder="1" applyAlignment="1">
      <alignment horizontal="center" vertical="center" wrapText="1"/>
    </xf>
    <xf numFmtId="0" fontId="8" fillId="0" borderId="0" xfId="0" applyFont="1" applyFill="1" applyBorder="1" applyAlignment="1">
      <alignment horizontal="center" vertical="center" wrapText="1"/>
    </xf>
    <xf numFmtId="0" fontId="7" fillId="0" borderId="0" xfId="0" applyFont="1" applyBorder="1" applyAlignment="1">
      <alignment horizontal="center"/>
    </xf>
    <xf numFmtId="3" fontId="7" fillId="0" borderId="0" xfId="0" applyNumberFormat="1" applyFont="1" applyBorder="1" applyAlignment="1">
      <alignment horizontal="center"/>
    </xf>
    <xf numFmtId="0" fontId="7" fillId="0" borderId="0" xfId="0" applyFont="1" applyFill="1" applyBorder="1" applyAlignment="1">
      <alignment horizontal="center"/>
    </xf>
    <xf numFmtId="3" fontId="7" fillId="0" borderId="0" xfId="0" applyNumberFormat="1" applyFont="1" applyFill="1" applyBorder="1"/>
    <xf numFmtId="3" fontId="7" fillId="0" borderId="0" xfId="0" applyNumberFormat="1" applyFont="1"/>
    <xf numFmtId="3" fontId="8" fillId="0" borderId="0" xfId="0" applyNumberFormat="1" applyFont="1" applyBorder="1"/>
    <xf numFmtId="3" fontId="8" fillId="0" borderId="0" xfId="0" applyNumberFormat="1" applyFont="1" applyBorder="1" applyAlignment="1">
      <alignment horizontal="center"/>
    </xf>
    <xf numFmtId="3" fontId="8" fillId="0" borderId="0" xfId="0" applyNumberFormat="1" applyFont="1" applyFill="1" applyBorder="1"/>
    <xf numFmtId="0" fontId="7" fillId="0" borderId="7" xfId="0" applyFont="1" applyBorder="1"/>
    <xf numFmtId="0" fontId="7" fillId="0" borderId="1" xfId="0" applyFont="1" applyBorder="1"/>
    <xf numFmtId="0" fontId="7" fillId="0" borderId="8" xfId="0" applyFont="1" applyBorder="1"/>
    <xf numFmtId="0" fontId="8" fillId="0" borderId="9" xfId="0" applyFont="1" applyBorder="1" applyAlignment="1">
      <alignment horizontal="center" vertical="center" wrapText="1"/>
    </xf>
    <xf numFmtId="0" fontId="8" fillId="0" borderId="9" xfId="0" applyFont="1" applyFill="1" applyBorder="1" applyAlignment="1">
      <alignment horizontal="center" vertical="center" wrapText="1"/>
    </xf>
    <xf numFmtId="0" fontId="7" fillId="0" borderId="9" xfId="0" applyFont="1" applyBorder="1" applyAlignment="1">
      <alignment horizontal="center"/>
    </xf>
    <xf numFmtId="0" fontId="7" fillId="0" borderId="9" xfId="0" applyFont="1" applyBorder="1"/>
    <xf numFmtId="3" fontId="7" fillId="0" borderId="9" xfId="0" applyNumberFormat="1" applyFont="1" applyBorder="1" applyAlignment="1">
      <alignment horizontal="center"/>
    </xf>
    <xf numFmtId="0" fontId="8" fillId="0" borderId="9" xfId="0" applyFont="1" applyBorder="1"/>
    <xf numFmtId="3" fontId="8" fillId="0" borderId="9" xfId="0" applyNumberFormat="1" applyFont="1" applyBorder="1"/>
    <xf numFmtId="3" fontId="8" fillId="0" borderId="9" xfId="0" applyNumberFormat="1" applyFont="1" applyBorder="1" applyAlignment="1">
      <alignment horizontal="center"/>
    </xf>
    <xf numFmtId="3" fontId="7" fillId="0" borderId="9" xfId="0" applyNumberFormat="1" applyFont="1" applyBorder="1"/>
    <xf numFmtId="0" fontId="7" fillId="0" borderId="0" xfId="22" applyFont="1" applyFill="1" applyAlignment="1">
      <alignment horizontal="center" vertical="center"/>
    </xf>
    <xf numFmtId="0" fontId="7" fillId="0" borderId="0" xfId="0" applyFont="1" applyFill="1"/>
    <xf numFmtId="0" fontId="7" fillId="0" borderId="0" xfId="22" applyFont="1" applyFill="1" applyAlignment="1">
      <alignment horizontal="center"/>
    </xf>
    <xf numFmtId="0" fontId="7" fillId="0" borderId="0" xfId="22" applyFont="1" applyFill="1" applyAlignment="1">
      <alignment horizontal="left" vertical="center"/>
    </xf>
    <xf numFmtId="0" fontId="10" fillId="0" borderId="0" xfId="0" applyFont="1" applyFill="1" applyBorder="1"/>
    <xf numFmtId="0" fontId="11" fillId="0" borderId="0" xfId="0" applyFont="1" applyFill="1"/>
    <xf numFmtId="0" fontId="7" fillId="0" borderId="12" xfId="0" applyFont="1" applyFill="1" applyBorder="1"/>
    <xf numFmtId="0" fontId="7" fillId="0" borderId="6" xfId="0" applyFont="1" applyFill="1" applyBorder="1"/>
    <xf numFmtId="0" fontId="7" fillId="0" borderId="5" xfId="0" applyFont="1" applyFill="1" applyBorder="1"/>
    <xf numFmtId="0" fontId="8" fillId="0" borderId="0" xfId="0" applyFont="1" applyFill="1" applyBorder="1"/>
    <xf numFmtId="0" fontId="12" fillId="0" borderId="5" xfId="0" applyFont="1" applyFill="1" applyBorder="1"/>
    <xf numFmtId="173" fontId="12" fillId="0" borderId="12" xfId="22" applyNumberFormat="1" applyFont="1" applyFill="1" applyBorder="1" applyAlignment="1"/>
    <xf numFmtId="173" fontId="12" fillId="0" borderId="6" xfId="22" applyNumberFormat="1" applyFont="1" applyFill="1" applyBorder="1" applyAlignment="1"/>
    <xf numFmtId="0" fontId="12" fillId="0" borderId="0" xfId="0" applyFont="1" applyFill="1" applyBorder="1"/>
    <xf numFmtId="0" fontId="10" fillId="0" borderId="0" xfId="0" applyFont="1" applyFill="1"/>
    <xf numFmtId="0" fontId="7" fillId="0" borderId="0" xfId="0" applyFont="1" applyFill="1" applyBorder="1"/>
    <xf numFmtId="0" fontId="8" fillId="0" borderId="10" xfId="0" applyFont="1" applyFill="1" applyBorder="1"/>
    <xf numFmtId="173" fontId="8" fillId="0" borderId="9" xfId="0" applyNumberFormat="1" applyFont="1" applyFill="1" applyBorder="1"/>
    <xf numFmtId="0" fontId="7" fillId="0" borderId="13" xfId="0" applyFont="1" applyFill="1" applyBorder="1"/>
    <xf numFmtId="173" fontId="12" fillId="0" borderId="0" xfId="22" applyNumberFormat="1" applyFont="1" applyFill="1" applyBorder="1" applyAlignment="1"/>
    <xf numFmtId="173" fontId="13" fillId="0" borderId="9" xfId="22" applyNumberFormat="1" applyFont="1" applyFill="1" applyBorder="1" applyAlignment="1"/>
    <xf numFmtId="173" fontId="8" fillId="0" borderId="14" xfId="0" applyNumberFormat="1" applyFont="1" applyFill="1" applyBorder="1"/>
    <xf numFmtId="0" fontId="13" fillId="0" borderId="0" xfId="22" applyFont="1" applyFill="1"/>
    <xf numFmtId="173" fontId="13" fillId="0" borderId="0" xfId="22" applyNumberFormat="1" applyFont="1" applyFill="1" applyAlignment="1"/>
    <xf numFmtId="0" fontId="13" fillId="0" borderId="0" xfId="22" applyFont="1" applyFill="1" applyBorder="1"/>
    <xf numFmtId="173" fontId="7" fillId="0" borderId="0" xfId="0" applyNumberFormat="1" applyFont="1" applyFill="1"/>
    <xf numFmtId="173" fontId="13" fillId="0" borderId="0" xfId="22" applyNumberFormat="1" applyFont="1" applyFill="1"/>
    <xf numFmtId="0" fontId="12" fillId="0" borderId="0" xfId="22" applyFont="1" applyFill="1" applyAlignment="1">
      <alignment horizontal="center"/>
    </xf>
    <xf numFmtId="0" fontId="12" fillId="0" borderId="0" xfId="22" applyFont="1" applyFill="1"/>
    <xf numFmtId="173" fontId="10" fillId="0" borderId="0" xfId="0" applyNumberFormat="1" applyFont="1" applyFill="1"/>
    <xf numFmtId="0" fontId="7" fillId="0" borderId="0" xfId="0" applyFont="1" applyFill="1" applyAlignment="1">
      <alignment horizontal="center"/>
    </xf>
    <xf numFmtId="0" fontId="16" fillId="0" borderId="0" xfId="0" applyFont="1" applyFill="1" applyBorder="1" applyAlignment="1">
      <alignment horizontal="left"/>
    </xf>
    <xf numFmtId="0" fontId="8" fillId="0" borderId="0" xfId="0" applyFont="1" applyFill="1" applyBorder="1" applyAlignment="1"/>
    <xf numFmtId="0" fontId="10" fillId="0" borderId="0" xfId="0" applyFont="1" applyFill="1" applyBorder="1" applyAlignment="1">
      <alignment horizontal="left"/>
    </xf>
    <xf numFmtId="0" fontId="7" fillId="0" borderId="0" xfId="0" applyFont="1" applyFill="1" applyBorder="1" applyAlignment="1"/>
    <xf numFmtId="14" fontId="8" fillId="0" borderId="14" xfId="0" applyNumberFormat="1" applyFont="1" applyFill="1" applyBorder="1" applyAlignment="1">
      <alignment horizontal="center" vertical="top"/>
    </xf>
    <xf numFmtId="0" fontId="10" fillId="0" borderId="0" xfId="0" applyFont="1" applyFill="1" applyAlignment="1">
      <alignment horizontal="left"/>
    </xf>
    <xf numFmtId="0" fontId="12" fillId="0" borderId="12" xfId="0" applyFont="1" applyFill="1" applyBorder="1"/>
    <xf numFmtId="173" fontId="10" fillId="0" borderId="0" xfId="0" applyNumberFormat="1" applyFont="1" applyFill="1" applyAlignment="1">
      <alignment horizontal="left"/>
    </xf>
    <xf numFmtId="0" fontId="7" fillId="0" borderId="15" xfId="0" applyFont="1" applyFill="1" applyBorder="1"/>
    <xf numFmtId="0" fontId="17" fillId="0" borderId="0" xfId="0" applyFont="1" applyFill="1"/>
    <xf numFmtId="0" fontId="17" fillId="0" borderId="0" xfId="22" applyFont="1" applyFill="1" applyAlignment="1"/>
    <xf numFmtId="0" fontId="18" fillId="0" borderId="0" xfId="22" applyFont="1" applyFill="1" applyAlignment="1"/>
    <xf numFmtId="0" fontId="19" fillId="0" borderId="0" xfId="22" applyFont="1" applyFill="1" applyAlignment="1">
      <alignment horizontal="left"/>
    </xf>
    <xf numFmtId="0" fontId="20" fillId="0" borderId="0" xfId="0" applyFont="1" applyFill="1"/>
    <xf numFmtId="0" fontId="14" fillId="0" borderId="0" xfId="0" applyFont="1" applyFill="1"/>
    <xf numFmtId="0" fontId="10" fillId="0" borderId="0" xfId="22" applyFont="1" applyFill="1" applyAlignment="1">
      <alignment horizontal="left"/>
    </xf>
    <xf numFmtId="0" fontId="10" fillId="0" borderId="0" xfId="0" applyFont="1" applyFill="1" applyAlignment="1">
      <alignment horizontal="center"/>
    </xf>
    <xf numFmtId="0" fontId="12" fillId="0" borderId="0" xfId="22" applyFont="1" applyFill="1" applyBorder="1"/>
    <xf numFmtId="0" fontId="12" fillId="0" borderId="3" xfId="22" applyFont="1" applyFill="1" applyBorder="1"/>
    <xf numFmtId="14" fontId="13" fillId="0" borderId="9" xfId="23" applyNumberFormat="1" applyFont="1" applyFill="1" applyBorder="1" applyAlignment="1">
      <alignment horizontal="center"/>
    </xf>
    <xf numFmtId="0" fontId="21" fillId="0" borderId="0" xfId="0" applyFont="1" applyFill="1" applyAlignment="1">
      <alignment horizontal="center" vertical="center"/>
    </xf>
    <xf numFmtId="0" fontId="13" fillId="0" borderId="5" xfId="22" applyFont="1" applyFill="1" applyBorder="1"/>
    <xf numFmtId="0" fontId="21" fillId="0" borderId="12" xfId="0" applyFont="1" applyFill="1" applyBorder="1" applyAlignment="1">
      <alignment horizontal="center" vertical="center"/>
    </xf>
    <xf numFmtId="0" fontId="12" fillId="0" borderId="5" xfId="22" applyFont="1" applyFill="1" applyBorder="1"/>
    <xf numFmtId="176" fontId="12" fillId="0" borderId="12" xfId="22" applyNumberFormat="1" applyFont="1" applyFill="1" applyBorder="1" applyAlignment="1">
      <alignment horizontal="right"/>
    </xf>
    <xf numFmtId="176" fontId="22" fillId="0" borderId="0" xfId="0" applyNumberFormat="1" applyFont="1" applyFill="1"/>
    <xf numFmtId="0" fontId="22" fillId="0" borderId="0" xfId="0" applyFont="1" applyFill="1"/>
    <xf numFmtId="0" fontId="13" fillId="0" borderId="5" xfId="22" applyFont="1" applyFill="1" applyBorder="1" applyAlignment="1">
      <alignment wrapText="1"/>
    </xf>
    <xf numFmtId="176" fontId="13" fillId="0" borderId="12" xfId="22" applyNumberFormat="1" applyFont="1" applyFill="1" applyBorder="1" applyAlignment="1">
      <alignment horizontal="right"/>
    </xf>
    <xf numFmtId="0" fontId="8" fillId="0" borderId="0" xfId="0" applyFont="1" applyFill="1"/>
    <xf numFmtId="0" fontId="13" fillId="0" borderId="10" xfId="22" applyFont="1" applyFill="1" applyBorder="1"/>
    <xf numFmtId="176" fontId="13" fillId="0" borderId="9" xfId="22" applyNumberFormat="1" applyFont="1" applyFill="1" applyBorder="1" applyAlignment="1">
      <alignment horizontal="right"/>
    </xf>
    <xf numFmtId="37" fontId="12" fillId="0" borderId="12" xfId="22" applyNumberFormat="1" applyFont="1" applyFill="1" applyBorder="1" applyAlignment="1">
      <alignment horizontal="right"/>
    </xf>
    <xf numFmtId="176" fontId="16" fillId="0" borderId="0" xfId="0" applyNumberFormat="1" applyFont="1" applyFill="1"/>
    <xf numFmtId="0" fontId="12" fillId="0" borderId="5" xfId="24" applyFont="1" applyFill="1" applyBorder="1"/>
    <xf numFmtId="37" fontId="13" fillId="0" borderId="12" xfId="22" applyNumberFormat="1" applyFont="1" applyFill="1" applyBorder="1" applyAlignment="1">
      <alignment horizontal="right"/>
    </xf>
    <xf numFmtId="176" fontId="12" fillId="0" borderId="15" xfId="22" applyNumberFormat="1" applyFont="1" applyFill="1" applyBorder="1" applyAlignment="1">
      <alignment horizontal="right"/>
    </xf>
    <xf numFmtId="0" fontId="13" fillId="0" borderId="9" xfId="22" applyFont="1" applyFill="1" applyBorder="1"/>
    <xf numFmtId="177" fontId="7" fillId="0" borderId="0" xfId="0" applyNumberFormat="1" applyFont="1" applyFill="1"/>
    <xf numFmtId="177" fontId="8" fillId="0" borderId="0" xfId="0" applyNumberFormat="1" applyFont="1" applyFill="1"/>
    <xf numFmtId="177" fontId="16" fillId="0" borderId="0" xfId="0" applyNumberFormat="1" applyFont="1" applyFill="1"/>
    <xf numFmtId="0" fontId="12" fillId="0" borderId="0" xfId="22" applyFont="1" applyFill="1" applyAlignment="1"/>
    <xf numFmtId="37" fontId="11" fillId="0" borderId="0" xfId="0" applyNumberFormat="1" applyFont="1" applyFill="1"/>
    <xf numFmtId="0" fontId="13" fillId="0" borderId="0" xfId="22" applyFont="1" applyFill="1" applyBorder="1" applyAlignment="1"/>
    <xf numFmtId="0" fontId="13" fillId="0" borderId="0" xfId="22" applyFont="1" applyFill="1" applyAlignment="1"/>
    <xf numFmtId="0" fontId="7" fillId="0" borderId="0" xfId="0" applyFont="1" applyFill="1" applyBorder="1" applyAlignment="1">
      <alignment horizontal="right"/>
    </xf>
    <xf numFmtId="0" fontId="8" fillId="0" borderId="13" xfId="0" applyFont="1" applyFill="1" applyBorder="1" applyAlignment="1">
      <alignment horizontal="center" vertical="center" wrapText="1"/>
    </xf>
    <xf numFmtId="14" fontId="8" fillId="0" borderId="9" xfId="0" applyNumberFormat="1" applyFont="1" applyFill="1" applyBorder="1" applyAlignment="1">
      <alignment horizontal="center"/>
    </xf>
    <xf numFmtId="0" fontId="8" fillId="0" borderId="15"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7" xfId="0" applyFont="1" applyFill="1" applyBorder="1"/>
    <xf numFmtId="176" fontId="23" fillId="0" borderId="7" xfId="0" applyNumberFormat="1" applyFont="1" applyFill="1" applyBorder="1"/>
    <xf numFmtId="176" fontId="23" fillId="0" borderId="15" xfId="0" applyNumberFormat="1" applyFont="1" applyFill="1" applyBorder="1"/>
    <xf numFmtId="176" fontId="8" fillId="0" borderId="7" xfId="0" applyNumberFormat="1" applyFont="1" applyFill="1" applyBorder="1"/>
    <xf numFmtId="176" fontId="8" fillId="0" borderId="15" xfId="0" applyNumberFormat="1" applyFont="1" applyFill="1" applyBorder="1"/>
    <xf numFmtId="176" fontId="7" fillId="0" borderId="12" xfId="0" applyNumberFormat="1" applyFont="1" applyFill="1" applyBorder="1"/>
    <xf numFmtId="176" fontId="24" fillId="0" borderId="5" xfId="0" applyNumberFormat="1" applyFont="1" applyFill="1" applyBorder="1"/>
    <xf numFmtId="176" fontId="24" fillId="0" borderId="12" xfId="0" applyNumberFormat="1" applyFont="1" applyFill="1" applyBorder="1"/>
    <xf numFmtId="176" fontId="8" fillId="0" borderId="10" xfId="0" applyNumberFormat="1" applyFont="1" applyFill="1" applyBorder="1"/>
    <xf numFmtId="176" fontId="8" fillId="0" borderId="9" xfId="0" applyNumberFormat="1" applyFont="1" applyFill="1" applyBorder="1"/>
    <xf numFmtId="176" fontId="8" fillId="0" borderId="0" xfId="0" applyNumberFormat="1" applyFont="1" applyFill="1" applyBorder="1"/>
    <xf numFmtId="0" fontId="11" fillId="0" borderId="0" xfId="22" applyFont="1" applyFill="1" applyAlignment="1"/>
    <xf numFmtId="0" fontId="12" fillId="0" borderId="0" xfId="25" applyFont="1" applyFill="1" applyBorder="1" applyAlignment="1">
      <alignment vertical="center"/>
    </xf>
    <xf numFmtId="0" fontId="7" fillId="0" borderId="0" xfId="25" applyFont="1" applyFill="1" applyBorder="1" applyAlignment="1">
      <alignment vertical="center"/>
    </xf>
    <xf numFmtId="0" fontId="11" fillId="0" borderId="0" xfId="25" applyFont="1" applyFill="1" applyAlignment="1">
      <alignment vertical="center"/>
    </xf>
    <xf numFmtId="0" fontId="12" fillId="0" borderId="0" xfId="25" applyFont="1" applyFill="1" applyAlignment="1">
      <alignment vertical="center"/>
    </xf>
    <xf numFmtId="0" fontId="12" fillId="0" borderId="1" xfId="25" applyFont="1" applyFill="1" applyBorder="1" applyAlignment="1">
      <alignment vertical="center"/>
    </xf>
    <xf numFmtId="0" fontId="7" fillId="0" borderId="1" xfId="25" applyFont="1" applyFill="1" applyBorder="1" applyAlignment="1">
      <alignment vertical="center"/>
    </xf>
    <xf numFmtId="0" fontId="13" fillId="0" borderId="10" xfId="26" applyFont="1" applyFill="1" applyBorder="1" applyAlignment="1">
      <alignment horizontal="left" vertical="center"/>
    </xf>
    <xf numFmtId="0" fontId="13" fillId="0" borderId="11" xfId="26" applyFont="1" applyFill="1" applyBorder="1" applyAlignment="1">
      <alignment horizontal="left" vertical="center"/>
    </xf>
    <xf numFmtId="0" fontId="8" fillId="0" borderId="11" xfId="26" applyFont="1" applyFill="1" applyBorder="1" applyAlignment="1">
      <alignment horizontal="left" vertical="center"/>
    </xf>
    <xf numFmtId="0" fontId="8" fillId="0" borderId="11" xfId="26" applyFont="1" applyFill="1" applyBorder="1" applyAlignment="1">
      <alignment horizontal="center" vertical="center"/>
    </xf>
    <xf numFmtId="0" fontId="13" fillId="0" borderId="11" xfId="26" applyFont="1" applyFill="1" applyBorder="1" applyAlignment="1">
      <alignment horizontal="center" vertical="center"/>
    </xf>
    <xf numFmtId="0" fontId="13" fillId="0" borderId="14" xfId="26" applyFont="1" applyFill="1" applyBorder="1" applyAlignment="1">
      <alignment horizontal="center" vertical="center"/>
    </xf>
    <xf numFmtId="0" fontId="13" fillId="0" borderId="3" xfId="26" applyFont="1" applyFill="1" applyBorder="1" applyAlignment="1">
      <alignment horizontal="left" vertical="center"/>
    </xf>
    <xf numFmtId="0" fontId="13" fillId="0" borderId="2" xfId="26" applyFont="1" applyFill="1" applyBorder="1" applyAlignment="1">
      <alignment horizontal="left" vertical="center"/>
    </xf>
    <xf numFmtId="0" fontId="8" fillId="0" borderId="2" xfId="26" applyFont="1" applyFill="1" applyBorder="1" applyAlignment="1">
      <alignment horizontal="left" vertical="center"/>
    </xf>
    <xf numFmtId="0" fontId="8" fillId="0" borderId="2" xfId="26" applyFont="1" applyFill="1" applyBorder="1" applyAlignment="1">
      <alignment horizontal="center" vertical="center"/>
    </xf>
    <xf numFmtId="0" fontId="13" fillId="0" borderId="2" xfId="26" applyFont="1" applyFill="1" applyBorder="1" applyAlignment="1">
      <alignment horizontal="center" vertical="center"/>
    </xf>
    <xf numFmtId="0" fontId="13" fillId="0" borderId="4" xfId="26" applyFont="1" applyFill="1" applyBorder="1" applyAlignment="1">
      <alignment horizontal="center" vertical="center"/>
    </xf>
    <xf numFmtId="0" fontId="7" fillId="0" borderId="0" xfId="26" applyFont="1" applyFill="1" applyBorder="1" applyAlignment="1">
      <alignment horizontal="justify" vertical="justify" wrapText="1"/>
    </xf>
    <xf numFmtId="0" fontId="12" fillId="0" borderId="5" xfId="26" applyFont="1" applyFill="1" applyBorder="1" applyAlignment="1">
      <alignment horizontal="left" vertical="center"/>
    </xf>
    <xf numFmtId="0" fontId="12" fillId="0" borderId="0" xfId="26" applyFont="1" applyFill="1" applyBorder="1" applyAlignment="1">
      <alignment horizontal="left" vertical="center"/>
    </xf>
    <xf numFmtId="0" fontId="7" fillId="0" borderId="0" xfId="26" applyFont="1" applyFill="1" applyBorder="1" applyAlignment="1">
      <alignment horizontal="left" vertical="center" wrapText="1"/>
    </xf>
    <xf numFmtId="0" fontId="13" fillId="0" borderId="5" xfId="26" applyFont="1" applyFill="1" applyBorder="1" applyAlignment="1">
      <alignment horizontal="left" vertical="center"/>
    </xf>
    <xf numFmtId="0" fontId="13" fillId="0" borderId="0" xfId="26" applyFont="1" applyFill="1" applyBorder="1" applyAlignment="1">
      <alignment horizontal="left" vertical="center"/>
    </xf>
    <xf numFmtId="0" fontId="12" fillId="0" borderId="5" xfId="25" applyFont="1" applyFill="1" applyBorder="1" applyAlignment="1">
      <alignment horizontal="justify" vertical="center"/>
    </xf>
    <xf numFmtId="0" fontId="7" fillId="0" borderId="1" xfId="26" applyFont="1" applyFill="1" applyBorder="1" applyAlignment="1">
      <alignment horizontal="left" vertical="center" wrapText="1"/>
    </xf>
    <xf numFmtId="0" fontId="12" fillId="0" borderId="7" xfId="26" applyFont="1" applyFill="1" applyBorder="1" applyAlignment="1">
      <alignment vertical="center" wrapText="1"/>
    </xf>
    <xf numFmtId="0" fontId="12" fillId="0" borderId="1" xfId="26" applyFont="1" applyFill="1" applyBorder="1" applyAlignment="1">
      <alignment vertical="center" wrapText="1"/>
    </xf>
    <xf numFmtId="0" fontId="7" fillId="0" borderId="1" xfId="26" applyFont="1" applyFill="1" applyBorder="1" applyAlignment="1">
      <alignment vertical="center" wrapText="1"/>
    </xf>
    <xf numFmtId="0" fontId="12" fillId="0" borderId="8" xfId="26" applyFont="1" applyFill="1" applyBorder="1" applyAlignment="1">
      <alignment vertical="center" wrapText="1"/>
    </xf>
    <xf numFmtId="0" fontId="12" fillId="0" borderId="3" xfId="26" applyFont="1" applyFill="1" applyBorder="1" applyAlignment="1">
      <alignment horizontal="left" vertical="center" wrapText="1"/>
    </xf>
    <xf numFmtId="0" fontId="12" fillId="0" borderId="2" xfId="26" applyFont="1" applyFill="1" applyBorder="1" applyAlignment="1">
      <alignment horizontal="left" vertical="center" wrapText="1"/>
    </xf>
    <xf numFmtId="0" fontId="7" fillId="0" borderId="2" xfId="26" applyFont="1" applyFill="1" applyBorder="1" applyAlignment="1">
      <alignment horizontal="left" vertical="center" wrapText="1"/>
    </xf>
    <xf numFmtId="0" fontId="12" fillId="0" borderId="4" xfId="26" applyFont="1" applyFill="1" applyBorder="1" applyAlignment="1">
      <alignment horizontal="left" vertical="center" wrapText="1"/>
    </xf>
    <xf numFmtId="0" fontId="12" fillId="0" borderId="5" xfId="25" applyFont="1" applyFill="1" applyBorder="1" applyAlignment="1">
      <alignment vertical="center"/>
    </xf>
    <xf numFmtId="0" fontId="7" fillId="0" borderId="0" xfId="26" applyFont="1" applyFill="1" applyBorder="1" applyAlignment="1">
      <alignment vertical="center" wrapText="1"/>
    </xf>
    <xf numFmtId="0" fontId="12" fillId="0" borderId="0" xfId="26" applyFont="1" applyFill="1" applyBorder="1" applyAlignment="1">
      <alignment vertical="center" wrapText="1"/>
    </xf>
    <xf numFmtId="0" fontId="12" fillId="0" borderId="6" xfId="26" applyFont="1" applyFill="1" applyBorder="1" applyAlignment="1">
      <alignment vertical="center" wrapText="1"/>
    </xf>
    <xf numFmtId="0" fontId="12" fillId="0" borderId="3" xfId="26" applyFont="1" applyFill="1" applyBorder="1" applyAlignment="1">
      <alignment vertical="center" wrapText="1"/>
    </xf>
    <xf numFmtId="0" fontId="12" fillId="0" borderId="2" xfId="26" applyFont="1" applyFill="1" applyBorder="1" applyAlignment="1">
      <alignment vertical="center" wrapText="1"/>
    </xf>
    <xf numFmtId="0" fontId="7" fillId="0" borderId="2" xfId="26" applyFont="1" applyFill="1" applyBorder="1" applyAlignment="1">
      <alignment vertical="center" wrapText="1"/>
    </xf>
    <xf numFmtId="0" fontId="12" fillId="0" borderId="4" xfId="26" applyFont="1" applyFill="1" applyBorder="1" applyAlignment="1">
      <alignment vertical="center" wrapText="1"/>
    </xf>
    <xf numFmtId="0" fontId="12" fillId="0" borderId="5" xfId="26" applyFont="1" applyFill="1" applyBorder="1" applyAlignment="1">
      <alignment vertical="center" wrapText="1"/>
    </xf>
    <xf numFmtId="0" fontId="8" fillId="0" borderId="0" xfId="26" applyFont="1" applyFill="1" applyBorder="1" applyAlignment="1">
      <alignment horizontal="center" vertical="center" wrapText="1"/>
    </xf>
    <xf numFmtId="0" fontId="26" fillId="0" borderId="5" xfId="25" applyFont="1" applyFill="1" applyBorder="1" applyAlignment="1">
      <alignment horizontal="left" vertical="center"/>
    </xf>
    <xf numFmtId="0" fontId="26" fillId="0" borderId="0" xfId="25" applyFont="1" applyFill="1" applyBorder="1" applyAlignment="1">
      <alignment horizontal="left" vertical="center"/>
    </xf>
    <xf numFmtId="0" fontId="27" fillId="0" borderId="0" xfId="25" applyFont="1" applyFill="1" applyBorder="1" applyAlignment="1">
      <alignment horizontal="center" vertical="center"/>
    </xf>
    <xf numFmtId="0" fontId="26" fillId="0" borderId="0" xfId="25" applyFont="1" applyFill="1" applyBorder="1" applyAlignment="1">
      <alignment horizontal="center" vertical="center"/>
    </xf>
    <xf numFmtId="0" fontId="26" fillId="0" borderId="0" xfId="25" applyFont="1" applyFill="1" applyBorder="1" applyAlignment="1">
      <alignment horizontal="right" vertical="center"/>
    </xf>
    <xf numFmtId="0" fontId="12" fillId="0" borderId="6" xfId="25" applyFont="1" applyFill="1" applyBorder="1" applyAlignment="1">
      <alignment vertical="center"/>
    </xf>
    <xf numFmtId="0" fontId="12" fillId="0" borderId="5" xfId="25" applyFont="1" applyFill="1" applyBorder="1" applyAlignment="1">
      <alignment horizontal="left" vertical="center"/>
    </xf>
    <xf numFmtId="0" fontId="12" fillId="0" borderId="0" xfId="25" applyFont="1" applyFill="1" applyBorder="1" applyAlignment="1">
      <alignment horizontal="left" vertical="center"/>
    </xf>
    <xf numFmtId="179" fontId="7" fillId="0" borderId="0" xfId="27" applyNumberFormat="1" applyFont="1" applyFill="1" applyBorder="1" applyAlignment="1">
      <alignment horizontal="center" vertical="center"/>
    </xf>
    <xf numFmtId="0" fontId="7" fillId="0" borderId="0" xfId="25" applyFont="1" applyFill="1" applyBorder="1" applyAlignment="1">
      <alignment horizontal="center" vertical="center"/>
    </xf>
    <xf numFmtId="0" fontId="7" fillId="0" borderId="0" xfId="25" applyFont="1" applyFill="1" applyBorder="1" applyAlignment="1">
      <alignment horizontal="right" vertical="center"/>
    </xf>
    <xf numFmtId="0" fontId="12" fillId="0" borderId="0" xfId="25" applyFont="1" applyFill="1" applyBorder="1" applyAlignment="1">
      <alignment horizontal="center" vertical="center"/>
    </xf>
    <xf numFmtId="9" fontId="12" fillId="0" borderId="0" xfId="21" applyFont="1" applyFill="1" applyBorder="1" applyAlignment="1">
      <alignment horizontal="right" vertical="center"/>
    </xf>
    <xf numFmtId="0" fontId="28" fillId="0" borderId="0" xfId="25" applyFont="1" applyFill="1" applyBorder="1" applyAlignment="1">
      <alignment horizontal="left" vertical="center"/>
    </xf>
    <xf numFmtId="0" fontId="29" fillId="0" borderId="0" xfId="25" applyFont="1" applyFill="1" applyBorder="1" applyAlignment="1">
      <alignment horizontal="left" vertical="center"/>
    </xf>
    <xf numFmtId="3" fontId="7" fillId="0" borderId="0" xfId="25" applyNumberFormat="1" applyFont="1" applyFill="1" applyBorder="1" applyAlignment="1">
      <alignment horizontal="left" vertical="center"/>
    </xf>
    <xf numFmtId="3" fontId="12" fillId="0" borderId="0" xfId="25" applyNumberFormat="1" applyFont="1" applyFill="1" applyBorder="1" applyAlignment="1">
      <alignment horizontal="left" vertical="center"/>
    </xf>
    <xf numFmtId="0" fontId="10" fillId="0" borderId="6" xfId="25" applyFont="1" applyFill="1" applyBorder="1" applyAlignment="1">
      <alignment vertical="center"/>
    </xf>
    <xf numFmtId="0" fontId="12" fillId="0" borderId="5" xfId="25" applyFont="1" applyFill="1" applyBorder="1" applyAlignment="1">
      <alignment horizontal="left" vertical="center" wrapText="1"/>
    </xf>
    <xf numFmtId="0" fontId="12" fillId="0" borderId="0" xfId="25" applyFont="1" applyFill="1" applyBorder="1" applyAlignment="1">
      <alignment horizontal="left" vertical="center" wrapText="1"/>
    </xf>
    <xf numFmtId="0" fontId="7" fillId="0" borderId="0" xfId="25" applyFont="1" applyFill="1" applyBorder="1" applyAlignment="1">
      <alignment horizontal="left" vertical="center" wrapText="1"/>
    </xf>
    <xf numFmtId="0" fontId="7" fillId="0" borderId="0" xfId="25" applyFont="1" applyFill="1" applyBorder="1" applyAlignment="1">
      <alignment horizontal="right" vertical="center" wrapText="1"/>
    </xf>
    <xf numFmtId="0" fontId="12" fillId="0" borderId="6" xfId="25" applyFont="1" applyFill="1" applyBorder="1" applyAlignment="1">
      <alignment horizontal="left" vertical="center" wrapText="1"/>
    </xf>
    <xf numFmtId="182" fontId="7" fillId="0" borderId="0" xfId="27" applyNumberFormat="1" applyFont="1" applyFill="1" applyBorder="1" applyAlignment="1">
      <alignment horizontal="right" vertical="center"/>
    </xf>
    <xf numFmtId="0" fontId="12" fillId="0" borderId="0" xfId="25" applyFont="1" applyFill="1" applyBorder="1" applyAlignment="1">
      <alignment horizontal="right" vertical="center"/>
    </xf>
    <xf numFmtId="0" fontId="13" fillId="0" borderId="7" xfId="25" applyFont="1" applyFill="1" applyBorder="1" applyAlignment="1">
      <alignment horizontal="left" vertical="center"/>
    </xf>
    <xf numFmtId="0" fontId="12" fillId="0" borderId="1" xfId="25" applyFont="1" applyFill="1" applyBorder="1" applyAlignment="1">
      <alignment horizontal="left" vertical="center"/>
    </xf>
    <xf numFmtId="3" fontId="7" fillId="0" borderId="1" xfId="25" applyNumberFormat="1" applyFont="1" applyFill="1" applyBorder="1" applyAlignment="1">
      <alignment horizontal="left" vertical="center"/>
    </xf>
    <xf numFmtId="0" fontId="7" fillId="0" borderId="1" xfId="25" applyFont="1" applyFill="1" applyBorder="1" applyAlignment="1">
      <alignment horizontal="right" vertical="center"/>
    </xf>
    <xf numFmtId="3" fontId="12" fillId="0" borderId="1" xfId="25" applyNumberFormat="1" applyFont="1" applyFill="1" applyBorder="1" applyAlignment="1">
      <alignment horizontal="left" vertical="center"/>
    </xf>
    <xf numFmtId="9" fontId="12" fillId="0" borderId="1" xfId="21" applyFont="1" applyFill="1" applyBorder="1" applyAlignment="1">
      <alignment horizontal="center" vertical="center"/>
    </xf>
    <xf numFmtId="9" fontId="12" fillId="0" borderId="1" xfId="21" applyFont="1" applyFill="1" applyBorder="1" applyAlignment="1">
      <alignment horizontal="right" vertical="center"/>
    </xf>
    <xf numFmtId="0" fontId="10" fillId="0" borderId="8" xfId="25" applyFont="1" applyFill="1" applyBorder="1" applyAlignment="1">
      <alignment vertical="center"/>
    </xf>
    <xf numFmtId="0" fontId="13" fillId="0" borderId="5" xfId="25" applyFont="1" applyFill="1" applyBorder="1" applyAlignment="1">
      <alignment horizontal="left" vertical="center"/>
    </xf>
    <xf numFmtId="9" fontId="12" fillId="0" borderId="0" xfId="21" applyFont="1" applyFill="1" applyBorder="1" applyAlignment="1">
      <alignment horizontal="center" vertical="center"/>
    </xf>
    <xf numFmtId="0" fontId="12" fillId="0" borderId="7" xfId="25" applyFont="1" applyFill="1" applyBorder="1" applyAlignment="1">
      <alignment horizontal="justify" vertical="center" wrapText="1"/>
    </xf>
    <xf numFmtId="0" fontId="12" fillId="0" borderId="1" xfId="25" applyFont="1" applyFill="1" applyBorder="1" applyAlignment="1">
      <alignment horizontal="justify" vertical="center" wrapText="1"/>
    </xf>
    <xf numFmtId="0" fontId="7" fillId="0" borderId="1" xfId="25" applyFont="1" applyFill="1" applyBorder="1" applyAlignment="1">
      <alignment horizontal="justify" vertical="center" wrapText="1"/>
    </xf>
    <xf numFmtId="0" fontId="12" fillId="0" borderId="8" xfId="25" applyFont="1" applyFill="1" applyBorder="1" applyAlignment="1">
      <alignment horizontal="justify" vertical="center" wrapText="1"/>
    </xf>
    <xf numFmtId="0" fontId="12" fillId="0" borderId="7" xfId="26" applyFont="1" applyFill="1" applyBorder="1" applyAlignment="1">
      <alignment horizontal="justify" vertical="center" wrapText="1"/>
    </xf>
    <xf numFmtId="0" fontId="12" fillId="0" borderId="1" xfId="26" applyFont="1" applyFill="1" applyBorder="1" applyAlignment="1">
      <alignment horizontal="justify" vertical="center" wrapText="1"/>
    </xf>
    <xf numFmtId="0" fontId="7" fillId="0" borderId="1" xfId="26" applyFont="1" applyFill="1" applyBorder="1" applyAlignment="1">
      <alignment horizontal="justify" vertical="center" wrapText="1"/>
    </xf>
    <xf numFmtId="0" fontId="12" fillId="0" borderId="8" xfId="26" applyFont="1" applyFill="1" applyBorder="1" applyAlignment="1">
      <alignment horizontal="justify" vertical="center" wrapText="1"/>
    </xf>
    <xf numFmtId="0" fontId="12" fillId="0" borderId="7" xfId="25" applyFont="1" applyFill="1" applyBorder="1" applyAlignment="1">
      <alignment horizontal="justify" vertical="center"/>
    </xf>
    <xf numFmtId="0" fontId="12" fillId="0" borderId="1" xfId="25" applyFont="1" applyFill="1" applyBorder="1" applyAlignment="1">
      <alignment horizontal="justify" vertical="center"/>
    </xf>
    <xf numFmtId="0" fontId="7" fillId="0" borderId="1" xfId="25" applyFont="1" applyFill="1" applyBorder="1" applyAlignment="1">
      <alignment horizontal="justify" vertical="center"/>
    </xf>
    <xf numFmtId="0" fontId="12" fillId="0" borderId="8" xfId="25" applyFont="1" applyFill="1" applyBorder="1" applyAlignment="1">
      <alignment horizontal="justify" vertical="center"/>
    </xf>
    <xf numFmtId="0" fontId="13" fillId="0" borderId="5" xfId="25" applyFont="1" applyFill="1" applyBorder="1" applyAlignment="1">
      <alignment vertical="center"/>
    </xf>
    <xf numFmtId="0" fontId="7" fillId="0" borderId="11" xfId="26" applyFont="1" applyFill="1" applyBorder="1" applyAlignment="1">
      <alignment horizontal="left" vertical="center" wrapText="1"/>
    </xf>
    <xf numFmtId="0" fontId="12" fillId="0" borderId="11" xfId="26" applyFont="1" applyFill="1" applyBorder="1" applyAlignment="1">
      <alignment horizontal="left" vertical="center" wrapText="1"/>
    </xf>
    <xf numFmtId="0" fontId="12" fillId="0" borderId="14" xfId="26" applyFont="1" applyFill="1" applyBorder="1" applyAlignment="1">
      <alignment horizontal="left" vertical="center" wrapText="1"/>
    </xf>
    <xf numFmtId="182" fontId="12" fillId="0" borderId="5" xfId="26" applyNumberFormat="1" applyFont="1" applyFill="1" applyBorder="1" applyAlignment="1">
      <alignment vertical="center"/>
    </xf>
    <xf numFmtId="182" fontId="12" fillId="0" borderId="0" xfId="26" applyNumberFormat="1" applyFont="1" applyFill="1" applyBorder="1" applyAlignment="1">
      <alignment vertical="center"/>
    </xf>
    <xf numFmtId="182" fontId="8" fillId="0" borderId="1" xfId="26" applyNumberFormat="1" applyFont="1" applyFill="1" applyBorder="1" applyAlignment="1">
      <alignment horizontal="center" vertical="center" wrapText="1"/>
    </xf>
    <xf numFmtId="182" fontId="8" fillId="0" borderId="0" xfId="26" applyNumberFormat="1" applyFont="1" applyFill="1" applyBorder="1" applyAlignment="1">
      <alignment horizontal="center" vertical="center" wrapText="1"/>
    </xf>
    <xf numFmtId="182" fontId="12" fillId="0" borderId="0" xfId="26" applyNumberFormat="1" applyFont="1" applyFill="1" applyBorder="1" applyAlignment="1">
      <alignment horizontal="center" vertical="center"/>
    </xf>
    <xf numFmtId="182" fontId="13" fillId="0" borderId="1" xfId="26" applyNumberFormat="1" applyFont="1" applyFill="1" applyBorder="1" applyAlignment="1">
      <alignment horizontal="center" vertical="center" wrapText="1"/>
    </xf>
    <xf numFmtId="182" fontId="13" fillId="0" borderId="0" xfId="26" applyNumberFormat="1" applyFont="1" applyFill="1" applyBorder="1" applyAlignment="1">
      <alignment horizontal="center" vertical="center" wrapText="1"/>
    </xf>
    <xf numFmtId="41" fontId="7" fillId="0" borderId="0" xfId="20" applyFont="1" applyFill="1" applyBorder="1" applyAlignment="1">
      <alignment horizontal="right" vertical="center"/>
    </xf>
    <xf numFmtId="41" fontId="12" fillId="0" borderId="0" xfId="20" applyFont="1" applyFill="1" applyBorder="1" applyAlignment="1">
      <alignment horizontal="right" vertical="center"/>
    </xf>
    <xf numFmtId="3" fontId="12" fillId="0" borderId="0" xfId="27" applyNumberFormat="1" applyFont="1" applyFill="1" applyBorder="1" applyAlignment="1">
      <alignment horizontal="right" vertical="center"/>
    </xf>
    <xf numFmtId="182" fontId="13" fillId="0" borderId="5" xfId="26" applyNumberFormat="1" applyFont="1" applyFill="1" applyBorder="1" applyAlignment="1">
      <alignment vertical="center"/>
    </xf>
    <xf numFmtId="182" fontId="13" fillId="0" borderId="0" xfId="26" applyNumberFormat="1" applyFont="1" applyFill="1" applyBorder="1" applyAlignment="1">
      <alignment vertical="center"/>
    </xf>
    <xf numFmtId="41" fontId="8" fillId="0" borderId="16" xfId="20" applyFont="1" applyFill="1" applyBorder="1" applyAlignment="1">
      <alignment horizontal="right" vertical="center"/>
    </xf>
    <xf numFmtId="41" fontId="8" fillId="0" borderId="0" xfId="20" applyFont="1" applyFill="1" applyBorder="1" applyAlignment="1">
      <alignment horizontal="right" vertical="center"/>
    </xf>
    <xf numFmtId="41" fontId="13" fillId="0" borderId="16" xfId="20" applyFont="1" applyFill="1" applyBorder="1" applyAlignment="1">
      <alignment horizontal="right" vertical="center"/>
    </xf>
    <xf numFmtId="41" fontId="13" fillId="0" borderId="0" xfId="20" applyFont="1" applyFill="1" applyBorder="1" applyAlignment="1">
      <alignment horizontal="right" vertical="center"/>
    </xf>
    <xf numFmtId="3" fontId="13" fillId="0" borderId="0" xfId="27" applyNumberFormat="1" applyFont="1" applyFill="1" applyBorder="1" applyAlignment="1">
      <alignment horizontal="right" vertical="center"/>
    </xf>
    <xf numFmtId="183" fontId="8" fillId="0" borderId="0" xfId="27" applyNumberFormat="1" applyFont="1" applyFill="1" applyBorder="1" applyAlignment="1">
      <alignment horizontal="right" vertical="center"/>
    </xf>
    <xf numFmtId="3" fontId="8" fillId="0" borderId="0" xfId="27" applyNumberFormat="1" applyFont="1" applyFill="1" applyBorder="1" applyAlignment="1">
      <alignment horizontal="right" vertical="center"/>
    </xf>
    <xf numFmtId="182" fontId="12" fillId="0" borderId="0" xfId="26" applyNumberFormat="1" applyFont="1" applyFill="1" applyBorder="1" applyAlignment="1">
      <alignment horizontal="right" vertical="center"/>
    </xf>
    <xf numFmtId="183" fontId="13" fillId="0" borderId="0" xfId="27" applyNumberFormat="1" applyFont="1" applyFill="1" applyBorder="1" applyAlignment="1">
      <alignment horizontal="right" vertical="center"/>
    </xf>
    <xf numFmtId="41" fontId="12" fillId="0" borderId="0" xfId="20" applyFont="1" applyFill="1" applyBorder="1" applyAlignment="1">
      <alignment horizontal="justify" vertical="justify" wrapText="1"/>
    </xf>
    <xf numFmtId="0" fontId="8" fillId="0" borderId="11" xfId="26" applyFont="1" applyFill="1" applyBorder="1" applyAlignment="1">
      <alignment horizontal="left" vertical="center" wrapText="1"/>
    </xf>
    <xf numFmtId="0" fontId="8" fillId="0" borderId="11" xfId="26" applyFont="1" applyFill="1" applyBorder="1" applyAlignment="1">
      <alignment vertical="center"/>
    </xf>
    <xf numFmtId="0" fontId="7" fillId="0" borderId="11" xfId="26" applyFont="1" applyFill="1" applyBorder="1" applyAlignment="1">
      <alignment vertical="center"/>
    </xf>
    <xf numFmtId="0" fontId="12" fillId="0" borderId="11" xfId="26" applyFont="1" applyFill="1" applyBorder="1" applyAlignment="1">
      <alignment vertical="center"/>
    </xf>
    <xf numFmtId="184" fontId="12" fillId="0" borderId="11" xfId="26" applyNumberFormat="1" applyFont="1" applyFill="1" applyBorder="1" applyAlignment="1">
      <alignment vertical="center"/>
    </xf>
    <xf numFmtId="0" fontId="12" fillId="0" borderId="14" xfId="26" applyFont="1" applyFill="1" applyBorder="1" applyAlignment="1">
      <alignment vertical="center"/>
    </xf>
    <xf numFmtId="182" fontId="12" fillId="0" borderId="3" xfId="26" applyNumberFormat="1" applyFont="1" applyFill="1" applyBorder="1" applyAlignment="1">
      <alignment vertical="center"/>
    </xf>
    <xf numFmtId="182" fontId="12" fillId="0" borderId="2" xfId="26" applyNumberFormat="1" applyFont="1" applyFill="1" applyBorder="1" applyAlignment="1">
      <alignment vertical="center"/>
    </xf>
    <xf numFmtId="182" fontId="7" fillId="0" borderId="2" xfId="26" applyNumberFormat="1" applyFont="1" applyFill="1" applyBorder="1" applyAlignment="1">
      <alignment vertical="center"/>
    </xf>
    <xf numFmtId="185" fontId="8" fillId="0" borderId="0" xfId="29" applyNumberFormat="1" applyFont="1" applyFill="1" applyBorder="1" applyAlignment="1">
      <alignment horizontal="center" vertical="center"/>
    </xf>
    <xf numFmtId="185" fontId="12" fillId="0" borderId="0" xfId="26" applyNumberFormat="1" applyFont="1" applyFill="1" applyBorder="1" applyAlignment="1">
      <alignment vertical="center"/>
    </xf>
    <xf numFmtId="185" fontId="13" fillId="0" borderId="0" xfId="29" applyNumberFormat="1" applyFont="1" applyFill="1" applyBorder="1" applyAlignment="1">
      <alignment vertical="center"/>
    </xf>
    <xf numFmtId="182" fontId="13" fillId="0" borderId="0" xfId="26" applyNumberFormat="1" applyFont="1" applyFill="1" applyBorder="1" applyAlignment="1">
      <alignment horizontal="left" vertical="center"/>
    </xf>
    <xf numFmtId="182" fontId="8" fillId="0" borderId="11" xfId="29" applyNumberFormat="1" applyFont="1" applyFill="1" applyBorder="1" applyAlignment="1">
      <alignment horizontal="center" vertical="center"/>
    </xf>
    <xf numFmtId="182" fontId="8" fillId="0" borderId="0" xfId="29" applyNumberFormat="1" applyFont="1" applyFill="1" applyBorder="1" applyAlignment="1">
      <alignment vertical="center"/>
    </xf>
    <xf numFmtId="0" fontId="10" fillId="0" borderId="0" xfId="25" applyFont="1" applyFill="1" applyBorder="1" applyAlignment="1">
      <alignment vertical="center"/>
    </xf>
    <xf numFmtId="182" fontId="13" fillId="0" borderId="5" xfId="30" applyNumberFormat="1" applyFont="1" applyFill="1" applyBorder="1" applyAlignment="1">
      <alignment horizontal="left" vertical="center"/>
    </xf>
    <xf numFmtId="41" fontId="8" fillId="0" borderId="0" xfId="20" applyFont="1" applyFill="1" applyBorder="1" applyAlignment="1">
      <alignment horizontal="center" vertical="center"/>
    </xf>
    <xf numFmtId="41" fontId="8" fillId="0" borderId="0" xfId="20" applyFont="1" applyFill="1" applyBorder="1" applyAlignment="1">
      <alignment vertical="center"/>
    </xf>
    <xf numFmtId="186" fontId="11" fillId="0" borderId="0" xfId="25" applyNumberFormat="1" applyFont="1" applyFill="1" applyBorder="1" applyAlignment="1">
      <alignment vertical="center"/>
    </xf>
    <xf numFmtId="182" fontId="12" fillId="0" borderId="1" xfId="26" applyNumberFormat="1" applyFont="1" applyFill="1" applyBorder="1" applyAlignment="1">
      <alignment vertical="center"/>
    </xf>
    <xf numFmtId="0" fontId="12" fillId="0" borderId="8" xfId="25" applyFont="1" applyFill="1" applyBorder="1" applyAlignment="1">
      <alignment vertical="center"/>
    </xf>
    <xf numFmtId="0" fontId="13" fillId="0" borderId="7" xfId="26" applyFont="1" applyFill="1" applyBorder="1" applyAlignment="1">
      <alignment horizontal="left" vertical="center"/>
    </xf>
    <xf numFmtId="0" fontId="13" fillId="0" borderId="1" xfId="26" applyFont="1" applyFill="1" applyBorder="1" applyAlignment="1">
      <alignment horizontal="left" vertical="center"/>
    </xf>
    <xf numFmtId="0" fontId="8" fillId="0" borderId="1" xfId="26" applyFont="1" applyFill="1" applyBorder="1" applyAlignment="1">
      <alignment horizontal="left" vertical="center" wrapText="1"/>
    </xf>
    <xf numFmtId="0" fontId="8" fillId="0" borderId="1" xfId="26" applyFont="1" applyFill="1" applyBorder="1" applyAlignment="1">
      <alignment vertical="center"/>
    </xf>
    <xf numFmtId="0" fontId="7" fillId="0" borderId="1" xfId="26" applyFont="1" applyFill="1" applyBorder="1" applyAlignment="1">
      <alignment vertical="center"/>
    </xf>
    <xf numFmtId="0" fontId="12" fillId="0" borderId="1" xfId="26" applyFont="1" applyFill="1" applyBorder="1" applyAlignment="1">
      <alignment vertical="center"/>
    </xf>
    <xf numFmtId="184" fontId="12" fillId="0" borderId="1" xfId="26" applyNumberFormat="1" applyFont="1" applyFill="1" applyBorder="1" applyAlignment="1">
      <alignment vertical="center"/>
    </xf>
    <xf numFmtId="0" fontId="12" fillId="0" borderId="8" xfId="26" applyFont="1" applyFill="1" applyBorder="1" applyAlignment="1">
      <alignment vertical="center"/>
    </xf>
    <xf numFmtId="0" fontId="12" fillId="0" borderId="0" xfId="26" applyFont="1" applyFill="1" applyBorder="1" applyAlignment="1">
      <alignment vertical="center"/>
    </xf>
    <xf numFmtId="184" fontId="12" fillId="0" borderId="0" xfId="26" applyNumberFormat="1" applyFont="1" applyFill="1" applyBorder="1" applyAlignment="1">
      <alignment vertical="center"/>
    </xf>
    <xf numFmtId="0" fontId="12" fillId="0" borderId="6" xfId="26" applyFont="1" applyFill="1" applyBorder="1" applyAlignment="1">
      <alignment vertical="center"/>
    </xf>
    <xf numFmtId="0" fontId="8" fillId="0" borderId="0" xfId="26" applyFont="1" applyFill="1" applyBorder="1" applyAlignment="1">
      <alignment horizontal="left" vertical="center" wrapText="1"/>
    </xf>
    <xf numFmtId="0" fontId="8" fillId="0" borderId="0" xfId="26" applyFont="1" applyFill="1" applyBorder="1" applyAlignment="1">
      <alignment vertical="center"/>
    </xf>
    <xf numFmtId="0" fontId="7" fillId="0" borderId="0" xfId="26" applyFont="1" applyFill="1" applyBorder="1" applyAlignment="1">
      <alignment vertical="center"/>
    </xf>
    <xf numFmtId="0" fontId="11" fillId="0" borderId="0" xfId="25" applyFont="1" applyFill="1" applyBorder="1" applyAlignment="1">
      <alignment vertical="center"/>
    </xf>
    <xf numFmtId="41" fontId="11" fillId="0" borderId="0" xfId="25" applyNumberFormat="1" applyFont="1" applyFill="1" applyBorder="1" applyAlignment="1">
      <alignment vertical="center"/>
    </xf>
    <xf numFmtId="41" fontId="8" fillId="0" borderId="11" xfId="20" applyFont="1" applyFill="1" applyBorder="1" applyAlignment="1">
      <alignment horizontal="center" vertical="center"/>
    </xf>
    <xf numFmtId="182" fontId="13" fillId="0" borderId="5" xfId="26" applyNumberFormat="1" applyFont="1" applyFill="1" applyBorder="1" applyAlignment="1">
      <alignment horizontal="left" vertical="center"/>
    </xf>
    <xf numFmtId="0" fontId="16" fillId="0" borderId="0" xfId="25" applyFont="1" applyFill="1" applyBorder="1" applyAlignment="1">
      <alignment vertical="center"/>
    </xf>
    <xf numFmtId="3" fontId="11" fillId="0" borderId="0" xfId="25" applyNumberFormat="1" applyFont="1" applyFill="1" applyBorder="1" applyAlignment="1">
      <alignment vertical="center"/>
    </xf>
    <xf numFmtId="41" fontId="8" fillId="0" borderId="11" xfId="20" applyFont="1" applyFill="1" applyBorder="1" applyAlignment="1">
      <alignment horizontal="right" vertical="center"/>
    </xf>
    <xf numFmtId="182" fontId="7" fillId="0" borderId="0" xfId="25" applyNumberFormat="1" applyFont="1" applyFill="1" applyBorder="1" applyAlignment="1">
      <alignment vertical="center"/>
    </xf>
    <xf numFmtId="182" fontId="11" fillId="0" borderId="0" xfId="25" applyNumberFormat="1" applyFont="1" applyFill="1" applyBorder="1" applyAlignment="1">
      <alignment vertical="center"/>
    </xf>
    <xf numFmtId="182" fontId="10" fillId="0" borderId="0" xfId="25" applyNumberFormat="1" applyFont="1" applyFill="1" applyBorder="1" applyAlignment="1">
      <alignment vertical="center"/>
    </xf>
    <xf numFmtId="182" fontId="7" fillId="0" borderId="0" xfId="26" applyNumberFormat="1" applyFont="1" applyFill="1" applyBorder="1" applyAlignment="1">
      <alignment vertical="center"/>
    </xf>
    <xf numFmtId="182" fontId="8" fillId="0" borderId="1" xfId="29" applyNumberFormat="1" applyFont="1" applyFill="1" applyBorder="1" applyAlignment="1">
      <alignment horizontal="center" vertical="center"/>
    </xf>
    <xf numFmtId="182" fontId="13" fillId="0" borderId="7" xfId="26" applyNumberFormat="1" applyFont="1" applyFill="1" applyBorder="1" applyAlignment="1">
      <alignment vertical="center"/>
    </xf>
    <xf numFmtId="182" fontId="13" fillId="0" borderId="1" xfId="26" applyNumberFormat="1" applyFont="1" applyFill="1" applyBorder="1" applyAlignment="1">
      <alignment vertical="center"/>
    </xf>
    <xf numFmtId="182" fontId="7" fillId="0" borderId="1" xfId="26" applyNumberFormat="1" applyFont="1" applyFill="1" applyBorder="1" applyAlignment="1">
      <alignment vertical="center"/>
    </xf>
    <xf numFmtId="0" fontId="12" fillId="0" borderId="0" xfId="0" applyFont="1" applyFill="1" applyAlignment="1">
      <alignment vertical="center"/>
    </xf>
    <xf numFmtId="182" fontId="12" fillId="0" borderId="0" xfId="30" applyNumberFormat="1" applyFont="1" applyFill="1" applyBorder="1" applyAlignment="1">
      <alignment vertical="center"/>
    </xf>
    <xf numFmtId="0" fontId="12" fillId="0" borderId="0" xfId="0" applyFont="1" applyFill="1" applyBorder="1" applyAlignment="1">
      <alignment vertical="center"/>
    </xf>
    <xf numFmtId="0" fontId="10" fillId="0" borderId="6" xfId="0" applyFont="1" applyFill="1" applyBorder="1" applyAlignment="1">
      <alignment vertical="center"/>
    </xf>
    <xf numFmtId="185" fontId="12" fillId="0" borderId="0" xfId="30" applyNumberFormat="1" applyFont="1" applyFill="1" applyBorder="1" applyAlignment="1">
      <alignment vertical="center"/>
    </xf>
    <xf numFmtId="182" fontId="13" fillId="0" borderId="0" xfId="30" applyNumberFormat="1" applyFont="1" applyFill="1" applyBorder="1" applyAlignment="1">
      <alignment horizontal="left" vertical="center"/>
    </xf>
    <xf numFmtId="0" fontId="10" fillId="0" borderId="0" xfId="0" applyFont="1" applyFill="1" applyBorder="1" applyAlignment="1">
      <alignment vertical="center"/>
    </xf>
    <xf numFmtId="0" fontId="12" fillId="0" borderId="6" xfId="0" applyFont="1" applyFill="1" applyBorder="1" applyAlignment="1">
      <alignment vertical="center"/>
    </xf>
    <xf numFmtId="182" fontId="13" fillId="0" borderId="5" xfId="30" applyNumberFormat="1" applyFont="1" applyFill="1" applyBorder="1" applyAlignment="1">
      <alignment vertical="center"/>
    </xf>
    <xf numFmtId="182" fontId="13" fillId="0" borderId="0" xfId="30" applyNumberFormat="1" applyFont="1" applyFill="1" applyBorder="1" applyAlignment="1">
      <alignment vertical="center"/>
    </xf>
    <xf numFmtId="41" fontId="8" fillId="0" borderId="1" xfId="20" applyFont="1" applyFill="1" applyBorder="1" applyAlignment="1">
      <alignment horizontal="right" vertical="center"/>
    </xf>
    <xf numFmtId="182" fontId="10" fillId="0" borderId="0" xfId="0" applyNumberFormat="1" applyFont="1" applyFill="1" applyBorder="1" applyAlignment="1">
      <alignment vertical="center"/>
    </xf>
    <xf numFmtId="182" fontId="12" fillId="0" borderId="5" xfId="30" applyNumberFormat="1" applyFont="1" applyFill="1" applyBorder="1" applyAlignment="1">
      <alignment vertical="center"/>
    </xf>
    <xf numFmtId="0" fontId="11" fillId="0" borderId="0" xfId="0" applyFont="1" applyFill="1" applyBorder="1" applyAlignment="1">
      <alignment vertical="center"/>
    </xf>
    <xf numFmtId="182" fontId="7" fillId="0" borderId="0" xfId="29" applyNumberFormat="1" applyFont="1" applyFill="1" applyBorder="1" applyAlignment="1">
      <alignment horizontal="right" vertical="center"/>
    </xf>
    <xf numFmtId="182" fontId="7" fillId="0" borderId="0" xfId="30" applyNumberFormat="1" applyFont="1" applyFill="1" applyBorder="1" applyAlignment="1">
      <alignment horizontal="right" vertical="center"/>
    </xf>
    <xf numFmtId="0" fontId="13" fillId="0" borderId="10" xfId="30" applyFont="1" applyFill="1" applyBorder="1" applyAlignment="1">
      <alignment horizontal="left" vertical="center"/>
    </xf>
    <xf numFmtId="0" fontId="13" fillId="0" borderId="11" xfId="30" applyFont="1" applyFill="1" applyBorder="1" applyAlignment="1">
      <alignment horizontal="left" vertical="center"/>
    </xf>
    <xf numFmtId="0" fontId="8" fillId="0" borderId="11" xfId="30" applyFont="1" applyFill="1" applyBorder="1" applyAlignment="1">
      <alignment horizontal="left" vertical="center" wrapText="1"/>
    </xf>
    <xf numFmtId="0" fontId="8" fillId="0" borderId="11" xfId="30" applyFont="1" applyFill="1" applyBorder="1" applyAlignment="1">
      <alignment vertical="center"/>
    </xf>
    <xf numFmtId="0" fontId="7" fillId="0" borderId="11" xfId="30" applyFont="1" applyFill="1" applyBorder="1" applyAlignment="1">
      <alignment vertical="center"/>
    </xf>
    <xf numFmtId="0" fontId="12" fillId="0" borderId="11" xfId="30" applyFont="1" applyFill="1" applyBorder="1" applyAlignment="1">
      <alignment vertical="center"/>
    </xf>
    <xf numFmtId="184" fontId="12" fillId="0" borderId="11" xfId="30" applyNumberFormat="1" applyFont="1" applyFill="1" applyBorder="1" applyAlignment="1">
      <alignment vertical="center"/>
    </xf>
    <xf numFmtId="0" fontId="12" fillId="0" borderId="14" xfId="30" applyFont="1" applyFill="1" applyBorder="1" applyAlignment="1">
      <alignment vertical="center"/>
    </xf>
    <xf numFmtId="41" fontId="7" fillId="0" borderId="0" xfId="20" applyFont="1" applyFill="1" applyBorder="1" applyAlignment="1">
      <alignment vertical="center"/>
    </xf>
    <xf numFmtId="182" fontId="11" fillId="0" borderId="0" xfId="0" applyNumberFormat="1" applyFont="1" applyFill="1" applyBorder="1" applyAlignment="1">
      <alignment vertical="center"/>
    </xf>
    <xf numFmtId="0" fontId="16" fillId="0" borderId="0" xfId="0" applyFont="1" applyFill="1" applyBorder="1" applyAlignment="1">
      <alignment vertical="center"/>
    </xf>
    <xf numFmtId="0" fontId="21" fillId="0" borderId="5" xfId="12" quotePrefix="1" applyFont="1" applyFill="1" applyBorder="1" applyAlignment="1">
      <alignment vertical="center" wrapText="1"/>
    </xf>
    <xf numFmtId="0" fontId="8" fillId="0" borderId="0" xfId="0" applyFont="1" applyFill="1" applyBorder="1" applyAlignment="1">
      <alignment vertical="center" wrapText="1"/>
    </xf>
    <xf numFmtId="41" fontId="8" fillId="0" borderId="11" xfId="20" applyFont="1" applyFill="1" applyBorder="1" applyAlignment="1">
      <alignment vertical="center" wrapText="1"/>
    </xf>
    <xf numFmtId="0" fontId="30" fillId="0" borderId="5" xfId="12" quotePrefix="1" applyFont="1" applyFill="1" applyBorder="1" applyAlignment="1">
      <alignment horizontal="left" vertical="center" wrapText="1"/>
    </xf>
    <xf numFmtId="0" fontId="8" fillId="0" borderId="0" xfId="0" applyFont="1" applyFill="1" applyBorder="1" applyAlignment="1">
      <alignment horizontal="left" vertical="center" wrapText="1"/>
    </xf>
    <xf numFmtId="41" fontId="7" fillId="0" borderId="0" xfId="20" applyFont="1" applyFill="1" applyBorder="1" applyAlignment="1">
      <alignment horizontal="left" vertical="center" wrapText="1"/>
    </xf>
    <xf numFmtId="41" fontId="8" fillId="0" borderId="0" xfId="20" applyFont="1" applyFill="1" applyBorder="1" applyAlignment="1">
      <alignment vertical="center" wrapText="1"/>
    </xf>
    <xf numFmtId="3" fontId="8" fillId="0" borderId="0" xfId="31" applyNumberFormat="1" applyFont="1" applyFill="1" applyBorder="1" applyAlignment="1">
      <alignment horizontal="right" vertical="center"/>
    </xf>
    <xf numFmtId="3" fontId="7" fillId="0" borderId="0" xfId="30" applyNumberFormat="1" applyFont="1" applyFill="1" applyBorder="1" applyAlignment="1">
      <alignment horizontal="right" vertical="center"/>
    </xf>
    <xf numFmtId="186" fontId="8" fillId="0" borderId="0" xfId="31" applyNumberFormat="1" applyFont="1" applyFill="1" applyBorder="1" applyAlignment="1">
      <alignment horizontal="right" vertical="center"/>
    </xf>
    <xf numFmtId="0" fontId="10" fillId="0" borderId="1" xfId="0" applyFont="1" applyFill="1" applyBorder="1" applyAlignment="1">
      <alignment vertical="center"/>
    </xf>
    <xf numFmtId="0" fontId="12" fillId="0" borderId="1" xfId="0" applyFont="1" applyFill="1" applyBorder="1" applyAlignment="1">
      <alignment vertical="center"/>
    </xf>
    <xf numFmtId="0" fontId="12" fillId="0" borderId="8" xfId="0" applyFont="1" applyFill="1" applyBorder="1" applyAlignment="1">
      <alignment vertical="center"/>
    </xf>
    <xf numFmtId="182" fontId="8" fillId="0" borderId="0" xfId="29" applyNumberFormat="1" applyFont="1" applyFill="1" applyBorder="1" applyAlignment="1">
      <alignment horizontal="right" vertical="center"/>
    </xf>
    <xf numFmtId="182" fontId="7" fillId="0" borderId="11" xfId="26" applyNumberFormat="1" applyFont="1" applyFill="1" applyBorder="1" applyAlignment="1">
      <alignment vertical="center"/>
    </xf>
    <xf numFmtId="182" fontId="12" fillId="0" borderId="11" xfId="26" applyNumberFormat="1" applyFont="1" applyFill="1" applyBorder="1" applyAlignment="1">
      <alignment vertical="center"/>
    </xf>
    <xf numFmtId="182" fontId="12" fillId="0" borderId="14" xfId="26" applyNumberFormat="1" applyFont="1" applyFill="1" applyBorder="1" applyAlignment="1">
      <alignment vertical="center"/>
    </xf>
    <xf numFmtId="0" fontId="12" fillId="0" borderId="5" xfId="32" applyFont="1" applyFill="1" applyBorder="1" applyAlignment="1">
      <alignment vertical="center"/>
    </xf>
    <xf numFmtId="0" fontId="12" fillId="0" borderId="0" xfId="32" applyFont="1" applyFill="1" applyBorder="1" applyAlignment="1">
      <alignment vertical="center"/>
    </xf>
    <xf numFmtId="0" fontId="12" fillId="0" borderId="0" xfId="26" applyFont="1" applyFill="1" applyBorder="1" applyAlignment="1">
      <alignment horizontal="center" vertical="center"/>
    </xf>
    <xf numFmtId="187" fontId="13" fillId="0" borderId="0" xfId="29" applyNumberFormat="1" applyFont="1" applyFill="1" applyBorder="1" applyAlignment="1">
      <alignment vertical="center"/>
    </xf>
    <xf numFmtId="0" fontId="13" fillId="0" borderId="5" xfId="32" applyFont="1" applyFill="1" applyBorder="1" applyAlignment="1">
      <alignment vertical="center"/>
    </xf>
    <xf numFmtId="0" fontId="13" fillId="0" borderId="0" xfId="32" applyFont="1" applyFill="1" applyBorder="1" applyAlignment="1">
      <alignment vertical="center"/>
    </xf>
    <xf numFmtId="0" fontId="13" fillId="0" borderId="0" xfId="29" applyNumberFormat="1" applyFont="1" applyFill="1" applyBorder="1" applyAlignment="1">
      <alignment horizontal="center" vertical="center" wrapText="1"/>
    </xf>
    <xf numFmtId="182" fontId="8" fillId="0" borderId="0" xfId="29" applyNumberFormat="1" applyFont="1" applyFill="1" applyBorder="1" applyAlignment="1">
      <alignment horizontal="center" vertical="center"/>
    </xf>
    <xf numFmtId="182" fontId="13" fillId="0" borderId="11" xfId="29" applyNumberFormat="1" applyFont="1" applyFill="1" applyBorder="1" applyAlignment="1">
      <alignment horizontal="center" vertical="center"/>
    </xf>
    <xf numFmtId="182" fontId="13" fillId="0" borderId="0" xfId="29" applyNumberFormat="1" applyFont="1" applyFill="1" applyBorder="1" applyAlignment="1">
      <alignment horizontal="center" vertical="center"/>
    </xf>
    <xf numFmtId="182" fontId="13" fillId="0" borderId="14" xfId="29" applyNumberFormat="1" applyFont="1" applyFill="1" applyBorder="1" applyAlignment="1">
      <alignment horizontal="center" vertical="center"/>
    </xf>
    <xf numFmtId="182" fontId="13" fillId="0" borderId="4" xfId="29" applyNumberFormat="1" applyFont="1" applyFill="1" applyBorder="1" applyAlignment="1">
      <alignment horizontal="center" vertical="center"/>
    </xf>
    <xf numFmtId="41" fontId="12" fillId="0" borderId="6" xfId="20" applyFont="1" applyFill="1" applyBorder="1" applyAlignment="1">
      <alignment horizontal="right" vertical="center"/>
    </xf>
    <xf numFmtId="0" fontId="13" fillId="0" borderId="5" xfId="32" applyFont="1" applyFill="1" applyBorder="1" applyAlignment="1">
      <alignment vertical="center" wrapText="1"/>
    </xf>
    <xf numFmtId="0" fontId="13" fillId="0" borderId="0" xfId="32" applyFont="1" applyFill="1" applyBorder="1" applyAlignment="1">
      <alignment vertical="center" wrapText="1"/>
    </xf>
    <xf numFmtId="41" fontId="13" fillId="0" borderId="11" xfId="20" applyFont="1" applyFill="1" applyBorder="1" applyAlignment="1">
      <alignment horizontal="right" vertical="center"/>
    </xf>
    <xf numFmtId="41" fontId="13" fillId="0" borderId="14" xfId="20" applyFont="1" applyFill="1" applyBorder="1" applyAlignment="1">
      <alignment horizontal="right" vertical="center"/>
    </xf>
    <xf numFmtId="0" fontId="10" fillId="0" borderId="5" xfId="32" applyFont="1" applyFill="1" applyBorder="1" applyAlignment="1">
      <alignment vertical="center" wrapText="1"/>
    </xf>
    <xf numFmtId="0" fontId="10" fillId="0" borderId="0" xfId="32" applyFont="1" applyFill="1" applyBorder="1" applyAlignment="1">
      <alignment vertical="center" wrapText="1"/>
    </xf>
    <xf numFmtId="0" fontId="10" fillId="0" borderId="0" xfId="26" applyFont="1" applyFill="1" applyBorder="1" applyAlignment="1">
      <alignment horizontal="right" vertical="center"/>
    </xf>
    <xf numFmtId="182" fontId="10" fillId="0" borderId="0" xfId="29" applyNumberFormat="1" applyFont="1" applyFill="1" applyBorder="1" applyAlignment="1">
      <alignment horizontal="right" vertical="center"/>
    </xf>
    <xf numFmtId="182" fontId="10" fillId="0" borderId="6" xfId="25" applyNumberFormat="1" applyFont="1" applyFill="1" applyBorder="1" applyAlignment="1">
      <alignment vertical="center"/>
    </xf>
    <xf numFmtId="0" fontId="10" fillId="0" borderId="0" xfId="25" applyFont="1" applyFill="1" applyAlignment="1">
      <alignment vertical="center"/>
    </xf>
    <xf numFmtId="182" fontId="13" fillId="0" borderId="6" xfId="29" applyNumberFormat="1" applyFont="1" applyFill="1" applyBorder="1" applyAlignment="1">
      <alignment horizontal="center" vertical="center"/>
    </xf>
    <xf numFmtId="182" fontId="12" fillId="0" borderId="0" xfId="25" applyNumberFormat="1" applyFont="1" applyFill="1" applyBorder="1" applyAlignment="1">
      <alignment vertical="center"/>
    </xf>
    <xf numFmtId="9" fontId="12" fillId="0" borderId="0" xfId="21" applyFont="1" applyFill="1" applyBorder="1" applyAlignment="1">
      <alignment vertical="center"/>
    </xf>
    <xf numFmtId="41" fontId="13" fillId="0" borderId="17" xfId="20" applyFont="1" applyFill="1" applyBorder="1" applyAlignment="1">
      <alignment vertical="center"/>
    </xf>
    <xf numFmtId="41" fontId="13" fillId="0" borderId="6" xfId="20" applyFont="1" applyFill="1" applyBorder="1" applyAlignment="1">
      <alignment vertical="center"/>
    </xf>
    <xf numFmtId="0" fontId="13" fillId="0" borderId="7" xfId="32" applyFont="1" applyFill="1" applyBorder="1" applyAlignment="1">
      <alignment vertical="center" wrapText="1"/>
    </xf>
    <xf numFmtId="0" fontId="11" fillId="0" borderId="1" xfId="32" applyFont="1" applyFill="1" applyBorder="1" applyAlignment="1">
      <alignment horizontal="left" vertical="center" wrapText="1"/>
    </xf>
    <xf numFmtId="182" fontId="7" fillId="0" borderId="1" xfId="29" applyNumberFormat="1" applyFont="1" applyFill="1" applyBorder="1" applyAlignment="1">
      <alignment horizontal="right" vertical="center"/>
    </xf>
    <xf numFmtId="0" fontId="10" fillId="0" borderId="1" xfId="26" applyFont="1" applyFill="1" applyBorder="1" applyAlignment="1">
      <alignment horizontal="right" vertical="center"/>
    </xf>
    <xf numFmtId="182" fontId="10" fillId="0" borderId="1" xfId="29" applyNumberFormat="1" applyFont="1" applyFill="1" applyBorder="1" applyAlignment="1">
      <alignment horizontal="right" vertical="center"/>
    </xf>
    <xf numFmtId="182" fontId="11" fillId="0" borderId="8" xfId="25" applyNumberFormat="1" applyFont="1" applyFill="1" applyBorder="1" applyAlignment="1">
      <alignment vertical="center"/>
    </xf>
    <xf numFmtId="182" fontId="12" fillId="0" borderId="6" xfId="26" applyNumberFormat="1" applyFont="1" applyFill="1" applyBorder="1" applyAlignment="1">
      <alignment vertical="center"/>
    </xf>
    <xf numFmtId="182" fontId="11" fillId="0" borderId="6" xfId="29" applyNumberFormat="1" applyFont="1" applyFill="1" applyBorder="1" applyAlignment="1">
      <alignment horizontal="right" vertical="center"/>
    </xf>
    <xf numFmtId="0" fontId="7" fillId="0" borderId="0" xfId="0" applyFont="1" applyFill="1" applyBorder="1" applyAlignment="1">
      <alignment horizontal="justify" wrapText="1"/>
    </xf>
    <xf numFmtId="0" fontId="12" fillId="0" borderId="5" xfId="0" applyFont="1" applyFill="1" applyBorder="1" applyAlignment="1">
      <alignment vertical="center"/>
    </xf>
    <xf numFmtId="182" fontId="13" fillId="0" borderId="0" xfId="29" applyNumberFormat="1" applyFont="1" applyFill="1" applyBorder="1" applyAlignment="1">
      <alignment horizontal="right" vertical="center"/>
    </xf>
    <xf numFmtId="0" fontId="12" fillId="0" borderId="0" xfId="30" applyFont="1" applyFill="1" applyBorder="1" applyAlignment="1">
      <alignment horizontal="right" vertical="center"/>
    </xf>
    <xf numFmtId="182" fontId="12" fillId="0" borderId="0" xfId="0" applyNumberFormat="1" applyFont="1" applyFill="1" applyBorder="1" applyAlignment="1">
      <alignment vertical="center"/>
    </xf>
    <xf numFmtId="0" fontId="13" fillId="0" borderId="5" xfId="0" applyFont="1" applyFill="1" applyBorder="1" applyAlignment="1">
      <alignment vertical="center"/>
    </xf>
    <xf numFmtId="0" fontId="13" fillId="0" borderId="0" xfId="0" applyFont="1" applyFill="1" applyBorder="1" applyAlignment="1">
      <alignment vertical="center"/>
    </xf>
    <xf numFmtId="182" fontId="12" fillId="0" borderId="0" xfId="30" applyNumberFormat="1" applyFont="1" applyFill="1" applyBorder="1" applyAlignment="1">
      <alignment horizontal="right" vertical="center"/>
    </xf>
    <xf numFmtId="41" fontId="7" fillId="0" borderId="0" xfId="20" applyFont="1" applyFill="1" applyBorder="1" applyAlignment="1">
      <alignment horizontal="right" vertical="center" wrapText="1"/>
    </xf>
    <xf numFmtId="0" fontId="13" fillId="0" borderId="7" xfId="0" applyFont="1" applyFill="1" applyBorder="1" applyAlignment="1">
      <alignment vertical="center"/>
    </xf>
    <xf numFmtId="0" fontId="13" fillId="0" borderId="1" xfId="0" applyFont="1" applyFill="1" applyBorder="1" applyAlignment="1">
      <alignment vertical="center"/>
    </xf>
    <xf numFmtId="182" fontId="8" fillId="0" borderId="1" xfId="29" applyNumberFormat="1" applyFont="1" applyFill="1" applyBorder="1" applyAlignment="1">
      <alignment horizontal="right" vertical="center"/>
    </xf>
    <xf numFmtId="182" fontId="13" fillId="0" borderId="1" xfId="29" applyNumberFormat="1" applyFont="1" applyFill="1" applyBorder="1" applyAlignment="1">
      <alignment horizontal="right" vertical="center"/>
    </xf>
    <xf numFmtId="0" fontId="12" fillId="0" borderId="1" xfId="30" applyFont="1" applyFill="1" applyBorder="1" applyAlignment="1">
      <alignment horizontal="right" vertical="center"/>
    </xf>
    <xf numFmtId="182" fontId="12" fillId="0" borderId="1" xfId="0" applyNumberFormat="1" applyFont="1" applyFill="1" applyBorder="1" applyAlignment="1">
      <alignment vertical="center"/>
    </xf>
    <xf numFmtId="0" fontId="12" fillId="0" borderId="3" xfId="30" applyFont="1" applyFill="1" applyBorder="1" applyAlignment="1">
      <alignment vertical="center"/>
    </xf>
    <xf numFmtId="0" fontId="12" fillId="0" borderId="2" xfId="30" applyFont="1" applyFill="1" applyBorder="1" applyAlignment="1">
      <alignment vertical="center"/>
    </xf>
    <xf numFmtId="0" fontId="8" fillId="0" borderId="2" xfId="30" applyFont="1" applyFill="1" applyBorder="1" applyAlignment="1">
      <alignment vertical="center"/>
    </xf>
    <xf numFmtId="0" fontId="13" fillId="0" borderId="2" xfId="30" applyFont="1" applyFill="1" applyBorder="1" applyAlignment="1">
      <alignment vertical="center"/>
    </xf>
    <xf numFmtId="0" fontId="10" fillId="0" borderId="4" xfId="0" applyFont="1" applyFill="1" applyBorder="1" applyAlignment="1">
      <alignment vertical="center"/>
    </xf>
    <xf numFmtId="0" fontId="13" fillId="0" borderId="5" xfId="33" applyFont="1" applyFill="1" applyBorder="1" applyAlignment="1">
      <alignment vertical="center"/>
    </xf>
    <xf numFmtId="0" fontId="13" fillId="0" borderId="0" xfId="33" applyFont="1" applyFill="1" applyBorder="1" applyAlignment="1">
      <alignment vertical="center"/>
    </xf>
    <xf numFmtId="0" fontId="12" fillId="0" borderId="0" xfId="30" applyFont="1" applyFill="1" applyBorder="1" applyAlignment="1">
      <alignment vertical="center"/>
    </xf>
    <xf numFmtId="187" fontId="13" fillId="0" borderId="0" xfId="29" applyNumberFormat="1" applyFont="1" applyFill="1" applyBorder="1" applyAlignment="1">
      <alignment vertical="center" wrapText="1"/>
    </xf>
    <xf numFmtId="187" fontId="13" fillId="0" borderId="6" xfId="29" applyNumberFormat="1" applyFont="1" applyFill="1" applyBorder="1" applyAlignment="1">
      <alignment vertical="center" wrapText="1"/>
    </xf>
    <xf numFmtId="0" fontId="12" fillId="0" borderId="5" xfId="0" applyFont="1" applyFill="1" applyBorder="1" applyAlignment="1">
      <alignment horizontal="left" vertical="center" wrapText="1"/>
    </xf>
    <xf numFmtId="182" fontId="12" fillId="0" borderId="0" xfId="29" applyNumberFormat="1" applyFont="1" applyFill="1" applyBorder="1" applyAlignment="1">
      <alignment horizontal="right" vertical="center"/>
    </xf>
    <xf numFmtId="182" fontId="12" fillId="0" borderId="6" xfId="0" applyNumberFormat="1" applyFont="1" applyFill="1" applyBorder="1" applyAlignment="1">
      <alignment vertical="center"/>
    </xf>
    <xf numFmtId="0" fontId="13" fillId="0" borderId="5" xfId="33" applyFont="1" applyFill="1" applyBorder="1" applyAlignment="1">
      <alignment vertical="center" wrapText="1"/>
    </xf>
    <xf numFmtId="0" fontId="13" fillId="0" borderId="0" xfId="33" applyFont="1" applyFill="1" applyBorder="1" applyAlignment="1">
      <alignment vertical="center" wrapText="1"/>
    </xf>
    <xf numFmtId="182" fontId="13" fillId="0" borderId="6" xfId="29" applyNumberFormat="1" applyFont="1" applyFill="1" applyBorder="1" applyAlignment="1">
      <alignment horizontal="right" vertical="center"/>
    </xf>
    <xf numFmtId="0" fontId="10" fillId="0" borderId="0" xfId="30" applyFont="1" applyFill="1" applyBorder="1" applyAlignment="1">
      <alignment horizontal="right" vertical="center"/>
    </xf>
    <xf numFmtId="182" fontId="16" fillId="0" borderId="0" xfId="29" applyNumberFormat="1" applyFont="1" applyFill="1" applyBorder="1" applyAlignment="1">
      <alignment horizontal="right" vertical="center"/>
    </xf>
    <xf numFmtId="182" fontId="10" fillId="0" borderId="6" xfId="0" applyNumberFormat="1" applyFont="1" applyFill="1" applyBorder="1" applyAlignment="1">
      <alignment vertical="center"/>
    </xf>
    <xf numFmtId="0" fontId="12" fillId="0" borderId="5" xfId="33" applyFont="1" applyFill="1" applyBorder="1" applyAlignment="1">
      <alignment vertical="center"/>
    </xf>
    <xf numFmtId="0" fontId="12" fillId="0" borderId="0" xfId="33" applyFont="1" applyFill="1" applyBorder="1" applyAlignment="1">
      <alignment vertical="center"/>
    </xf>
    <xf numFmtId="0" fontId="7" fillId="0" borderId="0" xfId="0" applyFont="1" applyFill="1" applyBorder="1" applyAlignment="1">
      <alignment vertical="center"/>
    </xf>
    <xf numFmtId="0" fontId="12" fillId="0" borderId="0" xfId="30" applyFont="1" applyFill="1" applyBorder="1" applyAlignment="1">
      <alignment horizontal="center" vertical="center"/>
    </xf>
    <xf numFmtId="0" fontId="12" fillId="0" borderId="5" xfId="0" applyFont="1" applyFill="1" applyBorder="1" applyAlignment="1">
      <alignment horizontal="left" vertical="center"/>
    </xf>
    <xf numFmtId="41" fontId="10" fillId="0" borderId="0" xfId="20" applyFont="1" applyFill="1" applyBorder="1" applyAlignment="1">
      <alignment horizontal="right" vertical="center"/>
    </xf>
    <xf numFmtId="41" fontId="10" fillId="0" borderId="0" xfId="20" applyFont="1" applyFill="1" applyBorder="1" applyAlignment="1">
      <alignment vertical="center"/>
    </xf>
    <xf numFmtId="182" fontId="13" fillId="0" borderId="6" xfId="0" applyNumberFormat="1" applyFont="1" applyFill="1" applyBorder="1" applyAlignment="1">
      <alignment vertical="center"/>
    </xf>
    <xf numFmtId="0" fontId="13" fillId="0" borderId="7" xfId="33" applyFont="1" applyFill="1" applyBorder="1" applyAlignment="1">
      <alignment horizontal="left" vertical="center" wrapText="1"/>
    </xf>
    <xf numFmtId="0" fontId="13" fillId="0" borderId="1" xfId="33" applyFont="1" applyFill="1" applyBorder="1" applyAlignment="1">
      <alignment horizontal="left" vertical="center" wrapText="1"/>
    </xf>
    <xf numFmtId="0" fontId="10" fillId="0" borderId="1" xfId="30" applyFont="1" applyFill="1" applyBorder="1" applyAlignment="1">
      <alignment horizontal="right" vertical="center"/>
    </xf>
    <xf numFmtId="182" fontId="16" fillId="0" borderId="1" xfId="29" applyNumberFormat="1" applyFont="1" applyFill="1" applyBorder="1" applyAlignment="1">
      <alignment horizontal="right" vertical="center"/>
    </xf>
    <xf numFmtId="182" fontId="10" fillId="0" borderId="8" xfId="0" applyNumberFormat="1" applyFont="1" applyFill="1" applyBorder="1" applyAlignment="1">
      <alignment vertical="center"/>
    </xf>
    <xf numFmtId="0" fontId="12" fillId="0" borderId="2" xfId="25" applyFont="1" applyFill="1" applyBorder="1" applyAlignment="1">
      <alignment vertical="center"/>
    </xf>
    <xf numFmtId="0" fontId="10" fillId="0" borderId="4" xfId="25" applyFont="1" applyFill="1" applyBorder="1" applyAlignment="1">
      <alignment vertical="center"/>
    </xf>
    <xf numFmtId="41" fontId="7" fillId="0" borderId="0" xfId="20" applyFont="1" applyFill="1" applyBorder="1"/>
    <xf numFmtId="41" fontId="8" fillId="0" borderId="11" xfId="20" applyFont="1" applyFill="1" applyBorder="1" applyAlignment="1">
      <alignment horizontal="left" vertical="center" wrapText="1"/>
    </xf>
    <xf numFmtId="41" fontId="8" fillId="0" borderId="16" xfId="20" applyFont="1" applyFill="1" applyBorder="1" applyAlignment="1">
      <alignment horizontal="left" vertical="center" wrapText="1"/>
    </xf>
    <xf numFmtId="41" fontId="12" fillId="0" borderId="0" xfId="20" applyFont="1" applyFill="1" applyBorder="1" applyAlignment="1">
      <alignment horizontal="left" vertical="center"/>
    </xf>
    <xf numFmtId="41" fontId="12" fillId="0" borderId="0" xfId="20" applyFont="1" applyFill="1" applyBorder="1" applyAlignment="1">
      <alignment vertical="center"/>
    </xf>
    <xf numFmtId="182" fontId="7" fillId="0" borderId="0" xfId="26" applyNumberFormat="1" applyFont="1" applyFill="1" applyBorder="1" applyAlignment="1">
      <alignment horizontal="left" vertical="center"/>
    </xf>
    <xf numFmtId="0" fontId="7" fillId="0" borderId="5" xfId="25" applyFont="1" applyFill="1" applyBorder="1" applyAlignment="1">
      <alignment vertical="center"/>
    </xf>
    <xf numFmtId="182" fontId="7" fillId="0" borderId="5" xfId="26" applyNumberFormat="1" applyFont="1" applyFill="1" applyBorder="1" applyAlignment="1">
      <alignment vertical="center"/>
    </xf>
    <xf numFmtId="182" fontId="8" fillId="0" borderId="2" xfId="29" applyNumberFormat="1" applyFont="1" applyFill="1" applyBorder="1" applyAlignment="1">
      <alignment horizontal="right" vertical="center"/>
    </xf>
    <xf numFmtId="182" fontId="8" fillId="0" borderId="0" xfId="26" applyNumberFormat="1" applyFont="1" applyFill="1" applyBorder="1" applyAlignment="1">
      <alignment horizontal="right" vertical="center"/>
    </xf>
    <xf numFmtId="182" fontId="11" fillId="0" borderId="0" xfId="26" applyNumberFormat="1" applyFont="1" applyFill="1" applyBorder="1" applyAlignment="1">
      <alignment vertical="center"/>
    </xf>
    <xf numFmtId="182" fontId="10" fillId="0" borderId="0" xfId="26" applyNumberFormat="1" applyFont="1" applyFill="1" applyBorder="1" applyAlignment="1">
      <alignment vertical="center"/>
    </xf>
    <xf numFmtId="41" fontId="8" fillId="0" borderId="16" xfId="20" applyFont="1" applyFill="1" applyBorder="1" applyAlignment="1">
      <alignment vertical="center"/>
    </xf>
    <xf numFmtId="182" fontId="8" fillId="0" borderId="11" xfId="26" applyNumberFormat="1" applyFont="1" applyFill="1" applyBorder="1" applyAlignment="1">
      <alignment vertical="center"/>
    </xf>
    <xf numFmtId="0" fontId="13" fillId="0" borderId="0" xfId="25" applyFont="1" applyFill="1" applyBorder="1" applyAlignment="1">
      <alignment horizontal="justify" vertical="center"/>
    </xf>
    <xf numFmtId="0" fontId="7" fillId="0" borderId="0" xfId="25" applyFont="1" applyFill="1" applyBorder="1" applyAlignment="1">
      <alignment vertical="center" wrapText="1"/>
    </xf>
    <xf numFmtId="0" fontId="7" fillId="0" borderId="0" xfId="25" applyFont="1" applyFill="1" applyBorder="1"/>
    <xf numFmtId="0" fontId="12" fillId="0" borderId="0" xfId="25" applyFont="1" applyFill="1" applyBorder="1" applyAlignment="1">
      <alignment vertical="center" wrapText="1"/>
    </xf>
    <xf numFmtId="0" fontId="12" fillId="0" borderId="5" xfId="25" applyFont="1" applyFill="1" applyBorder="1" applyAlignment="1">
      <alignment vertical="center" wrapText="1"/>
    </xf>
    <xf numFmtId="0" fontId="8" fillId="0" borderId="11" xfId="25" applyFont="1" applyFill="1" applyBorder="1" applyAlignment="1">
      <alignment horizontal="center" vertical="center" wrapText="1"/>
    </xf>
    <xf numFmtId="0" fontId="8" fillId="0" borderId="0" xfId="25" applyFont="1" applyFill="1" applyBorder="1"/>
    <xf numFmtId="0" fontId="13" fillId="0" borderId="0" xfId="25" applyFont="1" applyFill="1" applyBorder="1" applyAlignment="1">
      <alignment vertical="center" wrapText="1"/>
    </xf>
    <xf numFmtId="0" fontId="13" fillId="0" borderId="11" xfId="25" applyFont="1" applyFill="1" applyBorder="1" applyAlignment="1">
      <alignment horizontal="center" vertical="center" wrapText="1"/>
    </xf>
    <xf numFmtId="182" fontId="8" fillId="0" borderId="2" xfId="29" applyNumberFormat="1" applyFont="1" applyFill="1" applyBorder="1" applyAlignment="1">
      <alignment horizontal="center" vertical="center"/>
    </xf>
    <xf numFmtId="182" fontId="13" fillId="0" borderId="2" xfId="29" applyNumberFormat="1" applyFont="1" applyFill="1" applyBorder="1" applyAlignment="1">
      <alignment horizontal="center" vertical="center"/>
    </xf>
    <xf numFmtId="0" fontId="12" fillId="0" borderId="0" xfId="25" applyFont="1" applyFill="1" applyBorder="1" applyAlignment="1">
      <alignment horizontal="center" vertical="center" wrapText="1"/>
    </xf>
    <xf numFmtId="0" fontId="12" fillId="0" borderId="0" xfId="0" applyFont="1" applyFill="1" applyBorder="1" applyAlignment="1">
      <alignment vertical="center" wrapText="1"/>
    </xf>
    <xf numFmtId="41" fontId="12" fillId="0" borderId="0" xfId="20" applyFont="1" applyFill="1" applyBorder="1" applyAlignment="1">
      <alignment vertical="center" wrapText="1"/>
    </xf>
    <xf numFmtId="41" fontId="13" fillId="0" borderId="1" xfId="20" applyFont="1" applyFill="1" applyBorder="1" applyAlignment="1">
      <alignment horizontal="right" vertical="center"/>
    </xf>
    <xf numFmtId="0" fontId="12" fillId="0" borderId="1" xfId="0" applyFont="1" applyFill="1" applyBorder="1" applyAlignment="1">
      <alignment vertical="center" wrapText="1"/>
    </xf>
    <xf numFmtId="0" fontId="12" fillId="0" borderId="5" xfId="0" applyFont="1" applyFill="1" applyBorder="1" applyAlignment="1">
      <alignment vertical="center" wrapText="1"/>
    </xf>
    <xf numFmtId="41" fontId="12" fillId="0" borderId="0" xfId="20" applyFont="1" applyFill="1" applyBorder="1" applyAlignment="1">
      <alignment horizontal="right" vertical="center" wrapText="1"/>
    </xf>
    <xf numFmtId="182" fontId="7" fillId="0" borderId="0" xfId="0" applyNumberFormat="1" applyFont="1" applyFill="1" applyBorder="1"/>
    <xf numFmtId="182" fontId="10" fillId="0" borderId="0" xfId="0" applyNumberFormat="1" applyFont="1" applyFill="1" applyBorder="1"/>
    <xf numFmtId="0" fontId="12" fillId="0" borderId="0" xfId="0" applyFont="1" applyFill="1" applyBorder="1" applyAlignment="1">
      <alignment horizontal="center" vertical="center" wrapText="1"/>
    </xf>
    <xf numFmtId="41" fontId="7" fillId="0" borderId="0" xfId="20" quotePrefix="1" applyFont="1" applyFill="1" applyBorder="1" applyAlignment="1">
      <alignment horizontal="right" vertical="center"/>
    </xf>
    <xf numFmtId="0" fontId="12" fillId="0" borderId="7" xfId="0" applyFont="1" applyFill="1" applyBorder="1" applyAlignment="1">
      <alignment vertical="center" wrapText="1"/>
    </xf>
    <xf numFmtId="0" fontId="7" fillId="0" borderId="1" xfId="0" applyFont="1" applyFill="1" applyBorder="1"/>
    <xf numFmtId="182" fontId="13" fillId="0" borderId="1" xfId="29" applyNumberFormat="1" applyFont="1" applyFill="1" applyBorder="1" applyAlignment="1">
      <alignment horizontal="center" vertical="center"/>
    </xf>
    <xf numFmtId="185" fontId="13" fillId="0" borderId="0" xfId="29" applyNumberFormat="1" applyFont="1" applyFill="1" applyBorder="1" applyAlignment="1">
      <alignment horizontal="center" vertical="center"/>
    </xf>
    <xf numFmtId="0" fontId="13" fillId="0" borderId="0" xfId="25" applyFont="1" applyFill="1" applyBorder="1" applyAlignment="1">
      <alignment vertical="center"/>
    </xf>
    <xf numFmtId="182" fontId="13" fillId="0" borderId="0" xfId="29" applyNumberFormat="1" applyFont="1" applyFill="1" applyBorder="1" applyAlignment="1">
      <alignment vertical="center"/>
    </xf>
    <xf numFmtId="182" fontId="13" fillId="0" borderId="5" xfId="35" applyNumberFormat="1" applyFont="1" applyFill="1" applyBorder="1" applyAlignment="1">
      <alignment vertical="center"/>
    </xf>
    <xf numFmtId="182" fontId="13" fillId="0" borderId="0" xfId="35" applyNumberFormat="1" applyFont="1" applyFill="1" applyBorder="1" applyAlignment="1">
      <alignment vertical="center"/>
    </xf>
    <xf numFmtId="182" fontId="12" fillId="0" borderId="5" xfId="35" applyNumberFormat="1" applyFont="1" applyFill="1" applyBorder="1" applyAlignment="1">
      <alignment vertical="center"/>
    </xf>
    <xf numFmtId="182" fontId="12" fillId="0" borderId="0" xfId="35" applyNumberFormat="1" applyFont="1" applyFill="1" applyBorder="1" applyAlignment="1">
      <alignment vertical="center"/>
    </xf>
    <xf numFmtId="182" fontId="7" fillId="0" borderId="0" xfId="29" applyNumberFormat="1" applyFont="1" applyFill="1" applyBorder="1" applyAlignment="1">
      <alignment vertical="center"/>
    </xf>
    <xf numFmtId="182" fontId="7" fillId="0" borderId="11" xfId="35" applyNumberFormat="1" applyFont="1" applyFill="1" applyBorder="1" applyAlignment="1">
      <alignment vertical="center"/>
    </xf>
    <xf numFmtId="182" fontId="12" fillId="0" borderId="11" xfId="29" applyNumberFormat="1" applyFont="1" applyFill="1" applyBorder="1" applyAlignment="1">
      <alignment vertical="center"/>
    </xf>
    <xf numFmtId="0" fontId="12" fillId="0" borderId="11" xfId="25" applyFont="1" applyFill="1" applyBorder="1" applyAlignment="1">
      <alignment vertical="center"/>
    </xf>
    <xf numFmtId="185" fontId="13" fillId="0" borderId="0" xfId="26" applyNumberFormat="1" applyFont="1" applyFill="1" applyBorder="1" applyAlignment="1">
      <alignment vertical="center"/>
    </xf>
    <xf numFmtId="182" fontId="13" fillId="0" borderId="11" xfId="26" applyNumberFormat="1" applyFont="1" applyFill="1" applyBorder="1" applyAlignment="1">
      <alignment horizontal="center" vertical="center"/>
    </xf>
    <xf numFmtId="0" fontId="16" fillId="0" borderId="11" xfId="25" applyFont="1" applyFill="1" applyBorder="1" applyAlignment="1">
      <alignment horizontal="center" vertical="center"/>
    </xf>
    <xf numFmtId="0" fontId="13" fillId="0" borderId="11" xfId="25" applyFont="1" applyFill="1" applyBorder="1" applyAlignment="1">
      <alignment horizontal="center" vertical="center"/>
    </xf>
    <xf numFmtId="49" fontId="7" fillId="0" borderId="0" xfId="29" applyNumberFormat="1" applyFont="1" applyFill="1" applyBorder="1" applyAlignment="1">
      <alignment horizontal="center" vertical="center"/>
    </xf>
    <xf numFmtId="179" fontId="12" fillId="0" borderId="0" xfId="27" applyNumberFormat="1" applyFont="1" applyFill="1" applyBorder="1" applyAlignment="1">
      <alignment horizontal="center" vertical="center"/>
    </xf>
    <xf numFmtId="182" fontId="8" fillId="0" borderId="0" xfId="26" applyNumberFormat="1" applyFont="1" applyFill="1" applyBorder="1" applyAlignment="1">
      <alignment vertical="center"/>
    </xf>
    <xf numFmtId="179" fontId="12" fillId="0" borderId="0" xfId="34" applyNumberFormat="1" applyFont="1" applyFill="1" applyBorder="1" applyAlignment="1">
      <alignment horizontal="center" vertical="center"/>
    </xf>
    <xf numFmtId="0" fontId="7" fillId="0" borderId="0" xfId="25" applyFont="1" applyFill="1" applyAlignment="1">
      <alignment vertical="center"/>
    </xf>
    <xf numFmtId="182" fontId="7" fillId="0" borderId="5" xfId="26" applyNumberFormat="1" applyFont="1" applyFill="1" applyBorder="1" applyAlignment="1">
      <alignment horizontal="justify" vertical="center"/>
    </xf>
    <xf numFmtId="182" fontId="7" fillId="0" borderId="0" xfId="26" applyNumberFormat="1" applyFont="1" applyFill="1" applyBorder="1" applyAlignment="1">
      <alignment horizontal="justify" vertical="center"/>
    </xf>
    <xf numFmtId="0" fontId="7" fillId="0" borderId="6" xfId="25" applyFont="1" applyFill="1" applyBorder="1" applyAlignment="1">
      <alignment vertical="center"/>
    </xf>
    <xf numFmtId="182" fontId="7" fillId="0" borderId="0" xfId="35" applyNumberFormat="1" applyFont="1" applyFill="1" applyBorder="1" applyAlignment="1">
      <alignment vertical="center"/>
    </xf>
    <xf numFmtId="182" fontId="12" fillId="0" borderId="0" xfId="29" applyNumberFormat="1" applyFont="1" applyFill="1" applyBorder="1" applyAlignment="1">
      <alignment vertical="center"/>
    </xf>
    <xf numFmtId="0" fontId="8" fillId="0" borderId="2" xfId="26" applyFont="1" applyFill="1" applyBorder="1" applyAlignment="1">
      <alignment horizontal="left" vertical="center" wrapText="1"/>
    </xf>
    <xf numFmtId="182" fontId="7" fillId="0" borderId="2" xfId="35" applyNumberFormat="1" applyFont="1" applyFill="1" applyBorder="1" applyAlignment="1">
      <alignment vertical="center"/>
    </xf>
    <xf numFmtId="182" fontId="12" fillId="0" borderId="2" xfId="29" applyNumberFormat="1" applyFont="1" applyFill="1" applyBorder="1" applyAlignment="1">
      <alignment vertical="center"/>
    </xf>
    <xf numFmtId="182" fontId="12" fillId="0" borderId="4" xfId="26" applyNumberFormat="1" applyFont="1" applyFill="1" applyBorder="1" applyAlignment="1">
      <alignment vertical="center"/>
    </xf>
    <xf numFmtId="0" fontId="8" fillId="0" borderId="0" xfId="25" applyFont="1" applyFill="1" applyBorder="1" applyAlignment="1">
      <alignment horizontal="center" vertical="center"/>
    </xf>
    <xf numFmtId="179" fontId="13" fillId="0" borderId="0" xfId="27" applyNumberFormat="1" applyFont="1" applyFill="1" applyBorder="1" applyAlignment="1">
      <alignment horizontal="center" vertical="center"/>
    </xf>
    <xf numFmtId="0" fontId="13" fillId="0" borderId="0" xfId="25" applyFont="1" applyFill="1" applyBorder="1" applyAlignment="1">
      <alignment horizontal="center" vertical="center"/>
    </xf>
    <xf numFmtId="3" fontId="7" fillId="0" borderId="0" xfId="25" applyNumberFormat="1" applyFont="1" applyFill="1" applyAlignment="1">
      <alignment vertical="center"/>
    </xf>
    <xf numFmtId="41" fontId="7" fillId="0" borderId="0" xfId="20" applyFont="1" applyFill="1"/>
    <xf numFmtId="176" fontId="7" fillId="0" borderId="0" xfId="0" applyNumberFormat="1" applyFont="1" applyFill="1" applyBorder="1"/>
    <xf numFmtId="0" fontId="8" fillId="0" borderId="0" xfId="0" applyFont="1" applyAlignment="1">
      <alignment horizontal="center"/>
    </xf>
    <xf numFmtId="0" fontId="8" fillId="0" borderId="0" xfId="0" applyFont="1"/>
    <xf numFmtId="41" fontId="7" fillId="0" borderId="0" xfId="20" applyFont="1"/>
    <xf numFmtId="0" fontId="8" fillId="0" borderId="0" xfId="0" applyFont="1" applyAlignment="1">
      <alignment horizontal="right"/>
    </xf>
    <xf numFmtId="0" fontId="34" fillId="0" borderId="0" xfId="0" applyFont="1"/>
    <xf numFmtId="0" fontId="20" fillId="0" borderId="0" xfId="0" applyFont="1"/>
    <xf numFmtId="0" fontId="35" fillId="0" borderId="9" xfId="0" applyFont="1" applyBorder="1" applyAlignment="1">
      <alignment horizontal="center" vertical="center" wrapText="1"/>
    </xf>
    <xf numFmtId="0" fontId="35" fillId="0" borderId="3" xfId="0" applyFont="1" applyBorder="1"/>
    <xf numFmtId="0" fontId="20" fillId="0" borderId="13" xfId="0" applyFont="1" applyBorder="1"/>
    <xf numFmtId="0" fontId="20" fillId="0" borderId="13" xfId="0" applyFont="1" applyBorder="1" applyAlignment="1">
      <alignment horizontal="center"/>
    </xf>
    <xf numFmtId="0" fontId="20" fillId="0" borderId="4" xfId="0" applyFont="1" applyBorder="1"/>
    <xf numFmtId="0" fontId="35" fillId="0" borderId="5" xfId="0" applyFont="1" applyBorder="1"/>
    <xf numFmtId="0" fontId="20" fillId="0" borderId="12" xfId="0" applyFont="1" applyBorder="1"/>
    <xf numFmtId="0" fontId="20" fillId="0" borderId="12" xfId="0" applyFont="1" applyBorder="1" applyAlignment="1">
      <alignment horizontal="center"/>
    </xf>
    <xf numFmtId="0" fontId="20" fillId="0" borderId="6" xfId="0" applyFont="1" applyBorder="1"/>
    <xf numFmtId="0" fontId="36" fillId="0" borderId="5" xfId="25" applyFont="1" applyBorder="1"/>
    <xf numFmtId="4" fontId="20" fillId="0" borderId="12" xfId="0" applyNumberFormat="1" applyFont="1" applyBorder="1"/>
    <xf numFmtId="4" fontId="20" fillId="0" borderId="12" xfId="0" applyNumberFormat="1" applyFont="1" applyBorder="1" applyAlignment="1">
      <alignment horizontal="center"/>
    </xf>
    <xf numFmtId="3" fontId="36" fillId="0" borderId="12" xfId="25" applyNumberFormat="1" applyFont="1" applyBorder="1" applyAlignment="1">
      <alignment horizontal="right"/>
    </xf>
    <xf numFmtId="0" fontId="35" fillId="0" borderId="10" xfId="0" applyFont="1" applyBorder="1"/>
    <xf numFmtId="0" fontId="20" fillId="0" borderId="9" xfId="0" applyFont="1" applyBorder="1"/>
    <xf numFmtId="4" fontId="35" fillId="0" borderId="9" xfId="0" applyNumberFormat="1" applyFont="1" applyBorder="1"/>
    <xf numFmtId="0" fontId="20" fillId="0" borderId="9" xfId="0" applyFont="1" applyBorder="1" applyAlignment="1">
      <alignment horizontal="center"/>
    </xf>
    <xf numFmtId="3" fontId="35" fillId="0" borderId="9" xfId="0" applyNumberFormat="1" applyFont="1" applyBorder="1"/>
    <xf numFmtId="0" fontId="20" fillId="0" borderId="5" xfId="0" applyFont="1" applyBorder="1"/>
    <xf numFmtId="3" fontId="20" fillId="0" borderId="6" xfId="0" applyNumberFormat="1" applyFont="1" applyBorder="1"/>
    <xf numFmtId="4" fontId="20" fillId="0" borderId="0" xfId="0" applyNumberFormat="1" applyFont="1"/>
    <xf numFmtId="4" fontId="34" fillId="0" borderId="0" xfId="0" applyNumberFormat="1" applyFont="1"/>
    <xf numFmtId="41" fontId="34" fillId="0" borderId="0" xfId="20" applyFont="1"/>
    <xf numFmtId="0" fontId="12" fillId="0" borderId="0" xfId="22" applyFont="1" applyAlignment="1">
      <alignment horizontal="center"/>
    </xf>
    <xf numFmtId="3" fontId="36" fillId="0" borderId="6" xfId="25" applyNumberFormat="1" applyFont="1" applyBorder="1" applyAlignment="1">
      <alignment horizontal="right"/>
    </xf>
    <xf numFmtId="4" fontId="7" fillId="0" borderId="0" xfId="0" applyNumberFormat="1" applyFont="1"/>
    <xf numFmtId="4" fontId="20" fillId="0" borderId="12" xfId="0" applyNumberFormat="1" applyFont="1" applyFill="1" applyBorder="1"/>
    <xf numFmtId="0" fontId="10" fillId="0" borderId="0" xfId="0" applyFont="1"/>
    <xf numFmtId="0" fontId="16" fillId="0" borderId="0" xfId="0" applyFont="1"/>
    <xf numFmtId="0" fontId="19" fillId="0" borderId="0" xfId="0" applyFont="1"/>
    <xf numFmtId="0" fontId="20" fillId="0" borderId="2" xfId="0" applyFont="1" applyBorder="1"/>
    <xf numFmtId="41" fontId="20" fillId="0" borderId="12" xfId="20" quotePrefix="1" applyFont="1" applyBorder="1"/>
    <xf numFmtId="0" fontId="20" fillId="0" borderId="15" xfId="0" applyFont="1" applyBorder="1"/>
    <xf numFmtId="0" fontId="20" fillId="0" borderId="1" xfId="0" applyFont="1" applyBorder="1"/>
    <xf numFmtId="0" fontId="35" fillId="0" borderId="13" xfId="0" applyFont="1" applyBorder="1"/>
    <xf numFmtId="41" fontId="35" fillId="0" borderId="12" xfId="0" quotePrefix="1" applyNumberFormat="1" applyFont="1" applyBorder="1"/>
    <xf numFmtId="41" fontId="35" fillId="0" borderId="9" xfId="0" quotePrefix="1" applyNumberFormat="1" applyFont="1" applyBorder="1"/>
    <xf numFmtId="41" fontId="20" fillId="0" borderId="0" xfId="0" applyNumberFormat="1" applyFont="1"/>
    <xf numFmtId="41" fontId="19" fillId="0" borderId="0" xfId="0" applyNumberFormat="1" applyFont="1"/>
    <xf numFmtId="0" fontId="35" fillId="0" borderId="9" xfId="0" applyFont="1" applyBorder="1"/>
    <xf numFmtId="41" fontId="7" fillId="0" borderId="0" xfId="0" applyNumberFormat="1" applyFont="1"/>
    <xf numFmtId="0" fontId="12" fillId="0" borderId="0" xfId="22" applyFont="1" applyAlignment="1">
      <alignment horizontal="left"/>
    </xf>
    <xf numFmtId="0" fontId="15" fillId="0" borderId="0" xfId="0" applyFont="1"/>
    <xf numFmtId="0" fontId="37" fillId="0" borderId="9" xfId="0" applyFont="1" applyBorder="1" applyAlignment="1">
      <alignment horizontal="center" vertical="center" wrapText="1"/>
    </xf>
    <xf numFmtId="0" fontId="15" fillId="0" borderId="9" xfId="0" applyFont="1" applyBorder="1" applyAlignment="1">
      <alignment horizontal="left" vertical="center" wrapText="1"/>
    </xf>
    <xf numFmtId="0" fontId="15" fillId="0" borderId="9" xfId="0" quotePrefix="1" applyFont="1" applyBorder="1" applyAlignment="1">
      <alignment horizontal="center" vertical="center"/>
    </xf>
    <xf numFmtId="41" fontId="15" fillId="0" borderId="9" xfId="20" quotePrefix="1" applyFont="1" applyBorder="1" applyAlignment="1">
      <alignment horizontal="center" vertical="center"/>
    </xf>
    <xf numFmtId="188" fontId="15" fillId="0" borderId="9" xfId="20" quotePrefix="1" applyNumberFormat="1" applyFont="1" applyBorder="1" applyAlignment="1">
      <alignment horizontal="center" vertical="center"/>
    </xf>
    <xf numFmtId="10" fontId="15" fillId="0" borderId="9" xfId="0" quotePrefix="1" applyNumberFormat="1" applyFont="1" applyBorder="1" applyAlignment="1">
      <alignment horizontal="center" vertical="center"/>
    </xf>
    <xf numFmtId="0" fontId="15" fillId="0" borderId="9" xfId="0" quotePrefix="1" applyFont="1" applyBorder="1" applyAlignment="1">
      <alignment horizontal="center" vertical="center" wrapText="1"/>
    </xf>
    <xf numFmtId="3" fontId="15" fillId="0" borderId="9" xfId="0" quotePrefix="1" applyNumberFormat="1" applyFont="1" applyBorder="1" applyAlignment="1">
      <alignment horizontal="center" vertical="center"/>
    </xf>
    <xf numFmtId="0" fontId="37" fillId="0" borderId="12" xfId="0" applyFont="1" applyBorder="1"/>
    <xf numFmtId="0" fontId="15" fillId="0" borderId="9" xfId="0" applyFont="1" applyBorder="1"/>
    <xf numFmtId="41" fontId="37" fillId="0" borderId="9" xfId="0" applyNumberFormat="1" applyFont="1" applyBorder="1"/>
    <xf numFmtId="188" fontId="37" fillId="0" borderId="9" xfId="0" applyNumberFormat="1" applyFont="1" applyBorder="1"/>
    <xf numFmtId="0" fontId="37" fillId="0" borderId="9" xfId="0" applyFont="1" applyBorder="1"/>
    <xf numFmtId="0" fontId="20" fillId="0" borderId="0" xfId="0" applyFont="1" applyAlignment="1">
      <alignment horizontal="center" vertical="center" wrapText="1"/>
    </xf>
    <xf numFmtId="0" fontId="35" fillId="0" borderId="12" xfId="0" applyFont="1" applyBorder="1"/>
    <xf numFmtId="14" fontId="20" fillId="0" borderId="0" xfId="0" applyNumberFormat="1" applyFont="1"/>
    <xf numFmtId="164" fontId="20" fillId="0" borderId="0" xfId="31" applyFont="1"/>
    <xf numFmtId="0" fontId="35" fillId="0" borderId="15" xfId="0" applyFont="1" applyBorder="1"/>
    <xf numFmtId="3" fontId="35" fillId="0" borderId="15" xfId="0" applyNumberFormat="1" applyFont="1" applyBorder="1"/>
    <xf numFmtId="14" fontId="7" fillId="0" borderId="0" xfId="0" applyNumberFormat="1" applyFont="1"/>
    <xf numFmtId="0" fontId="7" fillId="0" borderId="0" xfId="0" applyFont="1" applyAlignment="1">
      <alignment horizontal="left"/>
    </xf>
    <xf numFmtId="4" fontId="38" fillId="0" borderId="0" xfId="0" applyNumberFormat="1" applyFont="1"/>
    <xf numFmtId="0" fontId="39" fillId="0" borderId="0" xfId="0" applyFont="1"/>
    <xf numFmtId="3" fontId="39" fillId="0" borderId="0" xfId="0" applyNumberFormat="1" applyFont="1"/>
    <xf numFmtId="41" fontId="20" fillId="0" borderId="13" xfId="20" applyFont="1" applyBorder="1"/>
    <xf numFmtId="41" fontId="20" fillId="0" borderId="12" xfId="20" applyFont="1" applyBorder="1"/>
    <xf numFmtId="41" fontId="20" fillId="0" borderId="15" xfId="20" applyFont="1" applyBorder="1"/>
    <xf numFmtId="41" fontId="35" fillId="0" borderId="9" xfId="20" applyFont="1" applyBorder="1"/>
    <xf numFmtId="0" fontId="40" fillId="0" borderId="0" xfId="0" applyFont="1"/>
    <xf numFmtId="0" fontId="35" fillId="0" borderId="9" xfId="0" applyFont="1" applyBorder="1" applyAlignment="1">
      <alignment horizontal="center"/>
    </xf>
    <xf numFmtId="0" fontId="41" fillId="0" borderId="0" xfId="0" applyFont="1"/>
    <xf numFmtId="182" fontId="35" fillId="0" borderId="14" xfId="0" applyNumberFormat="1" applyFont="1" applyBorder="1"/>
    <xf numFmtId="41" fontId="40" fillId="0" borderId="0" xfId="0" applyNumberFormat="1" applyFont="1"/>
    <xf numFmtId="0" fontId="42" fillId="0" borderId="0" xfId="0" applyFont="1"/>
    <xf numFmtId="41" fontId="42" fillId="0" borderId="0" xfId="20" applyFont="1"/>
    <xf numFmtId="182" fontId="35" fillId="0" borderId="12" xfId="0" applyNumberFormat="1" applyFont="1" applyBorder="1"/>
    <xf numFmtId="182" fontId="20" fillId="0" borderId="12" xfId="0" applyNumberFormat="1" applyFont="1" applyBorder="1"/>
    <xf numFmtId="182" fontId="20" fillId="0" borderId="6" xfId="0" applyNumberFormat="1" applyFont="1" applyBorder="1"/>
    <xf numFmtId="182" fontId="35" fillId="0" borderId="6" xfId="0" applyNumberFormat="1" applyFont="1" applyBorder="1"/>
    <xf numFmtId="182" fontId="20" fillId="2" borderId="12" xfId="0" applyNumberFormat="1" applyFont="1" applyFill="1" applyBorder="1"/>
    <xf numFmtId="14" fontId="42" fillId="0" borderId="0" xfId="20" applyNumberFormat="1" applyFont="1"/>
    <xf numFmtId="182" fontId="7" fillId="0" borderId="0" xfId="0" applyNumberFormat="1" applyFont="1"/>
    <xf numFmtId="0" fontId="20" fillId="0" borderId="12" xfId="0" applyFont="1" applyBorder="1" applyAlignment="1">
      <alignment horizontal="left"/>
    </xf>
    <xf numFmtId="182" fontId="20" fillId="0" borderId="12" xfId="0" applyNumberFormat="1" applyFont="1" applyBorder="1" applyAlignment="1">
      <alignment horizontal="right"/>
    </xf>
    <xf numFmtId="182" fontId="20" fillId="0" borderId="6" xfId="0" applyNumberFormat="1" applyFont="1" applyBorder="1" applyAlignment="1">
      <alignment horizontal="right"/>
    </xf>
    <xf numFmtId="0" fontId="35" fillId="0" borderId="9" xfId="0" applyFont="1" applyBorder="1" applyAlignment="1">
      <alignment horizontal="left"/>
    </xf>
    <xf numFmtId="182" fontId="35" fillId="0" borderId="9" xfId="0" applyNumberFormat="1" applyFont="1" applyBorder="1" applyAlignment="1">
      <alignment horizontal="right"/>
    </xf>
    <xf numFmtId="182" fontId="20" fillId="0" borderId="0" xfId="0" applyNumberFormat="1" applyFont="1"/>
    <xf numFmtId="41" fontId="20" fillId="0" borderId="6" xfId="20" applyFont="1" applyBorder="1" applyAlignment="1">
      <alignment horizontal="right"/>
    </xf>
    <xf numFmtId="41" fontId="20" fillId="0" borderId="12" xfId="20" applyFont="1" applyBorder="1" applyAlignment="1">
      <alignment horizontal="right"/>
    </xf>
    <xf numFmtId="0" fontId="7" fillId="0" borderId="0" xfId="0" applyFont="1" applyAlignment="1">
      <alignment horizontal="center" vertical="center" wrapText="1"/>
    </xf>
    <xf numFmtId="0" fontId="7" fillId="0" borderId="13" xfId="0" applyFont="1" applyBorder="1"/>
    <xf numFmtId="0" fontId="7" fillId="0" borderId="12" xfId="0" applyFont="1" applyBorder="1"/>
    <xf numFmtId="182" fontId="7" fillId="0" borderId="12" xfId="0" applyNumberFormat="1" applyFont="1" applyBorder="1" applyAlignment="1">
      <alignment horizontal="right"/>
    </xf>
    <xf numFmtId="0" fontId="7" fillId="0" borderId="12" xfId="0" applyFont="1" applyBorder="1" applyAlignment="1">
      <alignment horizontal="right"/>
    </xf>
    <xf numFmtId="0" fontId="7" fillId="0" borderId="6" xfId="0" applyFont="1" applyBorder="1" applyAlignment="1">
      <alignment horizontal="right"/>
    </xf>
    <xf numFmtId="0" fontId="7" fillId="0" borderId="15" xfId="0" applyFont="1" applyBorder="1"/>
    <xf numFmtId="41" fontId="8" fillId="0" borderId="0" xfId="20" applyFont="1"/>
    <xf numFmtId="0" fontId="35" fillId="0" borderId="0" xfId="0" applyFont="1" applyAlignment="1">
      <alignment horizontal="center"/>
    </xf>
    <xf numFmtId="0" fontId="35" fillId="0" borderId="4" xfId="0" applyFont="1" applyBorder="1" applyAlignment="1">
      <alignment horizontal="center" vertical="center" wrapText="1"/>
    </xf>
    <xf numFmtId="0" fontId="35" fillId="0" borderId="6" xfId="0" applyFont="1" applyBorder="1" applyAlignment="1">
      <alignment horizontal="center" vertical="center" wrapText="1"/>
    </xf>
    <xf numFmtId="0" fontId="35" fillId="0" borderId="11" xfId="0" applyFont="1" applyBorder="1" applyAlignment="1">
      <alignment horizontal="center" vertical="center" wrapText="1"/>
    </xf>
    <xf numFmtId="0" fontId="35" fillId="0" borderId="13" xfId="0" applyFont="1" applyBorder="1" applyAlignment="1">
      <alignment horizontal="center" vertical="center" wrapText="1"/>
    </xf>
    <xf numFmtId="0" fontId="35" fillId="0" borderId="14" xfId="0" applyFont="1" applyBorder="1" applyAlignment="1">
      <alignment horizontal="center" vertical="center" wrapText="1"/>
    </xf>
    <xf numFmtId="0" fontId="20" fillId="0" borderId="3" xfId="0" applyFont="1" applyBorder="1"/>
    <xf numFmtId="2" fontId="20" fillId="0" borderId="0" xfId="0" applyNumberFormat="1" applyFont="1" applyAlignment="1">
      <alignment horizontal="center"/>
    </xf>
    <xf numFmtId="2" fontId="20" fillId="0" borderId="12" xfId="0" applyNumberFormat="1" applyFont="1" applyBorder="1" applyAlignment="1">
      <alignment horizontal="center"/>
    </xf>
    <xf numFmtId="2" fontId="20" fillId="0" borderId="6" xfId="0" applyNumberFormat="1" applyFont="1" applyBorder="1" applyAlignment="1">
      <alignment horizontal="center"/>
    </xf>
    <xf numFmtId="0" fontId="20" fillId="0" borderId="7" xfId="0" applyFont="1" applyBorder="1"/>
    <xf numFmtId="0" fontId="20" fillId="0" borderId="8" xfId="0" applyFont="1" applyBorder="1"/>
    <xf numFmtId="49" fontId="20" fillId="0" borderId="0" xfId="0" applyNumberFormat="1" applyFont="1" applyAlignment="1">
      <alignment horizontal="center"/>
    </xf>
    <xf numFmtId="0" fontId="28" fillId="0" borderId="0" xfId="0" applyFont="1"/>
    <xf numFmtId="182" fontId="7" fillId="0" borderId="1" xfId="0" applyNumberFormat="1" applyFont="1" applyBorder="1"/>
    <xf numFmtId="0" fontId="12" fillId="0" borderId="0" xfId="22" applyFont="1" applyFill="1" applyBorder="1" applyAlignment="1">
      <alignment horizontal="center" vertical="center"/>
    </xf>
    <xf numFmtId="0" fontId="7" fillId="0" borderId="0" xfId="22" applyFont="1" applyFill="1" applyBorder="1" applyAlignment="1">
      <alignment horizontal="center" vertical="center"/>
    </xf>
    <xf numFmtId="0" fontId="7" fillId="0" borderId="0" xfId="0" applyFont="1" applyAlignment="1">
      <alignment horizontal="center"/>
    </xf>
    <xf numFmtId="182" fontId="35" fillId="0" borderId="14" xfId="0" applyNumberFormat="1" applyFont="1" applyFill="1" applyBorder="1"/>
    <xf numFmtId="182" fontId="8" fillId="0" borderId="5" xfId="26" applyNumberFormat="1" applyFont="1" applyFill="1" applyBorder="1" applyAlignment="1">
      <alignment vertical="center"/>
    </xf>
    <xf numFmtId="182" fontId="43" fillId="0" borderId="5" xfId="26" applyNumberFormat="1" applyFont="1" applyBorder="1" applyAlignment="1">
      <alignment horizontal="justify" vertical="center"/>
    </xf>
    <xf numFmtId="182" fontId="43" fillId="0" borderId="0" xfId="26" applyNumberFormat="1" applyFont="1" applyBorder="1" applyAlignment="1">
      <alignment horizontal="justify" vertical="center"/>
    </xf>
    <xf numFmtId="182" fontId="43" fillId="0" borderId="0" xfId="26" applyNumberFormat="1" applyFont="1" applyBorder="1" applyAlignment="1">
      <alignment vertical="center"/>
    </xf>
    <xf numFmtId="182" fontId="43" fillId="0" borderId="6" xfId="26" applyNumberFormat="1" applyFont="1" applyBorder="1" applyAlignment="1">
      <alignment vertical="center"/>
    </xf>
    <xf numFmtId="182" fontId="44" fillId="0" borderId="0" xfId="26" applyNumberFormat="1" applyFont="1" applyBorder="1" applyAlignment="1">
      <alignment vertical="center"/>
    </xf>
    <xf numFmtId="182" fontId="44" fillId="0" borderId="6" xfId="26" applyNumberFormat="1" applyFont="1" applyBorder="1" applyAlignment="1">
      <alignment vertical="center"/>
    </xf>
    <xf numFmtId="0" fontId="44" fillId="0" borderId="0" xfId="25" applyFont="1" applyBorder="1" applyAlignment="1">
      <alignment vertical="center"/>
    </xf>
    <xf numFmtId="0" fontId="43" fillId="0" borderId="0" xfId="26" applyFont="1" applyBorder="1" applyAlignment="1">
      <alignment vertical="justify" wrapText="1"/>
    </xf>
    <xf numFmtId="0" fontId="43" fillId="0" borderId="5" xfId="0" applyFont="1" applyBorder="1" applyAlignment="1">
      <alignment horizontal="justify" vertical="center"/>
    </xf>
    <xf numFmtId="182" fontId="43" fillId="0" borderId="0" xfId="30" applyNumberFormat="1" applyFont="1" applyBorder="1" applyAlignment="1">
      <alignment horizontal="justify" vertical="center"/>
    </xf>
    <xf numFmtId="182" fontId="43" fillId="0" borderId="0" xfId="30" applyNumberFormat="1" applyFont="1" applyBorder="1" applyAlignment="1">
      <alignment vertical="center"/>
    </xf>
    <xf numFmtId="0" fontId="43" fillId="0" borderId="0" xfId="0" applyFont="1" applyBorder="1" applyAlignment="1">
      <alignment vertical="center"/>
    </xf>
    <xf numFmtId="0" fontId="43" fillId="0" borderId="6" xfId="0" applyFont="1" applyBorder="1" applyAlignment="1">
      <alignment vertical="center"/>
    </xf>
    <xf numFmtId="0" fontId="43" fillId="0" borderId="0" xfId="0" applyFont="1" applyBorder="1" applyAlignment="1">
      <alignment horizontal="justify" vertical="center" wrapText="1"/>
    </xf>
    <xf numFmtId="0" fontId="43" fillId="0" borderId="6" xfId="0" applyFont="1" applyBorder="1" applyAlignment="1">
      <alignment horizontal="justify" vertical="center" wrapText="1"/>
    </xf>
    <xf numFmtId="0" fontId="43" fillId="0" borderId="6" xfId="26" applyFont="1" applyBorder="1" applyAlignment="1">
      <alignment vertical="justify" wrapText="1"/>
    </xf>
    <xf numFmtId="0" fontId="12" fillId="0" borderId="0" xfId="26" applyFont="1" applyFill="1" applyBorder="1" applyAlignment="1">
      <alignment vertical="justify" wrapText="1"/>
    </xf>
    <xf numFmtId="0" fontId="44" fillId="0" borderId="5" xfId="25" applyFont="1" applyBorder="1" applyAlignment="1">
      <alignment vertical="center"/>
    </xf>
    <xf numFmtId="0" fontId="12" fillId="0" borderId="5" xfId="26" applyFont="1" applyFill="1" applyBorder="1" applyAlignment="1">
      <alignment vertical="justify" wrapText="1"/>
    </xf>
    <xf numFmtId="0" fontId="12" fillId="0" borderId="6" xfId="26" applyFont="1" applyFill="1" applyBorder="1" applyAlignment="1">
      <alignment vertical="justify" wrapText="1"/>
    </xf>
    <xf numFmtId="0" fontId="42" fillId="0" borderId="9" xfId="0" applyFont="1" applyBorder="1" applyAlignment="1">
      <alignment horizontal="center" vertical="center" wrapText="1"/>
    </xf>
    <xf numFmtId="0" fontId="42" fillId="0" borderId="13" xfId="0" applyFont="1" applyBorder="1" applyAlignment="1">
      <alignment horizontal="center" vertical="center" wrapText="1"/>
    </xf>
    <xf numFmtId="0" fontId="45" fillId="0" borderId="13" xfId="0" applyFont="1" applyFill="1" applyBorder="1"/>
    <xf numFmtId="3" fontId="34" fillId="0" borderId="13" xfId="0" applyNumberFormat="1" applyFont="1" applyBorder="1"/>
    <xf numFmtId="3" fontId="34" fillId="0" borderId="12" xfId="0" applyNumberFormat="1" applyFont="1" applyBorder="1"/>
    <xf numFmtId="9" fontId="34" fillId="0" borderId="13" xfId="0" applyNumberFormat="1" applyFont="1" applyFill="1" applyBorder="1" applyAlignment="1">
      <alignment horizontal="center"/>
    </xf>
    <xf numFmtId="176" fontId="34" fillId="0" borderId="4" xfId="0" applyNumberFormat="1" applyFont="1" applyBorder="1"/>
    <xf numFmtId="176" fontId="34" fillId="0" borderId="4" xfId="0" applyNumberFormat="1" applyFont="1" applyFill="1" applyBorder="1"/>
    <xf numFmtId="176" fontId="34" fillId="0" borderId="6" xfId="0" applyNumberFormat="1" applyFont="1" applyBorder="1"/>
    <xf numFmtId="176" fontId="34" fillId="0" borderId="13" xfId="0" applyNumberFormat="1" applyFont="1" applyBorder="1"/>
    <xf numFmtId="176" fontId="34" fillId="0" borderId="12" xfId="0" applyNumberFormat="1" applyFont="1" applyFill="1" applyBorder="1"/>
    <xf numFmtId="0" fontId="45" fillId="0" borderId="12" xfId="0" applyFont="1" applyFill="1" applyBorder="1"/>
    <xf numFmtId="9" fontId="34" fillId="0" borderId="12" xfId="0" applyNumberFormat="1" applyFont="1" applyFill="1" applyBorder="1" applyAlignment="1">
      <alignment horizontal="center"/>
    </xf>
    <xf numFmtId="176" fontId="34" fillId="0" borderId="6" xfId="0" applyNumberFormat="1" applyFont="1" applyFill="1" applyBorder="1"/>
    <xf numFmtId="176" fontId="34" fillId="0" borderId="12" xfId="0" applyNumberFormat="1" applyFont="1" applyBorder="1"/>
    <xf numFmtId="41" fontId="11" fillId="0" borderId="0" xfId="0" applyNumberFormat="1" applyFont="1"/>
    <xf numFmtId="0" fontId="42" fillId="0" borderId="13" xfId="0" applyFont="1" applyBorder="1" applyAlignment="1"/>
    <xf numFmtId="3" fontId="42" fillId="0" borderId="9" xfId="0" applyNumberFormat="1" applyFont="1" applyBorder="1" applyAlignment="1"/>
    <xf numFmtId="176" fontId="42" fillId="0" borderId="9" xfId="0" applyNumberFormat="1" applyFont="1" applyBorder="1"/>
    <xf numFmtId="176" fontId="46" fillId="0" borderId="0" xfId="0" applyNumberFormat="1" applyFont="1"/>
    <xf numFmtId="0" fontId="47" fillId="0" borderId="0" xfId="0" applyFont="1"/>
    <xf numFmtId="0" fontId="42" fillId="0" borderId="9" xfId="0" applyFont="1" applyBorder="1" applyAlignment="1"/>
    <xf numFmtId="3" fontId="42" fillId="0" borderId="9" xfId="0" applyNumberFormat="1" applyFont="1" applyFill="1" applyBorder="1" applyAlignment="1"/>
    <xf numFmtId="176" fontId="42" fillId="0" borderId="9" xfId="0" quotePrefix="1" applyNumberFormat="1" applyFont="1" applyFill="1" applyBorder="1"/>
    <xf numFmtId="0" fontId="42" fillId="0" borderId="9" xfId="0" applyFont="1" applyFill="1" applyBorder="1"/>
    <xf numFmtId="176" fontId="42" fillId="0" borderId="9" xfId="0" applyNumberFormat="1" applyFont="1" applyFill="1" applyBorder="1"/>
    <xf numFmtId="0" fontId="48" fillId="0" borderId="0" xfId="0" applyFont="1" applyBorder="1" applyAlignment="1"/>
    <xf numFmtId="3" fontId="48" fillId="0" borderId="0" xfId="0" applyNumberFormat="1" applyFont="1" applyFill="1" applyBorder="1" applyAlignment="1"/>
    <xf numFmtId="176" fontId="48" fillId="0" borderId="0" xfId="0" quotePrefix="1" applyNumberFormat="1" applyFont="1" applyFill="1" applyBorder="1"/>
    <xf numFmtId="0" fontId="48" fillId="0" borderId="0" xfId="0" applyFont="1" applyFill="1" applyBorder="1"/>
    <xf numFmtId="176" fontId="48" fillId="0" borderId="0" xfId="0" applyNumberFormat="1" applyFont="1" applyFill="1" applyBorder="1"/>
    <xf numFmtId="176" fontId="49" fillId="0" borderId="0" xfId="0" applyNumberFormat="1" applyFont="1"/>
    <xf numFmtId="0" fontId="50" fillId="0" borderId="0" xfId="0" applyFont="1"/>
    <xf numFmtId="176" fontId="50" fillId="0" borderId="0" xfId="0" applyNumberFormat="1" applyFont="1" applyBorder="1"/>
    <xf numFmtId="176" fontId="7" fillId="0" borderId="0" xfId="0" applyNumberFormat="1" applyFont="1"/>
    <xf numFmtId="0" fontId="8" fillId="0" borderId="0" xfId="0" applyFont="1" applyAlignment="1">
      <alignment horizontal="left"/>
    </xf>
    <xf numFmtId="0" fontId="15" fillId="0" borderId="0" xfId="0" applyFont="1" applyFill="1" applyAlignment="1">
      <alignment horizontal="left"/>
    </xf>
    <xf numFmtId="9" fontId="7" fillId="0" borderId="0" xfId="21" applyFont="1"/>
    <xf numFmtId="170" fontId="51" fillId="0" borderId="0" xfId="40" applyNumberFormat="1" applyAlignment="1">
      <alignment horizontal="right" vertical="top" wrapText="1"/>
    </xf>
    <xf numFmtId="165" fontId="53" fillId="0" borderId="0" xfId="41" applyNumberFormat="1" applyFont="1" applyAlignment="1">
      <alignment horizontal="right" vertical="top" wrapText="1"/>
    </xf>
    <xf numFmtId="41" fontId="53" fillId="0" borderId="0" xfId="20" applyFont="1" applyAlignment="1">
      <alignment horizontal="right" vertical="top" wrapText="1"/>
    </xf>
    <xf numFmtId="171" fontId="7" fillId="0" borderId="0" xfId="0" applyNumberFormat="1" applyFont="1"/>
    <xf numFmtId="167" fontId="53" fillId="0" borderId="0" xfId="41" applyNumberFormat="1" applyFont="1" applyAlignment="1">
      <alignment horizontal="right" vertical="top" wrapText="1"/>
    </xf>
    <xf numFmtId="170" fontId="51" fillId="0" borderId="0" xfId="43" applyNumberFormat="1" applyAlignment="1">
      <alignment horizontal="right" vertical="top" wrapText="1"/>
    </xf>
    <xf numFmtId="167" fontId="54" fillId="0" borderId="0" xfId="44" applyNumberFormat="1" applyFont="1" applyAlignment="1">
      <alignment horizontal="right" vertical="top" wrapText="1"/>
    </xf>
    <xf numFmtId="41" fontId="54" fillId="0" borderId="0" xfId="20" applyFont="1" applyAlignment="1">
      <alignment horizontal="right" vertical="top" wrapText="1"/>
    </xf>
    <xf numFmtId="171" fontId="53" fillId="0" borderId="0" xfId="41" applyNumberFormat="1" applyFont="1" applyAlignment="1">
      <alignment horizontal="right" vertical="top" wrapText="1"/>
    </xf>
    <xf numFmtId="171" fontId="54" fillId="0" borderId="0" xfId="44" applyNumberFormat="1" applyFont="1" applyAlignment="1">
      <alignment horizontal="right" vertical="top" wrapText="1"/>
    </xf>
    <xf numFmtId="168" fontId="53" fillId="0" borderId="0" xfId="41" applyNumberFormat="1" applyFont="1" applyAlignment="1">
      <alignment horizontal="right" vertical="top" wrapText="1"/>
    </xf>
    <xf numFmtId="166" fontId="53" fillId="0" borderId="0" xfId="41" applyNumberFormat="1" applyFont="1" applyAlignment="1">
      <alignment horizontal="right" vertical="top" wrapText="1"/>
    </xf>
    <xf numFmtId="166" fontId="54" fillId="0" borderId="0" xfId="44" applyNumberFormat="1" applyFont="1" applyAlignment="1">
      <alignment horizontal="right" vertical="top" wrapText="1"/>
    </xf>
    <xf numFmtId="165" fontId="54" fillId="0" borderId="0" xfId="44" applyNumberFormat="1" applyFont="1" applyAlignment="1">
      <alignment horizontal="right" vertical="top" wrapText="1"/>
    </xf>
    <xf numFmtId="169" fontId="53" fillId="0" borderId="0" xfId="41" applyNumberFormat="1" applyFont="1" applyAlignment="1">
      <alignment horizontal="right" vertical="top" wrapText="1"/>
    </xf>
    <xf numFmtId="168" fontId="54" fillId="0" borderId="0" xfId="44" applyNumberFormat="1" applyFont="1" applyAlignment="1">
      <alignment horizontal="right" vertical="top" wrapText="1"/>
    </xf>
    <xf numFmtId="169" fontId="54" fillId="0" borderId="0" xfId="44" applyNumberFormat="1" applyFont="1" applyAlignment="1">
      <alignment horizontal="right" vertical="top" wrapText="1"/>
    </xf>
    <xf numFmtId="182" fontId="13" fillId="0" borderId="14" xfId="26" applyNumberFormat="1" applyFont="1" applyFill="1" applyBorder="1" applyAlignment="1">
      <alignment vertical="center"/>
    </xf>
    <xf numFmtId="182" fontId="35" fillId="0" borderId="9" xfId="0" applyNumberFormat="1" applyFont="1" applyFill="1" applyBorder="1" applyAlignment="1">
      <alignment horizontal="right"/>
    </xf>
    <xf numFmtId="41" fontId="8" fillId="0" borderId="2" xfId="20" applyFont="1" applyFill="1" applyBorder="1" applyAlignment="1">
      <alignment horizontal="right" vertical="center"/>
    </xf>
    <xf numFmtId="41" fontId="13" fillId="0" borderId="2" xfId="20" applyFont="1" applyFill="1" applyBorder="1" applyAlignment="1">
      <alignment horizontal="right" vertical="center"/>
    </xf>
    <xf numFmtId="41" fontId="12" fillId="0" borderId="16" xfId="20" applyFont="1" applyFill="1" applyBorder="1" applyAlignment="1">
      <alignment vertical="center" wrapText="1"/>
    </xf>
    <xf numFmtId="41" fontId="7" fillId="0" borderId="11" xfId="20" applyFont="1" applyFill="1" applyBorder="1" applyAlignment="1">
      <alignment horizontal="right" vertical="center"/>
    </xf>
    <xf numFmtId="41" fontId="12" fillId="0" borderId="11" xfId="20" applyFont="1" applyFill="1" applyBorder="1" applyAlignment="1">
      <alignment horizontal="right" vertical="center"/>
    </xf>
    <xf numFmtId="0" fontId="12" fillId="3" borderId="0" xfId="25" applyFont="1" applyFill="1" applyAlignment="1">
      <alignment vertical="center"/>
    </xf>
    <xf numFmtId="41" fontId="20" fillId="0" borderId="12" xfId="20" quotePrefix="1" applyFont="1" applyBorder="1" applyAlignment="1">
      <alignment horizontal="center"/>
    </xf>
    <xf numFmtId="0" fontId="20" fillId="0" borderId="1" xfId="0" applyFont="1" applyBorder="1" applyAlignment="1">
      <alignment horizontal="center"/>
    </xf>
    <xf numFmtId="41" fontId="35" fillId="0" borderId="12" xfId="0" quotePrefix="1" applyNumberFormat="1" applyFont="1" applyBorder="1" applyAlignment="1">
      <alignment horizontal="center"/>
    </xf>
    <xf numFmtId="3" fontId="15" fillId="0" borderId="9" xfId="0" quotePrefix="1" applyNumberFormat="1" applyFont="1" applyBorder="1" applyAlignment="1">
      <alignment horizontal="right" vertical="center"/>
    </xf>
    <xf numFmtId="0" fontId="55" fillId="0" borderId="0" xfId="0" applyFont="1" applyFill="1"/>
    <xf numFmtId="3" fontId="15" fillId="0" borderId="0" xfId="0" applyNumberFormat="1" applyFont="1"/>
    <xf numFmtId="0" fontId="12" fillId="0" borderId="0" xfId="22" applyFont="1" applyFill="1" applyBorder="1" applyAlignment="1">
      <alignment horizontal="center" vertical="center"/>
    </xf>
    <xf numFmtId="0" fontId="12" fillId="0" borderId="5" xfId="26" applyFont="1" applyFill="1" applyBorder="1" applyAlignment="1">
      <alignment horizontal="justify" vertical="justify" wrapText="1"/>
    </xf>
    <xf numFmtId="0" fontId="12" fillId="0" borderId="0" xfId="26" applyFont="1" applyFill="1" applyBorder="1" applyAlignment="1">
      <alignment horizontal="justify" vertical="justify" wrapText="1"/>
    </xf>
    <xf numFmtId="0" fontId="12" fillId="0" borderId="6" xfId="26" applyFont="1" applyFill="1" applyBorder="1" applyAlignment="1">
      <alignment horizontal="justify" vertical="justify" wrapText="1"/>
    </xf>
    <xf numFmtId="0" fontId="12" fillId="0" borderId="5" xfId="0" applyFont="1" applyFill="1" applyBorder="1" applyAlignment="1">
      <alignment horizontal="justify" wrapText="1"/>
    </xf>
    <xf numFmtId="0" fontId="12" fillId="0" borderId="0" xfId="0" applyFont="1" applyFill="1" applyBorder="1" applyAlignment="1">
      <alignment horizontal="justify" wrapText="1"/>
    </xf>
    <xf numFmtId="187" fontId="8" fillId="0" borderId="0" xfId="29" applyNumberFormat="1" applyFont="1" applyFill="1" applyBorder="1" applyAlignment="1">
      <alignment horizontal="center" vertical="center" wrapText="1"/>
    </xf>
    <xf numFmtId="187" fontId="13" fillId="0" borderId="0" xfId="29" applyNumberFormat="1" applyFont="1" applyFill="1" applyBorder="1" applyAlignment="1">
      <alignment horizontal="center" vertical="center" wrapText="1"/>
    </xf>
    <xf numFmtId="187" fontId="13" fillId="0" borderId="1" xfId="29" applyNumberFormat="1" applyFont="1" applyFill="1" applyBorder="1" applyAlignment="1">
      <alignment horizontal="center" vertical="center" wrapText="1"/>
    </xf>
    <xf numFmtId="0" fontId="13" fillId="0" borderId="5" xfId="33" applyFont="1" applyFill="1" applyBorder="1" applyAlignment="1">
      <alignment horizontal="left" vertical="center" wrapText="1"/>
    </xf>
    <xf numFmtId="0" fontId="13" fillId="0" borderId="0" xfId="33" applyFont="1" applyFill="1" applyBorder="1" applyAlignment="1">
      <alignment horizontal="left" vertical="center" wrapText="1"/>
    </xf>
    <xf numFmtId="182" fontId="12" fillId="0" borderId="5" xfId="26" applyNumberFormat="1" applyFont="1" applyFill="1" applyBorder="1" applyAlignment="1">
      <alignment horizontal="left" vertical="center"/>
    </xf>
    <xf numFmtId="182" fontId="12" fillId="0" borderId="0" xfId="26" applyNumberFormat="1" applyFont="1" applyFill="1" applyBorder="1" applyAlignment="1">
      <alignment horizontal="left" vertical="center"/>
    </xf>
    <xf numFmtId="0" fontId="12" fillId="0" borderId="5" xfId="26" applyFont="1" applyFill="1" applyBorder="1" applyAlignment="1">
      <alignment horizontal="left" vertical="center" wrapText="1"/>
    </xf>
    <xf numFmtId="0" fontId="12" fillId="0" borderId="0" xfId="26" applyFont="1" applyFill="1" applyBorder="1" applyAlignment="1">
      <alignment horizontal="left" vertical="center" wrapText="1"/>
    </xf>
    <xf numFmtId="0" fontId="12" fillId="0" borderId="5" xfId="26" applyFont="1" applyFill="1" applyBorder="1" applyAlignment="1">
      <alignment horizontal="justify" vertical="center" wrapText="1"/>
    </xf>
    <xf numFmtId="0" fontId="12" fillId="0" borderId="0" xfId="26" applyFont="1" applyFill="1" applyBorder="1" applyAlignment="1">
      <alignment horizontal="justify" vertical="center" wrapText="1"/>
    </xf>
    <xf numFmtId="0" fontId="12" fillId="0" borderId="6" xfId="26" applyFont="1" applyFill="1" applyBorder="1" applyAlignment="1">
      <alignment horizontal="justify" vertical="center" wrapText="1"/>
    </xf>
    <xf numFmtId="14" fontId="8" fillId="0" borderId="1" xfId="29" applyNumberFormat="1" applyFont="1" applyFill="1" applyBorder="1" applyAlignment="1">
      <alignment horizontal="center" vertical="center"/>
    </xf>
    <xf numFmtId="14" fontId="13" fillId="0" borderId="1" xfId="29" applyNumberFormat="1" applyFont="1" applyFill="1" applyBorder="1" applyAlignment="1">
      <alignment horizontal="center" vertical="center"/>
    </xf>
    <xf numFmtId="182" fontId="12" fillId="0" borderId="5" xfId="30" applyNumberFormat="1" applyFont="1" applyFill="1" applyBorder="1" applyAlignment="1">
      <alignment horizontal="left" vertical="center"/>
    </xf>
    <xf numFmtId="182" fontId="12" fillId="0" borderId="0" xfId="30" applyNumberFormat="1" applyFont="1" applyFill="1" applyBorder="1" applyAlignment="1">
      <alignment horizontal="left" vertical="center"/>
    </xf>
    <xf numFmtId="0" fontId="12" fillId="0" borderId="6" xfId="26" applyFont="1" applyFill="1" applyBorder="1" applyAlignment="1">
      <alignment horizontal="left" vertical="center" wrapText="1"/>
    </xf>
    <xf numFmtId="0" fontId="12" fillId="0" borderId="7" xfId="26" applyFont="1" applyFill="1" applyBorder="1" applyAlignment="1">
      <alignment horizontal="left" vertical="center" wrapText="1"/>
    </xf>
    <xf numFmtId="0" fontId="12" fillId="0" borderId="1" xfId="26" applyFont="1" applyFill="1" applyBorder="1" applyAlignment="1">
      <alignment horizontal="left" vertical="center" wrapText="1"/>
    </xf>
    <xf numFmtId="0" fontId="12" fillId="0" borderId="8" xfId="26" applyFont="1" applyFill="1" applyBorder="1" applyAlignment="1">
      <alignment horizontal="left" vertical="center" wrapText="1"/>
    </xf>
    <xf numFmtId="0" fontId="35" fillId="0" borderId="9" xfId="0" applyFont="1" applyBorder="1" applyAlignment="1">
      <alignment horizontal="center" vertical="center" wrapText="1"/>
    </xf>
    <xf numFmtId="0" fontId="7" fillId="0" borderId="0" xfId="26" applyFont="1" applyFill="1" applyBorder="1" applyAlignment="1">
      <alignment horizontal="justify" vertical="center" wrapText="1"/>
    </xf>
    <xf numFmtId="0" fontId="12" fillId="0" borderId="5" xfId="25" applyFont="1" applyFill="1" applyBorder="1" applyAlignment="1">
      <alignment horizontal="justify" vertical="center" wrapText="1"/>
    </xf>
    <xf numFmtId="0" fontId="12" fillId="0" borderId="0" xfId="25" applyFont="1" applyFill="1" applyBorder="1" applyAlignment="1">
      <alignment horizontal="justify" vertical="center" wrapText="1"/>
    </xf>
    <xf numFmtId="0" fontId="7" fillId="0" borderId="0" xfId="25" applyFont="1" applyFill="1" applyBorder="1" applyAlignment="1">
      <alignment horizontal="justify" vertical="center" wrapText="1"/>
    </xf>
    <xf numFmtId="0" fontId="12" fillId="0" borderId="6" xfId="25" applyFont="1" applyFill="1" applyBorder="1" applyAlignment="1">
      <alignment horizontal="justify" vertical="center" wrapText="1"/>
    </xf>
    <xf numFmtId="0" fontId="8" fillId="0" borderId="0" xfId="25" applyFont="1" applyFill="1" applyBorder="1" applyAlignment="1">
      <alignment horizontal="center" vertical="center" wrapText="1"/>
    </xf>
    <xf numFmtId="181" fontId="7" fillId="0" borderId="0" xfId="28" applyNumberFormat="1" applyFont="1" applyFill="1" applyBorder="1" applyAlignment="1">
      <alignment horizontal="center"/>
    </xf>
    <xf numFmtId="0" fontId="7" fillId="0" borderId="0" xfId="25" applyFont="1" applyFill="1" applyBorder="1" applyAlignment="1">
      <alignment horizontal="center" vertical="center" wrapText="1"/>
    </xf>
    <xf numFmtId="182" fontId="7" fillId="0" borderId="0" xfId="27" applyNumberFormat="1" applyFont="1" applyFill="1" applyBorder="1" applyAlignment="1">
      <alignment horizontal="center" vertical="center"/>
    </xf>
    <xf numFmtId="41" fontId="7" fillId="0" borderId="0" xfId="20" applyFont="1" applyFill="1" applyBorder="1" applyAlignment="1">
      <alignment horizontal="center" vertical="center"/>
    </xf>
    <xf numFmtId="41" fontId="11" fillId="0" borderId="0" xfId="20" applyFont="1" applyFill="1" applyBorder="1" applyAlignment="1">
      <alignment vertical="center"/>
    </xf>
    <xf numFmtId="41" fontId="8" fillId="0" borderId="1" xfId="20" applyFont="1" applyFill="1" applyBorder="1" applyAlignment="1">
      <alignment vertical="center" wrapText="1"/>
    </xf>
    <xf numFmtId="41" fontId="8" fillId="0" borderId="2" xfId="20" applyFont="1" applyFill="1" applyBorder="1" applyAlignment="1">
      <alignment vertical="center"/>
    </xf>
    <xf numFmtId="0" fontId="12" fillId="0" borderId="0" xfId="0" applyFont="1" applyFill="1"/>
    <xf numFmtId="0" fontId="12" fillId="0" borderId="0" xfId="0" applyFont="1" applyFill="1" applyBorder="1" applyAlignment="1">
      <alignment horizontal="left"/>
    </xf>
    <xf numFmtId="0" fontId="12" fillId="0" borderId="10" xfId="0" applyFont="1" applyFill="1" applyBorder="1"/>
    <xf numFmtId="14" fontId="13" fillId="0" borderId="9" xfId="0" applyNumberFormat="1" applyFont="1" applyFill="1" applyBorder="1" applyAlignment="1">
      <alignment horizontal="center" vertical="top"/>
    </xf>
    <xf numFmtId="0" fontId="12" fillId="0" borderId="11" xfId="0" applyFont="1" applyFill="1" applyBorder="1"/>
    <xf numFmtId="0" fontId="13" fillId="0" borderId="5" xfId="0" applyFont="1" applyFill="1" applyBorder="1"/>
    <xf numFmtId="0" fontId="12" fillId="0" borderId="6" xfId="0" applyFont="1" applyFill="1" applyBorder="1"/>
    <xf numFmtId="0" fontId="13" fillId="0" borderId="0" xfId="0" applyFont="1" applyFill="1" applyBorder="1"/>
    <xf numFmtId="3" fontId="12" fillId="0" borderId="0" xfId="0" applyNumberFormat="1" applyFont="1" applyFill="1"/>
    <xf numFmtId="173" fontId="12" fillId="0" borderId="0" xfId="0" applyNumberFormat="1" applyFont="1" applyFill="1"/>
    <xf numFmtId="0" fontId="13" fillId="0" borderId="10" xfId="0" applyFont="1" applyFill="1" applyBorder="1"/>
    <xf numFmtId="173" fontId="13" fillId="0" borderId="9" xfId="0" applyNumberFormat="1" applyFont="1" applyFill="1" applyBorder="1"/>
    <xf numFmtId="0" fontId="13" fillId="0" borderId="11" xfId="0" applyFont="1" applyFill="1" applyBorder="1"/>
    <xf numFmtId="173" fontId="12" fillId="0" borderId="0" xfId="0" applyNumberFormat="1" applyFont="1" applyFill="1" applyBorder="1"/>
    <xf numFmtId="0" fontId="12" fillId="0" borderId="13" xfId="0" applyFont="1" applyFill="1" applyBorder="1"/>
    <xf numFmtId="0" fontId="13" fillId="0" borderId="14" xfId="0" applyFont="1" applyFill="1" applyBorder="1"/>
    <xf numFmtId="173" fontId="13" fillId="0" borderId="14" xfId="0" applyNumberFormat="1" applyFont="1" applyFill="1" applyBorder="1"/>
    <xf numFmtId="173" fontId="13" fillId="0" borderId="0" xfId="0" applyNumberFormat="1" applyFont="1" applyFill="1" applyBorder="1"/>
    <xf numFmtId="174" fontId="12" fillId="0" borderId="0" xfId="0" applyNumberFormat="1" applyFont="1" applyFill="1" applyBorder="1"/>
    <xf numFmtId="0" fontId="13" fillId="0" borderId="9" xfId="0" applyFont="1" applyFill="1" applyBorder="1"/>
    <xf numFmtId="0" fontId="12" fillId="0" borderId="12" xfId="0" applyFont="1" applyFill="1" applyBorder="1" applyAlignment="1">
      <alignment wrapText="1"/>
    </xf>
    <xf numFmtId="0" fontId="14" fillId="0" borderId="0" xfId="22" applyFont="1" applyFill="1" applyAlignment="1"/>
    <xf numFmtId="182" fontId="20" fillId="0" borderId="12" xfId="0" applyNumberFormat="1" applyFont="1" applyFill="1" applyBorder="1"/>
    <xf numFmtId="179" fontId="7" fillId="0" borderId="0" xfId="34" applyNumberFormat="1" applyFont="1" applyFill="1" applyBorder="1" applyAlignment="1">
      <alignment horizontal="center" vertical="center"/>
    </xf>
    <xf numFmtId="41" fontId="12" fillId="0" borderId="0" xfId="25" applyNumberFormat="1" applyFont="1" applyFill="1" applyBorder="1" applyAlignment="1">
      <alignment vertical="center"/>
    </xf>
    <xf numFmtId="182" fontId="12" fillId="0" borderId="7" xfId="35" applyNumberFormat="1" applyFont="1" applyFill="1" applyBorder="1" applyAlignment="1">
      <alignment vertical="center"/>
    </xf>
    <xf numFmtId="182" fontId="12" fillId="0" borderId="1" xfId="35" applyNumberFormat="1" applyFont="1" applyFill="1" applyBorder="1" applyAlignment="1">
      <alignment vertical="center"/>
    </xf>
    <xf numFmtId="182" fontId="7" fillId="0" borderId="1" xfId="29" applyNumberFormat="1" applyFont="1" applyFill="1" applyBorder="1" applyAlignment="1">
      <alignment vertical="center"/>
    </xf>
    <xf numFmtId="0" fontId="10" fillId="0" borderId="1" xfId="25" applyFont="1" applyFill="1" applyBorder="1" applyAlignment="1">
      <alignment vertical="center"/>
    </xf>
    <xf numFmtId="186" fontId="11" fillId="0" borderId="1" xfId="25" applyNumberFormat="1" applyFont="1" applyFill="1" applyBorder="1" applyAlignment="1">
      <alignment vertical="center"/>
    </xf>
    <xf numFmtId="182" fontId="13" fillId="0" borderId="7" xfId="30" applyNumberFormat="1" applyFont="1" applyFill="1" applyBorder="1" applyAlignment="1">
      <alignment vertical="center"/>
    </xf>
    <xf numFmtId="0" fontId="12" fillId="0" borderId="2" xfId="26" applyFont="1" applyFill="1" applyBorder="1" applyAlignment="1">
      <alignment vertical="center"/>
    </xf>
    <xf numFmtId="0" fontId="8" fillId="0" borderId="2" xfId="25" applyFont="1" applyFill="1" applyBorder="1" applyAlignment="1">
      <alignment horizontal="center" vertical="center"/>
    </xf>
    <xf numFmtId="0" fontId="7" fillId="0" borderId="2" xfId="25" applyFont="1" applyFill="1" applyBorder="1" applyAlignment="1">
      <alignment vertical="center"/>
    </xf>
    <xf numFmtId="179" fontId="13" fillId="0" borderId="2" xfId="27" applyNumberFormat="1" applyFont="1" applyFill="1" applyBorder="1" applyAlignment="1">
      <alignment horizontal="center" vertical="center"/>
    </xf>
    <xf numFmtId="0" fontId="13" fillId="0" borderId="2" xfId="25" applyFont="1" applyFill="1" applyBorder="1" applyAlignment="1">
      <alignment vertical="center"/>
    </xf>
    <xf numFmtId="0" fontId="7" fillId="0" borderId="0" xfId="0" applyFont="1" applyFill="1" applyAlignment="1">
      <alignment horizontal="center"/>
    </xf>
    <xf numFmtId="0" fontId="7" fillId="0" borderId="0" xfId="0" applyFont="1" applyAlignment="1">
      <alignment horizontal="center"/>
    </xf>
    <xf numFmtId="0" fontId="12" fillId="0" borderId="2" xfId="0" applyFont="1" applyFill="1" applyBorder="1" applyAlignment="1">
      <alignment vertical="center"/>
    </xf>
    <xf numFmtId="182" fontId="7" fillId="0" borderId="11" xfId="30" applyNumberFormat="1" applyFont="1" applyFill="1" applyBorder="1" applyAlignment="1">
      <alignment vertical="center"/>
    </xf>
    <xf numFmtId="182" fontId="12" fillId="0" borderId="11" xfId="30" applyNumberFormat="1" applyFont="1" applyFill="1" applyBorder="1" applyAlignment="1">
      <alignment vertical="center"/>
    </xf>
    <xf numFmtId="182" fontId="12" fillId="0" borderId="14" xfId="30" applyNumberFormat="1" applyFont="1" applyFill="1" applyBorder="1" applyAlignment="1">
      <alignment vertical="center"/>
    </xf>
    <xf numFmtId="0" fontId="8" fillId="0" borderId="10" xfId="25" applyFont="1" applyFill="1" applyBorder="1" applyAlignment="1">
      <alignment vertical="center"/>
    </xf>
    <xf numFmtId="182" fontId="7" fillId="0" borderId="11" xfId="26" applyNumberFormat="1" applyFont="1" applyFill="1" applyBorder="1" applyAlignment="1">
      <alignment horizontal="justify" vertical="center"/>
    </xf>
    <xf numFmtId="0" fontId="7" fillId="0" borderId="14" xfId="25" applyFont="1" applyFill="1" applyBorder="1" applyAlignment="1">
      <alignment vertical="center"/>
    </xf>
    <xf numFmtId="0" fontId="7" fillId="0" borderId="0" xfId="22" applyFont="1" applyFill="1" applyAlignment="1">
      <alignment horizontal="left"/>
    </xf>
    <xf numFmtId="0" fontId="7" fillId="0" borderId="0" xfId="22" applyFont="1" applyFill="1" applyBorder="1" applyAlignment="1">
      <alignment vertical="center"/>
    </xf>
    <xf numFmtId="0" fontId="8" fillId="0" borderId="0" xfId="22" applyFont="1"/>
    <xf numFmtId="0" fontId="7" fillId="0" borderId="0" xfId="22" applyFont="1"/>
    <xf numFmtId="0" fontId="7" fillId="0" borderId="0" xfId="22" applyFont="1" applyAlignment="1">
      <alignment horizontal="left"/>
    </xf>
    <xf numFmtId="0" fontId="7" fillId="0" borderId="0" xfId="22" applyFont="1" applyAlignment="1">
      <alignment horizontal="center"/>
    </xf>
    <xf numFmtId="0" fontId="7" fillId="0" borderId="0" xfId="22" applyFont="1" applyAlignment="1">
      <alignment horizontal="right"/>
    </xf>
    <xf numFmtId="0" fontId="7" fillId="0" borderId="0" xfId="0" quotePrefix="1" applyFont="1" applyFill="1" applyBorder="1" applyAlignment="1">
      <alignment horizontal="left" wrapText="1"/>
    </xf>
    <xf numFmtId="0" fontId="7" fillId="0" borderId="6" xfId="0" quotePrefix="1" applyFont="1" applyFill="1" applyBorder="1" applyAlignment="1">
      <alignment horizontal="left" wrapText="1"/>
    </xf>
    <xf numFmtId="0" fontId="7" fillId="0" borderId="0" xfId="0" applyFont="1" applyFill="1" applyBorder="1" applyAlignment="1">
      <alignment horizontal="left" vertical="top" wrapText="1"/>
    </xf>
    <xf numFmtId="0" fontId="7" fillId="0" borderId="6" xfId="0" applyFont="1" applyFill="1" applyBorder="1" applyAlignment="1">
      <alignment horizontal="left" vertical="top" wrapText="1"/>
    </xf>
    <xf numFmtId="0" fontId="8" fillId="0" borderId="5" xfId="0" applyFont="1" applyBorder="1" applyAlignment="1">
      <alignment horizontal="center"/>
    </xf>
    <xf numFmtId="0" fontId="8" fillId="0" borderId="0" xfId="0" applyFont="1" applyBorder="1" applyAlignment="1">
      <alignment horizontal="center"/>
    </xf>
    <xf numFmtId="0" fontId="8" fillId="0" borderId="6" xfId="0" applyFont="1" applyBorder="1" applyAlignment="1">
      <alignment horizontal="center"/>
    </xf>
    <xf numFmtId="0" fontId="7" fillId="0" borderId="0" xfId="0" applyFont="1" applyBorder="1" applyAlignment="1">
      <alignment horizontal="justify" wrapText="1"/>
    </xf>
    <xf numFmtId="0" fontId="7" fillId="0" borderId="6" xfId="0" applyFont="1" applyBorder="1" applyAlignment="1">
      <alignment horizontal="justify" wrapText="1"/>
    </xf>
    <xf numFmtId="0" fontId="7" fillId="0" borderId="0"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0" xfId="22" applyFont="1" applyFill="1" applyAlignment="1">
      <alignment horizontal="center" vertical="center"/>
    </xf>
    <xf numFmtId="0" fontId="7" fillId="0" borderId="0" xfId="0" quotePrefix="1" applyFont="1" applyAlignment="1">
      <alignment horizontal="left" wrapText="1"/>
    </xf>
    <xf numFmtId="0" fontId="7" fillId="0" borderId="6" xfId="0" quotePrefix="1" applyFont="1" applyBorder="1" applyAlignment="1">
      <alignment horizontal="left" wrapText="1"/>
    </xf>
    <xf numFmtId="0" fontId="7" fillId="0" borderId="0" xfId="0" applyFont="1" applyAlignment="1">
      <alignment horizontal="left" vertical="top" wrapText="1"/>
    </xf>
    <xf numFmtId="0" fontId="7" fillId="0" borderId="6" xfId="0" applyFont="1" applyBorder="1" applyAlignment="1">
      <alignment horizontal="left" vertical="top" wrapText="1"/>
    </xf>
    <xf numFmtId="0" fontId="7" fillId="0" borderId="0" xfId="0" quotePrefix="1" applyFont="1" applyAlignment="1">
      <alignment horizontal="left" vertical="center" wrapText="1"/>
    </xf>
    <xf numFmtId="0" fontId="7" fillId="0" borderId="6" xfId="0" quotePrefix="1" applyFont="1" applyBorder="1" applyAlignment="1">
      <alignment horizontal="left" vertical="center" wrapText="1"/>
    </xf>
    <xf numFmtId="0" fontId="13" fillId="0" borderId="0" xfId="0" applyFont="1" applyFill="1" applyBorder="1" applyAlignment="1">
      <alignment horizontal="center"/>
    </xf>
    <xf numFmtId="0" fontId="12" fillId="0" borderId="0" xfId="0" applyFont="1" applyFill="1" applyBorder="1" applyAlignment="1">
      <alignment horizontal="center"/>
    </xf>
    <xf numFmtId="0" fontId="14" fillId="0" borderId="0" xfId="22" applyFont="1" applyFill="1" applyAlignment="1"/>
    <xf numFmtId="0" fontId="8" fillId="0" borderId="0" xfId="0" applyFont="1" applyFill="1" applyBorder="1" applyAlignment="1">
      <alignment horizontal="center"/>
    </xf>
    <xf numFmtId="0" fontId="7" fillId="0" borderId="0" xfId="0" applyFont="1" applyFill="1" applyBorder="1" applyAlignment="1">
      <alignment horizontal="center"/>
    </xf>
    <xf numFmtId="0" fontId="13" fillId="0" borderId="0" xfId="0" applyFont="1" applyFill="1" applyAlignment="1">
      <alignment horizontal="center"/>
    </xf>
    <xf numFmtId="0" fontId="10" fillId="0" borderId="0" xfId="0" applyFont="1" applyFill="1" applyAlignment="1">
      <alignment horizontal="center"/>
    </xf>
    <xf numFmtId="0" fontId="13" fillId="0" borderId="0" xfId="22" applyFont="1" applyFill="1" applyBorder="1" applyAlignment="1">
      <alignment horizontal="center"/>
    </xf>
    <xf numFmtId="0" fontId="13" fillId="0" borderId="0" xfId="22" applyFont="1" applyFill="1" applyAlignment="1">
      <alignment horizontal="center"/>
    </xf>
    <xf numFmtId="0" fontId="12" fillId="0" borderId="0" xfId="22" applyFont="1" applyFill="1" applyBorder="1" applyAlignment="1">
      <alignment horizontal="center"/>
    </xf>
    <xf numFmtId="175" fontId="13" fillId="0" borderId="0" xfId="23" applyNumberFormat="1" applyFont="1" applyFill="1" applyBorder="1" applyAlignment="1">
      <alignment horizontal="center"/>
    </xf>
    <xf numFmtId="0" fontId="7" fillId="0" borderId="0" xfId="0" applyFont="1" applyFill="1" applyAlignment="1">
      <alignment horizontal="center"/>
    </xf>
    <xf numFmtId="0" fontId="7" fillId="0" borderId="0" xfId="22" applyFont="1" applyFill="1" applyBorder="1" applyAlignment="1">
      <alignment horizontal="center"/>
    </xf>
    <xf numFmtId="0" fontId="7" fillId="0" borderId="0" xfId="0" applyFont="1" applyFill="1" applyBorder="1" applyAlignment="1">
      <alignment horizontal="right"/>
    </xf>
    <xf numFmtId="0" fontId="8" fillId="0" borderId="10" xfId="0" applyFont="1" applyFill="1" applyBorder="1" applyAlignment="1">
      <alignment horizontal="center"/>
    </xf>
    <xf numFmtId="0" fontId="8" fillId="0" borderId="14" xfId="0" applyFont="1" applyFill="1" applyBorder="1" applyAlignment="1">
      <alignment horizontal="center"/>
    </xf>
    <xf numFmtId="0" fontId="8" fillId="0" borderId="11" xfId="0" applyFont="1" applyFill="1" applyBorder="1" applyAlignment="1">
      <alignment horizontal="center"/>
    </xf>
    <xf numFmtId="0" fontId="7" fillId="0" borderId="0" xfId="22" applyFont="1" applyFill="1" applyBorder="1" applyAlignment="1">
      <alignment horizontal="center" vertical="center"/>
    </xf>
    <xf numFmtId="182" fontId="8" fillId="0" borderId="5" xfId="26" applyNumberFormat="1" applyFont="1" applyBorder="1" applyAlignment="1">
      <alignment horizontal="left" vertical="center" wrapText="1"/>
    </xf>
    <xf numFmtId="182" fontId="8" fillId="0" borderId="0" xfId="26" applyNumberFormat="1" applyFont="1" applyBorder="1" applyAlignment="1">
      <alignment horizontal="left" vertical="center" wrapText="1"/>
    </xf>
    <xf numFmtId="182" fontId="8" fillId="0" borderId="6" xfId="26" applyNumberFormat="1" applyFont="1" applyBorder="1" applyAlignment="1">
      <alignment horizontal="left" vertical="center" wrapText="1"/>
    </xf>
    <xf numFmtId="0" fontId="12" fillId="0" borderId="5" xfId="26" applyFont="1" applyFill="1" applyBorder="1" applyAlignment="1">
      <alignment horizontal="justify" vertical="justify" wrapText="1"/>
    </xf>
    <xf numFmtId="0" fontId="12" fillId="0" borderId="0" xfId="26" applyFont="1" applyFill="1" applyBorder="1" applyAlignment="1">
      <alignment horizontal="justify" vertical="justify" wrapText="1"/>
    </xf>
    <xf numFmtId="0" fontId="12" fillId="0" borderId="6" xfId="26" applyFont="1" applyFill="1" applyBorder="1" applyAlignment="1">
      <alignment horizontal="justify" vertical="justify" wrapText="1"/>
    </xf>
    <xf numFmtId="0" fontId="12" fillId="0" borderId="5" xfId="26" applyFont="1" applyBorder="1" applyAlignment="1">
      <alignment horizontal="left" vertical="center" wrapText="1"/>
    </xf>
    <xf numFmtId="0" fontId="12" fillId="0" borderId="0" xfId="26" applyFont="1" applyBorder="1" applyAlignment="1">
      <alignment horizontal="left" vertical="center" wrapText="1"/>
    </xf>
    <xf numFmtId="0" fontId="12" fillId="0" borderId="6" xfId="26" applyFont="1" applyBorder="1" applyAlignment="1">
      <alignment horizontal="left" vertical="center" wrapText="1"/>
    </xf>
    <xf numFmtId="0" fontId="12" fillId="0" borderId="5" xfId="26" applyFont="1" applyFill="1" applyBorder="1" applyAlignment="1">
      <alignment horizontal="left" vertical="justify" wrapText="1"/>
    </xf>
    <xf numFmtId="0" fontId="12" fillId="0" borderId="0" xfId="26" applyFont="1" applyFill="1" applyBorder="1" applyAlignment="1">
      <alignment horizontal="left" vertical="justify" wrapText="1"/>
    </xf>
    <xf numFmtId="0" fontId="12" fillId="0" borderId="6" xfId="26" applyFont="1" applyFill="1" applyBorder="1" applyAlignment="1">
      <alignment horizontal="left" vertical="justify" wrapText="1"/>
    </xf>
    <xf numFmtId="182" fontId="8" fillId="0" borderId="5" xfId="26" applyNumberFormat="1" applyFont="1" applyBorder="1" applyAlignment="1">
      <alignment horizontal="left" vertical="center"/>
    </xf>
    <xf numFmtId="182" fontId="8" fillId="0" borderId="0" xfId="26" applyNumberFormat="1" applyFont="1" applyBorder="1" applyAlignment="1">
      <alignment horizontal="left" vertical="center"/>
    </xf>
    <xf numFmtId="0" fontId="12" fillId="0" borderId="5" xfId="0" applyFont="1" applyFill="1" applyBorder="1" applyAlignment="1">
      <alignment horizontal="justify" vertical="center" wrapText="1"/>
    </xf>
    <xf numFmtId="0" fontId="12" fillId="0" borderId="0" xfId="0" applyFont="1" applyFill="1" applyBorder="1" applyAlignment="1">
      <alignment horizontal="justify" vertical="center" wrapText="1"/>
    </xf>
    <xf numFmtId="0" fontId="12" fillId="0" borderId="6" xfId="0" applyFont="1" applyFill="1" applyBorder="1" applyAlignment="1">
      <alignment horizontal="justify" vertical="center" wrapText="1"/>
    </xf>
    <xf numFmtId="0" fontId="12" fillId="0" borderId="5" xfId="0" applyFont="1" applyFill="1" applyBorder="1" applyAlignment="1">
      <alignment horizontal="justify" wrapText="1"/>
    </xf>
    <xf numFmtId="0" fontId="12" fillId="0" borderId="0" xfId="0" applyFont="1" applyFill="1" applyBorder="1" applyAlignment="1">
      <alignment horizontal="justify" wrapText="1"/>
    </xf>
    <xf numFmtId="187" fontId="8" fillId="0" borderId="0" xfId="29" applyNumberFormat="1" applyFont="1" applyFill="1" applyBorder="1" applyAlignment="1">
      <alignment horizontal="center" vertical="center" wrapText="1"/>
    </xf>
    <xf numFmtId="187" fontId="8" fillId="0" borderId="1" xfId="29" applyNumberFormat="1" applyFont="1" applyFill="1" applyBorder="1" applyAlignment="1">
      <alignment horizontal="center" vertical="center" wrapText="1"/>
    </xf>
    <xf numFmtId="187" fontId="13" fillId="0" borderId="0" xfId="29" applyNumberFormat="1" applyFont="1" applyFill="1" applyBorder="1" applyAlignment="1">
      <alignment horizontal="center" vertical="center" wrapText="1"/>
    </xf>
    <xf numFmtId="187" fontId="13" fillId="0" borderId="1" xfId="29" applyNumberFormat="1" applyFont="1" applyFill="1" applyBorder="1" applyAlignment="1">
      <alignment horizontal="center" vertical="center" wrapText="1"/>
    </xf>
    <xf numFmtId="187" fontId="13" fillId="0" borderId="6" xfId="29" applyNumberFormat="1" applyFont="1" applyFill="1" applyBorder="1" applyAlignment="1">
      <alignment horizontal="center" vertical="center" wrapText="1"/>
    </xf>
    <xf numFmtId="0" fontId="13" fillId="0" borderId="5" xfId="33" applyFont="1" applyFill="1" applyBorder="1" applyAlignment="1">
      <alignment horizontal="left" vertical="center" wrapText="1"/>
    </xf>
    <xf numFmtId="0" fontId="13" fillId="0" borderId="0" xfId="33" applyFont="1" applyFill="1" applyBorder="1" applyAlignment="1">
      <alignment horizontal="left" vertical="center" wrapText="1"/>
    </xf>
    <xf numFmtId="187" fontId="13" fillId="0" borderId="2" xfId="29" applyNumberFormat="1" applyFont="1" applyFill="1" applyBorder="1" applyAlignment="1">
      <alignment horizontal="center" vertical="center" wrapText="1"/>
    </xf>
    <xf numFmtId="187" fontId="13" fillId="0" borderId="4" xfId="29" applyNumberFormat="1" applyFont="1" applyFill="1" applyBorder="1" applyAlignment="1">
      <alignment horizontal="center" vertical="center" wrapText="1"/>
    </xf>
    <xf numFmtId="187" fontId="13" fillId="0" borderId="8" xfId="29" applyNumberFormat="1" applyFont="1" applyFill="1" applyBorder="1" applyAlignment="1">
      <alignment horizontal="center" vertical="center" wrapText="1"/>
    </xf>
    <xf numFmtId="182" fontId="12" fillId="0" borderId="5" xfId="30" applyNumberFormat="1" applyFont="1" applyFill="1" applyBorder="1" applyAlignment="1">
      <alignment horizontal="left" vertical="center"/>
    </xf>
    <xf numFmtId="182" fontId="12" fillId="0" borderId="0" xfId="30" applyNumberFormat="1" applyFont="1" applyFill="1" applyBorder="1" applyAlignment="1">
      <alignment horizontal="left" vertical="center"/>
    </xf>
    <xf numFmtId="182" fontId="12" fillId="0" borderId="3" xfId="26" applyNumberFormat="1" applyFont="1" applyFill="1" applyBorder="1" applyAlignment="1">
      <alignment horizontal="left" vertical="center"/>
    </xf>
    <xf numFmtId="182" fontId="12" fillId="0" borderId="2" xfId="26" applyNumberFormat="1" applyFont="1" applyFill="1" applyBorder="1" applyAlignment="1">
      <alignment horizontal="left" vertical="center"/>
    </xf>
    <xf numFmtId="182" fontId="12" fillId="0" borderId="5" xfId="26" applyNumberFormat="1" applyFont="1" applyFill="1" applyBorder="1" applyAlignment="1">
      <alignment horizontal="left" vertical="center"/>
    </xf>
    <xf numFmtId="182" fontId="12" fillId="0" borderId="0" xfId="26" applyNumberFormat="1" applyFont="1" applyFill="1" applyBorder="1" applyAlignment="1">
      <alignment horizontal="left" vertical="center"/>
    </xf>
    <xf numFmtId="185" fontId="13" fillId="0" borderId="1" xfId="26" applyNumberFormat="1" applyFont="1" applyFill="1" applyBorder="1" applyAlignment="1">
      <alignment horizontal="center" vertical="center"/>
    </xf>
    <xf numFmtId="187" fontId="8" fillId="0" borderId="2" xfId="29" applyNumberFormat="1" applyFont="1" applyFill="1" applyBorder="1" applyAlignment="1">
      <alignment horizontal="center" vertical="center" wrapText="1"/>
    </xf>
    <xf numFmtId="0" fontId="13" fillId="0" borderId="5" xfId="26" applyFont="1" applyFill="1" applyBorder="1" applyAlignment="1">
      <alignment horizontal="left" vertical="center" wrapText="1"/>
    </xf>
    <xf numFmtId="0" fontId="13" fillId="0" borderId="0" xfId="26" applyFont="1" applyFill="1" applyBorder="1" applyAlignment="1">
      <alignment horizontal="center" vertical="center" wrapText="1"/>
    </xf>
    <xf numFmtId="0" fontId="12" fillId="0" borderId="5" xfId="26" applyFont="1" applyFill="1" applyBorder="1" applyAlignment="1">
      <alignment horizontal="left" vertical="center" wrapText="1"/>
    </xf>
    <xf numFmtId="0" fontId="12" fillId="0" borderId="0" xfId="26" applyFont="1" applyFill="1" applyBorder="1" applyAlignment="1">
      <alignment horizontal="left" vertical="center" wrapText="1"/>
    </xf>
    <xf numFmtId="0" fontId="12" fillId="0" borderId="5" xfId="26" applyFont="1" applyFill="1" applyBorder="1" applyAlignment="1">
      <alignment horizontal="justify" vertical="center" wrapText="1"/>
    </xf>
    <xf numFmtId="0" fontId="12" fillId="0" borderId="0" xfId="26" applyFont="1" applyFill="1" applyBorder="1" applyAlignment="1">
      <alignment horizontal="justify" vertical="center" wrapText="1"/>
    </xf>
    <xf numFmtId="0" fontId="12" fillId="0" borderId="6" xfId="26" applyFont="1" applyFill="1" applyBorder="1" applyAlignment="1">
      <alignment horizontal="justify" vertical="center" wrapText="1"/>
    </xf>
    <xf numFmtId="14" fontId="8" fillId="0" borderId="1" xfId="29" applyNumberFormat="1" applyFont="1" applyFill="1" applyBorder="1" applyAlignment="1">
      <alignment horizontal="center" vertical="center"/>
    </xf>
    <xf numFmtId="14" fontId="13" fillId="0" borderId="1" xfId="29" applyNumberFormat="1" applyFont="1" applyFill="1" applyBorder="1" applyAlignment="1">
      <alignment horizontal="center" vertical="center"/>
    </xf>
    <xf numFmtId="0" fontId="12" fillId="0" borderId="7" xfId="26" applyFont="1" applyFill="1" applyBorder="1" applyAlignment="1">
      <alignment horizontal="left" vertical="center" wrapText="1"/>
    </xf>
    <xf numFmtId="0" fontId="12" fillId="0" borderId="1" xfId="26" applyFont="1" applyFill="1" applyBorder="1" applyAlignment="1">
      <alignment horizontal="left" vertical="center" wrapText="1"/>
    </xf>
    <xf numFmtId="0" fontId="12" fillId="0" borderId="8" xfId="26" applyFont="1" applyFill="1" applyBorder="1" applyAlignment="1">
      <alignment horizontal="left" vertical="center" wrapText="1"/>
    </xf>
    <xf numFmtId="0" fontId="13" fillId="0" borderId="5" xfId="25" applyFont="1" applyFill="1" applyBorder="1" applyAlignment="1">
      <alignment horizontal="left" vertical="center" wrapText="1"/>
    </xf>
    <xf numFmtId="0" fontId="13" fillId="0" borderId="0" xfId="25" applyFont="1" applyFill="1" applyBorder="1" applyAlignment="1">
      <alignment horizontal="left" vertical="center" wrapText="1"/>
    </xf>
    <xf numFmtId="0" fontId="12" fillId="0" borderId="3" xfId="26" applyFont="1" applyFill="1" applyBorder="1" applyAlignment="1">
      <alignment horizontal="left" vertical="center" wrapText="1"/>
    </xf>
    <xf numFmtId="0" fontId="12" fillId="0" borderId="2" xfId="26" applyFont="1" applyFill="1" applyBorder="1" applyAlignment="1">
      <alignment horizontal="left" vertical="center" wrapText="1"/>
    </xf>
    <xf numFmtId="0" fontId="12" fillId="0" borderId="4" xfId="26" applyFont="1" applyFill="1" applyBorder="1" applyAlignment="1">
      <alignment horizontal="left" vertical="center" wrapText="1"/>
    </xf>
    <xf numFmtId="0" fontId="12" fillId="0" borderId="5" xfId="26" applyFont="1" applyFill="1" applyBorder="1" applyAlignment="1">
      <alignment horizontal="left" vertical="top" wrapText="1"/>
    </xf>
    <xf numFmtId="0" fontId="12" fillId="0" borderId="0" xfId="26" applyFont="1" applyFill="1" applyBorder="1" applyAlignment="1">
      <alignment horizontal="left" vertical="top" wrapText="1"/>
    </xf>
    <xf numFmtId="0" fontId="12" fillId="0" borderId="6" xfId="26" applyFont="1" applyFill="1" applyBorder="1" applyAlignment="1">
      <alignment horizontal="left" vertical="top" wrapText="1"/>
    </xf>
    <xf numFmtId="0" fontId="12" fillId="0" borderId="6" xfId="26" applyFont="1" applyFill="1" applyBorder="1" applyAlignment="1">
      <alignment horizontal="left" vertical="center" wrapText="1"/>
    </xf>
    <xf numFmtId="0" fontId="12" fillId="0" borderId="5" xfId="25" applyFont="1" applyFill="1" applyBorder="1" applyAlignment="1">
      <alignment horizontal="justify" vertical="center" wrapText="1"/>
    </xf>
    <xf numFmtId="0" fontId="12" fillId="0" borderId="0" xfId="25" applyFont="1" applyFill="1" applyBorder="1" applyAlignment="1">
      <alignment horizontal="justify" vertical="center" wrapText="1"/>
    </xf>
    <xf numFmtId="0" fontId="12" fillId="0" borderId="6" xfId="25" applyFont="1" applyFill="1" applyBorder="1" applyAlignment="1">
      <alignment horizontal="justify" vertical="center" wrapText="1"/>
    </xf>
    <xf numFmtId="0" fontId="51" fillId="0" borderId="0" xfId="39" quotePrefix="1" applyAlignment="1">
      <alignment horizontal="left" vertical="top" wrapText="1"/>
    </xf>
    <xf numFmtId="0" fontId="0" fillId="0" borderId="0" xfId="0" applyAlignment="1">
      <alignment horizontal="left" vertical="top" wrapText="1"/>
    </xf>
    <xf numFmtId="0" fontId="52" fillId="0" borderId="0" xfId="42" quotePrefix="1" applyAlignment="1">
      <alignment horizontal="left" vertical="top"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wrapText="1"/>
    </xf>
    <xf numFmtId="0" fontId="42" fillId="0" borderId="13" xfId="0" applyFont="1" applyBorder="1" applyAlignment="1">
      <alignment horizontal="center" vertical="center"/>
    </xf>
    <xf numFmtId="0" fontId="42" fillId="0" borderId="15" xfId="0" applyFont="1" applyBorder="1" applyAlignment="1">
      <alignment horizontal="center" vertical="center"/>
    </xf>
    <xf numFmtId="0" fontId="42" fillId="0" borderId="10" xfId="0" applyFont="1" applyBorder="1" applyAlignment="1">
      <alignment horizontal="center" vertical="center"/>
    </xf>
    <xf numFmtId="0" fontId="42" fillId="0" borderId="11" xfId="0" applyFont="1" applyBorder="1" applyAlignment="1">
      <alignment horizontal="center" vertical="center"/>
    </xf>
    <xf numFmtId="0" fontId="42" fillId="0" borderId="14" xfId="0" applyFont="1" applyBorder="1" applyAlignment="1">
      <alignment horizontal="center" vertical="center"/>
    </xf>
    <xf numFmtId="0" fontId="42" fillId="0" borderId="3" xfId="0" applyFont="1" applyBorder="1" applyAlignment="1">
      <alignment horizontal="center" vertical="center"/>
    </xf>
    <xf numFmtId="0" fontId="42" fillId="0" borderId="2" xfId="0" applyFont="1" applyBorder="1" applyAlignment="1">
      <alignment horizontal="center" vertical="center"/>
    </xf>
    <xf numFmtId="0" fontId="42" fillId="0" borderId="4" xfId="0" applyFont="1" applyBorder="1" applyAlignment="1">
      <alignment horizontal="center" vertical="center"/>
    </xf>
    <xf numFmtId="0" fontId="7" fillId="0" borderId="0" xfId="0" applyFont="1" applyBorder="1" applyAlignment="1">
      <alignment horizontal="center"/>
    </xf>
    <xf numFmtId="0" fontId="12" fillId="0" borderId="0" xfId="22" applyFont="1" applyAlignment="1">
      <alignment horizontal="center"/>
    </xf>
    <xf numFmtId="0" fontId="8" fillId="0" borderId="0" xfId="0" applyFont="1" applyAlignment="1">
      <alignment horizontal="center"/>
    </xf>
    <xf numFmtId="0" fontId="7" fillId="0" borderId="0" xfId="0" applyFont="1" applyAlignment="1">
      <alignment horizontal="center"/>
    </xf>
    <xf numFmtId="0" fontId="35" fillId="0" borderId="9" xfId="0" applyFont="1" applyBorder="1" applyAlignment="1">
      <alignment horizontal="center" vertical="center"/>
    </xf>
    <xf numFmtId="0" fontId="35" fillId="0" borderId="9" xfId="0" applyFont="1" applyBorder="1" applyAlignment="1">
      <alignment horizontal="center"/>
    </xf>
    <xf numFmtId="0" fontId="35" fillId="0" borderId="9" xfId="0" applyFont="1" applyBorder="1" applyAlignment="1">
      <alignment horizontal="center" vertical="center" wrapText="1"/>
    </xf>
    <xf numFmtId="0" fontId="37" fillId="0" borderId="9"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wrapText="1"/>
    </xf>
    <xf numFmtId="0" fontId="37" fillId="0" borderId="9" xfId="0" applyFont="1" applyFill="1" applyBorder="1" applyAlignment="1">
      <alignment horizontal="center" vertical="center" wrapText="1"/>
    </xf>
    <xf numFmtId="0" fontId="7" fillId="0" borderId="0" xfId="22" applyFont="1" applyAlignment="1">
      <alignment horizontal="center"/>
    </xf>
    <xf numFmtId="3" fontId="35" fillId="0" borderId="10" xfId="0" applyNumberFormat="1" applyFont="1" applyBorder="1" applyAlignment="1">
      <alignment horizontal="center"/>
    </xf>
    <xf numFmtId="3" fontId="35" fillId="0" borderId="11" xfId="0" applyNumberFormat="1" applyFont="1" applyBorder="1" applyAlignment="1">
      <alignment horizontal="center"/>
    </xf>
    <xf numFmtId="3" fontId="35" fillId="0" borderId="14" xfId="0" applyNumberFormat="1" applyFont="1" applyBorder="1" applyAlignment="1">
      <alignment horizontal="center"/>
    </xf>
    <xf numFmtId="0" fontId="7" fillId="0" borderId="0" xfId="0" applyFont="1" applyAlignment="1">
      <alignment wrapText="1"/>
    </xf>
    <xf numFmtId="0" fontId="8" fillId="0" borderId="9" xfId="0" applyFont="1" applyBorder="1" applyAlignment="1">
      <alignment horizontal="center" vertical="center" wrapText="1"/>
    </xf>
    <xf numFmtId="0" fontId="8" fillId="0" borderId="9" xfId="0" applyFont="1" applyBorder="1" applyAlignment="1">
      <alignment horizontal="center" vertical="center"/>
    </xf>
    <xf numFmtId="0" fontId="35" fillId="0" borderId="3" xfId="0" applyFont="1" applyBorder="1" applyAlignment="1">
      <alignment horizontal="center" vertical="center" wrapText="1"/>
    </xf>
    <xf numFmtId="0" fontId="35" fillId="0" borderId="5" xfId="0" applyFont="1" applyBorder="1" applyAlignment="1">
      <alignment horizontal="center" vertical="center" wrapText="1"/>
    </xf>
    <xf numFmtId="0" fontId="35" fillId="0" borderId="14" xfId="0" applyFont="1" applyBorder="1" applyAlignment="1">
      <alignment horizontal="center" vertical="center"/>
    </xf>
    <xf numFmtId="0" fontId="35" fillId="0" borderId="4" xfId="0" applyFont="1" applyBorder="1" applyAlignment="1">
      <alignment horizontal="center" vertical="center"/>
    </xf>
  </cellXfs>
  <cellStyles count="45">
    <cellStyle name="          _x000d__x000a_386grabber=VGA.3GR_x000d__x000a_ 10" xfId="32"/>
    <cellStyle name="          _x000d__x000a_386grabber=VGA.3GR_x000d__x000a_ 10 3" xfId="33"/>
    <cellStyle name="          _x000d__x000a_386grabber=VGA.3GR_x000d__x000a_ 11" xfId="35"/>
    <cellStyle name="Excel Built-in Normal" xfId="36"/>
    <cellStyle name="Millares [0]" xfId="20" builtinId="6"/>
    <cellStyle name="Millares 11 3 2" xfId="29"/>
    <cellStyle name="Millares 16 11" xfId="31"/>
    <cellStyle name="Millares 2 2 3" xfId="23"/>
    <cellStyle name="Millares 32 4" xfId="27"/>
    <cellStyle name="Millares 62" xfId="34"/>
    <cellStyle name="Normal" xfId="0" builtinId="0"/>
    <cellStyle name="Normal 10 10 3" xfId="25"/>
    <cellStyle name="Normal 11 21" xfId="37"/>
    <cellStyle name="Normal 15 20 2 2" xfId="30"/>
    <cellStyle name="Normal 15 20 3" xfId="26"/>
    <cellStyle name="Normal 2" xfId="38"/>
    <cellStyle name="Normal 2 21" xfId="22"/>
    <cellStyle name="Normal 3 11" xfId="24"/>
    <cellStyle name="Normal_Terpar - Verif. Impositiva 2004" xfId="28"/>
    <cellStyle name="Porcentaje" xfId="21" builtinId="5"/>
    <cellStyle name="S0" xfId="1"/>
    <cellStyle name="S1" xfId="2"/>
    <cellStyle name="S10" xfId="10"/>
    <cellStyle name="S11" xfId="12"/>
    <cellStyle name="S11 3" xfId="42"/>
    <cellStyle name="S12" xfId="13"/>
    <cellStyle name="S12 3" xfId="43"/>
    <cellStyle name="S13" xfId="14"/>
    <cellStyle name="S13 3" xfId="44"/>
    <cellStyle name="S14" xfId="15"/>
    <cellStyle name="S15" xfId="16"/>
    <cellStyle name="S16" xfId="17"/>
    <cellStyle name="S17" xfId="19"/>
    <cellStyle name="S18" xfId="18"/>
    <cellStyle name="S2" xfId="3"/>
    <cellStyle name="S3" xfId="4"/>
    <cellStyle name="S4" xfId="5"/>
    <cellStyle name="S5" xfId="6"/>
    <cellStyle name="S6" xfId="7"/>
    <cellStyle name="S7" xfId="8"/>
    <cellStyle name="S7 4" xfId="39"/>
    <cellStyle name="S8" xfId="9"/>
    <cellStyle name="S8 4" xfId="40"/>
    <cellStyle name="S9" xfId="11"/>
    <cellStyle name="S9 3" xfId="41"/>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0.xml"/><Relationship Id="rId21" Type="http://schemas.openxmlformats.org/officeDocument/2006/relationships/externalLink" Target="externalLinks/externalLink4.xml"/><Relationship Id="rId42" Type="http://schemas.openxmlformats.org/officeDocument/2006/relationships/externalLink" Target="externalLinks/externalLink25.xml"/><Relationship Id="rId63" Type="http://schemas.openxmlformats.org/officeDocument/2006/relationships/externalLink" Target="externalLinks/externalLink46.xml"/><Relationship Id="rId84" Type="http://schemas.openxmlformats.org/officeDocument/2006/relationships/externalLink" Target="externalLinks/externalLink67.xml"/><Relationship Id="rId138" Type="http://schemas.openxmlformats.org/officeDocument/2006/relationships/externalLink" Target="externalLinks/externalLink121.xml"/><Relationship Id="rId159" Type="http://schemas.openxmlformats.org/officeDocument/2006/relationships/externalLink" Target="externalLinks/externalLink142.xml"/><Relationship Id="rId170" Type="http://schemas.openxmlformats.org/officeDocument/2006/relationships/externalLink" Target="externalLinks/externalLink153.xml"/><Relationship Id="rId107" Type="http://schemas.openxmlformats.org/officeDocument/2006/relationships/externalLink" Target="externalLinks/externalLink90.xml"/><Relationship Id="rId11" Type="http://schemas.openxmlformats.org/officeDocument/2006/relationships/worksheet" Target="worksheets/sheet11.xml"/><Relationship Id="rId32" Type="http://schemas.openxmlformats.org/officeDocument/2006/relationships/externalLink" Target="externalLinks/externalLink15.xml"/><Relationship Id="rId53" Type="http://schemas.openxmlformats.org/officeDocument/2006/relationships/externalLink" Target="externalLinks/externalLink36.xml"/><Relationship Id="rId74" Type="http://schemas.openxmlformats.org/officeDocument/2006/relationships/externalLink" Target="externalLinks/externalLink57.xml"/><Relationship Id="rId128" Type="http://schemas.openxmlformats.org/officeDocument/2006/relationships/externalLink" Target="externalLinks/externalLink111.xml"/><Relationship Id="rId149" Type="http://schemas.openxmlformats.org/officeDocument/2006/relationships/externalLink" Target="externalLinks/externalLink132.xml"/><Relationship Id="rId5" Type="http://schemas.openxmlformats.org/officeDocument/2006/relationships/worksheet" Target="worksheets/sheet5.xml"/><Relationship Id="rId95" Type="http://schemas.openxmlformats.org/officeDocument/2006/relationships/externalLink" Target="externalLinks/externalLink78.xml"/><Relationship Id="rId160" Type="http://schemas.openxmlformats.org/officeDocument/2006/relationships/externalLink" Target="externalLinks/externalLink143.xml"/><Relationship Id="rId22" Type="http://schemas.openxmlformats.org/officeDocument/2006/relationships/externalLink" Target="externalLinks/externalLink5.xml"/><Relationship Id="rId43" Type="http://schemas.openxmlformats.org/officeDocument/2006/relationships/externalLink" Target="externalLinks/externalLink26.xml"/><Relationship Id="rId64" Type="http://schemas.openxmlformats.org/officeDocument/2006/relationships/externalLink" Target="externalLinks/externalLink47.xml"/><Relationship Id="rId118" Type="http://schemas.openxmlformats.org/officeDocument/2006/relationships/externalLink" Target="externalLinks/externalLink101.xml"/><Relationship Id="rId139" Type="http://schemas.openxmlformats.org/officeDocument/2006/relationships/externalLink" Target="externalLinks/externalLink122.xml"/><Relationship Id="rId85" Type="http://schemas.openxmlformats.org/officeDocument/2006/relationships/externalLink" Target="externalLinks/externalLink68.xml"/><Relationship Id="rId150" Type="http://schemas.openxmlformats.org/officeDocument/2006/relationships/externalLink" Target="externalLinks/externalLink133.xml"/><Relationship Id="rId171" Type="http://schemas.openxmlformats.org/officeDocument/2006/relationships/externalLink" Target="externalLinks/externalLink154.xml"/><Relationship Id="rId12" Type="http://schemas.openxmlformats.org/officeDocument/2006/relationships/worksheet" Target="worksheets/sheet12.xml"/><Relationship Id="rId33" Type="http://schemas.openxmlformats.org/officeDocument/2006/relationships/externalLink" Target="externalLinks/externalLink16.xml"/><Relationship Id="rId108" Type="http://schemas.openxmlformats.org/officeDocument/2006/relationships/externalLink" Target="externalLinks/externalLink91.xml"/><Relationship Id="rId129" Type="http://schemas.openxmlformats.org/officeDocument/2006/relationships/externalLink" Target="externalLinks/externalLink112.xml"/><Relationship Id="rId54" Type="http://schemas.openxmlformats.org/officeDocument/2006/relationships/externalLink" Target="externalLinks/externalLink37.xml"/><Relationship Id="rId75" Type="http://schemas.openxmlformats.org/officeDocument/2006/relationships/externalLink" Target="externalLinks/externalLink58.xml"/><Relationship Id="rId96" Type="http://schemas.openxmlformats.org/officeDocument/2006/relationships/externalLink" Target="externalLinks/externalLink79.xml"/><Relationship Id="rId140" Type="http://schemas.openxmlformats.org/officeDocument/2006/relationships/externalLink" Target="externalLinks/externalLink123.xml"/><Relationship Id="rId161" Type="http://schemas.openxmlformats.org/officeDocument/2006/relationships/externalLink" Target="externalLinks/externalLink144.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49" Type="http://schemas.openxmlformats.org/officeDocument/2006/relationships/externalLink" Target="externalLinks/externalLink32.xml"/><Relationship Id="rId114" Type="http://schemas.openxmlformats.org/officeDocument/2006/relationships/externalLink" Target="externalLinks/externalLink97.xml"/><Relationship Id="rId119" Type="http://schemas.openxmlformats.org/officeDocument/2006/relationships/externalLink" Target="externalLinks/externalLink102.xml"/><Relationship Id="rId44" Type="http://schemas.openxmlformats.org/officeDocument/2006/relationships/externalLink" Target="externalLinks/externalLink27.xml"/><Relationship Id="rId60" Type="http://schemas.openxmlformats.org/officeDocument/2006/relationships/externalLink" Target="externalLinks/externalLink43.xml"/><Relationship Id="rId65" Type="http://schemas.openxmlformats.org/officeDocument/2006/relationships/externalLink" Target="externalLinks/externalLink48.xml"/><Relationship Id="rId81" Type="http://schemas.openxmlformats.org/officeDocument/2006/relationships/externalLink" Target="externalLinks/externalLink64.xml"/><Relationship Id="rId86" Type="http://schemas.openxmlformats.org/officeDocument/2006/relationships/externalLink" Target="externalLinks/externalLink69.xml"/><Relationship Id="rId130" Type="http://schemas.openxmlformats.org/officeDocument/2006/relationships/externalLink" Target="externalLinks/externalLink113.xml"/><Relationship Id="rId135" Type="http://schemas.openxmlformats.org/officeDocument/2006/relationships/externalLink" Target="externalLinks/externalLink118.xml"/><Relationship Id="rId151" Type="http://schemas.openxmlformats.org/officeDocument/2006/relationships/externalLink" Target="externalLinks/externalLink134.xml"/><Relationship Id="rId156" Type="http://schemas.openxmlformats.org/officeDocument/2006/relationships/externalLink" Target="externalLinks/externalLink139.xml"/><Relationship Id="rId172" Type="http://schemas.openxmlformats.org/officeDocument/2006/relationships/theme" Target="theme/theme1.xml"/><Relationship Id="rId13" Type="http://schemas.openxmlformats.org/officeDocument/2006/relationships/worksheet" Target="worksheets/sheet13.xml"/><Relationship Id="rId18" Type="http://schemas.openxmlformats.org/officeDocument/2006/relationships/externalLink" Target="externalLinks/externalLink1.xml"/><Relationship Id="rId39" Type="http://schemas.openxmlformats.org/officeDocument/2006/relationships/externalLink" Target="externalLinks/externalLink22.xml"/><Relationship Id="rId109" Type="http://schemas.openxmlformats.org/officeDocument/2006/relationships/externalLink" Target="externalLinks/externalLink92.xml"/><Relationship Id="rId34" Type="http://schemas.openxmlformats.org/officeDocument/2006/relationships/externalLink" Target="externalLinks/externalLink17.xml"/><Relationship Id="rId50" Type="http://schemas.openxmlformats.org/officeDocument/2006/relationships/externalLink" Target="externalLinks/externalLink33.xml"/><Relationship Id="rId55" Type="http://schemas.openxmlformats.org/officeDocument/2006/relationships/externalLink" Target="externalLinks/externalLink38.xml"/><Relationship Id="rId76" Type="http://schemas.openxmlformats.org/officeDocument/2006/relationships/externalLink" Target="externalLinks/externalLink59.xml"/><Relationship Id="rId97" Type="http://schemas.openxmlformats.org/officeDocument/2006/relationships/externalLink" Target="externalLinks/externalLink80.xml"/><Relationship Id="rId104" Type="http://schemas.openxmlformats.org/officeDocument/2006/relationships/externalLink" Target="externalLinks/externalLink87.xml"/><Relationship Id="rId120" Type="http://schemas.openxmlformats.org/officeDocument/2006/relationships/externalLink" Target="externalLinks/externalLink103.xml"/><Relationship Id="rId125" Type="http://schemas.openxmlformats.org/officeDocument/2006/relationships/externalLink" Target="externalLinks/externalLink108.xml"/><Relationship Id="rId141" Type="http://schemas.openxmlformats.org/officeDocument/2006/relationships/externalLink" Target="externalLinks/externalLink124.xml"/><Relationship Id="rId146" Type="http://schemas.openxmlformats.org/officeDocument/2006/relationships/externalLink" Target="externalLinks/externalLink129.xml"/><Relationship Id="rId167" Type="http://schemas.openxmlformats.org/officeDocument/2006/relationships/externalLink" Target="externalLinks/externalLink150.xml"/><Relationship Id="rId7" Type="http://schemas.openxmlformats.org/officeDocument/2006/relationships/worksheet" Target="worksheets/sheet7.xml"/><Relationship Id="rId71" Type="http://schemas.openxmlformats.org/officeDocument/2006/relationships/externalLink" Target="externalLinks/externalLink54.xml"/><Relationship Id="rId92" Type="http://schemas.openxmlformats.org/officeDocument/2006/relationships/externalLink" Target="externalLinks/externalLink75.xml"/><Relationship Id="rId162" Type="http://schemas.openxmlformats.org/officeDocument/2006/relationships/externalLink" Target="externalLinks/externalLink145.xml"/><Relationship Id="rId2" Type="http://schemas.openxmlformats.org/officeDocument/2006/relationships/worksheet" Target="worksheets/sheet2.xml"/><Relationship Id="rId29" Type="http://schemas.openxmlformats.org/officeDocument/2006/relationships/externalLink" Target="externalLinks/externalLink12.xml"/><Relationship Id="rId24" Type="http://schemas.openxmlformats.org/officeDocument/2006/relationships/externalLink" Target="externalLinks/externalLink7.xml"/><Relationship Id="rId40" Type="http://schemas.openxmlformats.org/officeDocument/2006/relationships/externalLink" Target="externalLinks/externalLink23.xml"/><Relationship Id="rId45" Type="http://schemas.openxmlformats.org/officeDocument/2006/relationships/externalLink" Target="externalLinks/externalLink28.xml"/><Relationship Id="rId66" Type="http://schemas.openxmlformats.org/officeDocument/2006/relationships/externalLink" Target="externalLinks/externalLink49.xml"/><Relationship Id="rId87" Type="http://schemas.openxmlformats.org/officeDocument/2006/relationships/externalLink" Target="externalLinks/externalLink70.xml"/><Relationship Id="rId110" Type="http://schemas.openxmlformats.org/officeDocument/2006/relationships/externalLink" Target="externalLinks/externalLink93.xml"/><Relationship Id="rId115" Type="http://schemas.openxmlformats.org/officeDocument/2006/relationships/externalLink" Target="externalLinks/externalLink98.xml"/><Relationship Id="rId131" Type="http://schemas.openxmlformats.org/officeDocument/2006/relationships/externalLink" Target="externalLinks/externalLink114.xml"/><Relationship Id="rId136" Type="http://schemas.openxmlformats.org/officeDocument/2006/relationships/externalLink" Target="externalLinks/externalLink119.xml"/><Relationship Id="rId157" Type="http://schemas.openxmlformats.org/officeDocument/2006/relationships/externalLink" Target="externalLinks/externalLink140.xml"/><Relationship Id="rId61" Type="http://schemas.openxmlformats.org/officeDocument/2006/relationships/externalLink" Target="externalLinks/externalLink44.xml"/><Relationship Id="rId82" Type="http://schemas.openxmlformats.org/officeDocument/2006/relationships/externalLink" Target="externalLinks/externalLink65.xml"/><Relationship Id="rId152" Type="http://schemas.openxmlformats.org/officeDocument/2006/relationships/externalLink" Target="externalLinks/externalLink135.xml"/><Relationship Id="rId173" Type="http://schemas.openxmlformats.org/officeDocument/2006/relationships/styles" Target="styles.xml"/><Relationship Id="rId19" Type="http://schemas.openxmlformats.org/officeDocument/2006/relationships/externalLink" Target="externalLinks/externalLink2.xml"/><Relationship Id="rId14" Type="http://schemas.openxmlformats.org/officeDocument/2006/relationships/worksheet" Target="worksheets/sheet14.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56" Type="http://schemas.openxmlformats.org/officeDocument/2006/relationships/externalLink" Target="externalLinks/externalLink39.xml"/><Relationship Id="rId77" Type="http://schemas.openxmlformats.org/officeDocument/2006/relationships/externalLink" Target="externalLinks/externalLink60.xml"/><Relationship Id="rId100" Type="http://schemas.openxmlformats.org/officeDocument/2006/relationships/externalLink" Target="externalLinks/externalLink83.xml"/><Relationship Id="rId105" Type="http://schemas.openxmlformats.org/officeDocument/2006/relationships/externalLink" Target="externalLinks/externalLink88.xml"/><Relationship Id="rId126" Type="http://schemas.openxmlformats.org/officeDocument/2006/relationships/externalLink" Target="externalLinks/externalLink109.xml"/><Relationship Id="rId147" Type="http://schemas.openxmlformats.org/officeDocument/2006/relationships/externalLink" Target="externalLinks/externalLink130.xml"/><Relationship Id="rId168" Type="http://schemas.openxmlformats.org/officeDocument/2006/relationships/externalLink" Target="externalLinks/externalLink151.xml"/><Relationship Id="rId8" Type="http://schemas.openxmlformats.org/officeDocument/2006/relationships/worksheet" Target="worksheets/sheet8.xml"/><Relationship Id="rId51" Type="http://schemas.openxmlformats.org/officeDocument/2006/relationships/externalLink" Target="externalLinks/externalLink34.xml"/><Relationship Id="rId72" Type="http://schemas.openxmlformats.org/officeDocument/2006/relationships/externalLink" Target="externalLinks/externalLink55.xml"/><Relationship Id="rId93" Type="http://schemas.openxmlformats.org/officeDocument/2006/relationships/externalLink" Target="externalLinks/externalLink76.xml"/><Relationship Id="rId98" Type="http://schemas.openxmlformats.org/officeDocument/2006/relationships/externalLink" Target="externalLinks/externalLink81.xml"/><Relationship Id="rId121" Type="http://schemas.openxmlformats.org/officeDocument/2006/relationships/externalLink" Target="externalLinks/externalLink104.xml"/><Relationship Id="rId142" Type="http://schemas.openxmlformats.org/officeDocument/2006/relationships/externalLink" Target="externalLinks/externalLink125.xml"/><Relationship Id="rId163" Type="http://schemas.openxmlformats.org/officeDocument/2006/relationships/externalLink" Target="externalLinks/externalLink146.xml"/><Relationship Id="rId3" Type="http://schemas.openxmlformats.org/officeDocument/2006/relationships/worksheet" Target="worksheets/sheet3.xml"/><Relationship Id="rId25" Type="http://schemas.openxmlformats.org/officeDocument/2006/relationships/externalLink" Target="externalLinks/externalLink8.xml"/><Relationship Id="rId46" Type="http://schemas.openxmlformats.org/officeDocument/2006/relationships/externalLink" Target="externalLinks/externalLink29.xml"/><Relationship Id="rId67" Type="http://schemas.openxmlformats.org/officeDocument/2006/relationships/externalLink" Target="externalLinks/externalLink50.xml"/><Relationship Id="rId116" Type="http://schemas.openxmlformats.org/officeDocument/2006/relationships/externalLink" Target="externalLinks/externalLink99.xml"/><Relationship Id="rId137" Type="http://schemas.openxmlformats.org/officeDocument/2006/relationships/externalLink" Target="externalLinks/externalLink120.xml"/><Relationship Id="rId158" Type="http://schemas.openxmlformats.org/officeDocument/2006/relationships/externalLink" Target="externalLinks/externalLink141.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62" Type="http://schemas.openxmlformats.org/officeDocument/2006/relationships/externalLink" Target="externalLinks/externalLink45.xml"/><Relationship Id="rId83" Type="http://schemas.openxmlformats.org/officeDocument/2006/relationships/externalLink" Target="externalLinks/externalLink66.xml"/><Relationship Id="rId88" Type="http://schemas.openxmlformats.org/officeDocument/2006/relationships/externalLink" Target="externalLinks/externalLink71.xml"/><Relationship Id="rId111" Type="http://schemas.openxmlformats.org/officeDocument/2006/relationships/externalLink" Target="externalLinks/externalLink94.xml"/><Relationship Id="rId132" Type="http://schemas.openxmlformats.org/officeDocument/2006/relationships/externalLink" Target="externalLinks/externalLink115.xml"/><Relationship Id="rId153" Type="http://schemas.openxmlformats.org/officeDocument/2006/relationships/externalLink" Target="externalLinks/externalLink136.xml"/><Relationship Id="rId174"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externalLink" Target="externalLinks/externalLink19.xml"/><Relationship Id="rId57" Type="http://schemas.openxmlformats.org/officeDocument/2006/relationships/externalLink" Target="externalLinks/externalLink40.xml"/><Relationship Id="rId106" Type="http://schemas.openxmlformats.org/officeDocument/2006/relationships/externalLink" Target="externalLinks/externalLink89.xml"/><Relationship Id="rId127" Type="http://schemas.openxmlformats.org/officeDocument/2006/relationships/externalLink" Target="externalLinks/externalLink110.xml"/><Relationship Id="rId10" Type="http://schemas.openxmlformats.org/officeDocument/2006/relationships/worksheet" Target="worksheets/sheet10.xml"/><Relationship Id="rId31" Type="http://schemas.openxmlformats.org/officeDocument/2006/relationships/externalLink" Target="externalLinks/externalLink14.xml"/><Relationship Id="rId52" Type="http://schemas.openxmlformats.org/officeDocument/2006/relationships/externalLink" Target="externalLinks/externalLink35.xml"/><Relationship Id="rId73" Type="http://schemas.openxmlformats.org/officeDocument/2006/relationships/externalLink" Target="externalLinks/externalLink56.xml"/><Relationship Id="rId78" Type="http://schemas.openxmlformats.org/officeDocument/2006/relationships/externalLink" Target="externalLinks/externalLink61.xml"/><Relationship Id="rId94" Type="http://schemas.openxmlformats.org/officeDocument/2006/relationships/externalLink" Target="externalLinks/externalLink77.xml"/><Relationship Id="rId99" Type="http://schemas.openxmlformats.org/officeDocument/2006/relationships/externalLink" Target="externalLinks/externalLink82.xml"/><Relationship Id="rId101" Type="http://schemas.openxmlformats.org/officeDocument/2006/relationships/externalLink" Target="externalLinks/externalLink84.xml"/><Relationship Id="rId122" Type="http://schemas.openxmlformats.org/officeDocument/2006/relationships/externalLink" Target="externalLinks/externalLink105.xml"/><Relationship Id="rId143" Type="http://schemas.openxmlformats.org/officeDocument/2006/relationships/externalLink" Target="externalLinks/externalLink126.xml"/><Relationship Id="rId148" Type="http://schemas.openxmlformats.org/officeDocument/2006/relationships/externalLink" Target="externalLinks/externalLink131.xml"/><Relationship Id="rId164" Type="http://schemas.openxmlformats.org/officeDocument/2006/relationships/externalLink" Target="externalLinks/externalLink147.xml"/><Relationship Id="rId169" Type="http://schemas.openxmlformats.org/officeDocument/2006/relationships/externalLink" Target="externalLinks/externalLink15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9.xml"/><Relationship Id="rId47" Type="http://schemas.openxmlformats.org/officeDocument/2006/relationships/externalLink" Target="externalLinks/externalLink30.xml"/><Relationship Id="rId68" Type="http://schemas.openxmlformats.org/officeDocument/2006/relationships/externalLink" Target="externalLinks/externalLink51.xml"/><Relationship Id="rId89" Type="http://schemas.openxmlformats.org/officeDocument/2006/relationships/externalLink" Target="externalLinks/externalLink72.xml"/><Relationship Id="rId112" Type="http://schemas.openxmlformats.org/officeDocument/2006/relationships/externalLink" Target="externalLinks/externalLink95.xml"/><Relationship Id="rId133" Type="http://schemas.openxmlformats.org/officeDocument/2006/relationships/externalLink" Target="externalLinks/externalLink116.xml"/><Relationship Id="rId154" Type="http://schemas.openxmlformats.org/officeDocument/2006/relationships/externalLink" Target="externalLinks/externalLink137.xml"/><Relationship Id="rId175" Type="http://schemas.openxmlformats.org/officeDocument/2006/relationships/calcChain" Target="calcChain.xml"/><Relationship Id="rId16" Type="http://schemas.openxmlformats.org/officeDocument/2006/relationships/worksheet" Target="worksheets/sheet16.xml"/><Relationship Id="rId37" Type="http://schemas.openxmlformats.org/officeDocument/2006/relationships/externalLink" Target="externalLinks/externalLink20.xml"/><Relationship Id="rId58" Type="http://schemas.openxmlformats.org/officeDocument/2006/relationships/externalLink" Target="externalLinks/externalLink41.xml"/><Relationship Id="rId79" Type="http://schemas.openxmlformats.org/officeDocument/2006/relationships/externalLink" Target="externalLinks/externalLink62.xml"/><Relationship Id="rId102" Type="http://schemas.openxmlformats.org/officeDocument/2006/relationships/externalLink" Target="externalLinks/externalLink85.xml"/><Relationship Id="rId123" Type="http://schemas.openxmlformats.org/officeDocument/2006/relationships/externalLink" Target="externalLinks/externalLink106.xml"/><Relationship Id="rId144" Type="http://schemas.openxmlformats.org/officeDocument/2006/relationships/externalLink" Target="externalLinks/externalLink127.xml"/><Relationship Id="rId90" Type="http://schemas.openxmlformats.org/officeDocument/2006/relationships/externalLink" Target="externalLinks/externalLink73.xml"/><Relationship Id="rId165" Type="http://schemas.openxmlformats.org/officeDocument/2006/relationships/externalLink" Target="externalLinks/externalLink148.xml"/><Relationship Id="rId27" Type="http://schemas.openxmlformats.org/officeDocument/2006/relationships/externalLink" Target="externalLinks/externalLink10.xml"/><Relationship Id="rId48" Type="http://schemas.openxmlformats.org/officeDocument/2006/relationships/externalLink" Target="externalLinks/externalLink31.xml"/><Relationship Id="rId69" Type="http://schemas.openxmlformats.org/officeDocument/2006/relationships/externalLink" Target="externalLinks/externalLink52.xml"/><Relationship Id="rId113" Type="http://schemas.openxmlformats.org/officeDocument/2006/relationships/externalLink" Target="externalLinks/externalLink96.xml"/><Relationship Id="rId134" Type="http://schemas.openxmlformats.org/officeDocument/2006/relationships/externalLink" Target="externalLinks/externalLink117.xml"/><Relationship Id="rId80" Type="http://schemas.openxmlformats.org/officeDocument/2006/relationships/externalLink" Target="externalLinks/externalLink63.xml"/><Relationship Id="rId155" Type="http://schemas.openxmlformats.org/officeDocument/2006/relationships/externalLink" Target="externalLinks/externalLink138.xml"/><Relationship Id="rId17" Type="http://schemas.openxmlformats.org/officeDocument/2006/relationships/worksheet" Target="worksheets/sheet17.xml"/><Relationship Id="rId38" Type="http://schemas.openxmlformats.org/officeDocument/2006/relationships/externalLink" Target="externalLinks/externalLink21.xml"/><Relationship Id="rId59" Type="http://schemas.openxmlformats.org/officeDocument/2006/relationships/externalLink" Target="externalLinks/externalLink42.xml"/><Relationship Id="rId103" Type="http://schemas.openxmlformats.org/officeDocument/2006/relationships/externalLink" Target="externalLinks/externalLink86.xml"/><Relationship Id="rId124" Type="http://schemas.openxmlformats.org/officeDocument/2006/relationships/externalLink" Target="externalLinks/externalLink107.xml"/><Relationship Id="rId70" Type="http://schemas.openxmlformats.org/officeDocument/2006/relationships/externalLink" Target="externalLinks/externalLink53.xml"/><Relationship Id="rId91" Type="http://schemas.openxmlformats.org/officeDocument/2006/relationships/externalLink" Target="externalLinks/externalLink74.xml"/><Relationship Id="rId145" Type="http://schemas.openxmlformats.org/officeDocument/2006/relationships/externalLink" Target="externalLinks/externalLink128.xml"/><Relationship Id="rId166" Type="http://schemas.openxmlformats.org/officeDocument/2006/relationships/externalLink" Target="externalLinks/externalLink14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105834</xdr:colOff>
      <xdr:row>25</xdr:row>
      <xdr:rowOff>105834</xdr:rowOff>
    </xdr:from>
    <xdr:to>
      <xdr:col>11</xdr:col>
      <xdr:colOff>184049</xdr:colOff>
      <xdr:row>35</xdr:row>
      <xdr:rowOff>2095500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0417" y="3757084"/>
          <a:ext cx="8290882" cy="4106333"/>
        </a:xfrm>
        <a:prstGeom prst="rect">
          <a:avLst/>
        </a:prstGeom>
      </xdr:spPr>
    </xdr:pic>
    <xdr:clientData/>
  </xdr:twoCellAnchor>
  <xdr:twoCellAnchor editAs="oneCell">
    <xdr:from>
      <xdr:col>2</xdr:col>
      <xdr:colOff>158748</xdr:colOff>
      <xdr:row>64</xdr:row>
      <xdr:rowOff>43530</xdr:rowOff>
    </xdr:from>
    <xdr:to>
      <xdr:col>6</xdr:col>
      <xdr:colOff>507998</xdr:colOff>
      <xdr:row>69</xdr:row>
      <xdr:rowOff>166071</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568323" y="15073980"/>
          <a:ext cx="3463925" cy="10750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359833</xdr:colOff>
      <xdr:row>2</xdr:row>
      <xdr:rowOff>42334</xdr:rowOff>
    </xdr:from>
    <xdr:to>
      <xdr:col>5</xdr:col>
      <xdr:colOff>190500</xdr:colOff>
      <xdr:row>12</xdr:row>
      <xdr:rowOff>73286</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9408" y="347134"/>
          <a:ext cx="2411942" cy="11739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52917</xdr:colOff>
      <xdr:row>0</xdr:row>
      <xdr:rowOff>0</xdr:rowOff>
    </xdr:from>
    <xdr:to>
      <xdr:col>1</xdr:col>
      <xdr:colOff>1989667</xdr:colOff>
      <xdr:row>5</xdr:row>
      <xdr:rowOff>49073</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 y="0"/>
          <a:ext cx="1936750" cy="9592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116417</xdr:colOff>
      <xdr:row>0</xdr:row>
      <xdr:rowOff>137583</xdr:rowOff>
    </xdr:from>
    <xdr:to>
      <xdr:col>2</xdr:col>
      <xdr:colOff>2088092</xdr:colOff>
      <xdr:row>4</xdr:row>
      <xdr:rowOff>172508</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7417" y="137583"/>
          <a:ext cx="1971675" cy="796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201083</xdr:colOff>
      <xdr:row>0</xdr:row>
      <xdr:rowOff>179917</xdr:rowOff>
    </xdr:from>
    <xdr:to>
      <xdr:col>1</xdr:col>
      <xdr:colOff>2172758</xdr:colOff>
      <xdr:row>5</xdr:row>
      <xdr:rowOff>24342</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2750" y="179917"/>
          <a:ext cx="1971675" cy="796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1971675</xdr:colOff>
      <xdr:row>4</xdr:row>
      <xdr:rowOff>34925</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6688" y="0"/>
          <a:ext cx="1971675" cy="7969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476250</xdr:colOff>
      <xdr:row>0</xdr:row>
      <xdr:rowOff>15875</xdr:rowOff>
    </xdr:from>
    <xdr:to>
      <xdr:col>1</xdr:col>
      <xdr:colOff>146050</xdr:colOff>
      <xdr:row>3</xdr:row>
      <xdr:rowOff>82550</xdr:rowOff>
    </xdr:to>
    <xdr:pic>
      <xdr:nvPicPr>
        <xdr:cNvPr id="2" name="Imagen 1">
          <a:extLst>
            <a:ext uri="{FF2B5EF4-FFF2-40B4-BE49-F238E27FC236}">
              <a16:creationId xmlns:a16="http://schemas.microsoft.com/office/drawing/2014/main" id="{00000000-0008-0000-11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9921"/>
        <a:stretch/>
      </xdr:blipFill>
      <xdr:spPr>
        <a:xfrm>
          <a:off x="476250" y="15875"/>
          <a:ext cx="1971675" cy="6381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1971675</xdr:colOff>
      <xdr:row>3</xdr:row>
      <xdr:rowOff>66675</xdr:rowOff>
    </xdr:to>
    <xdr:pic>
      <xdr:nvPicPr>
        <xdr:cNvPr id="2" name="Imagen 1">
          <a:extLst>
            <a:ext uri="{FF2B5EF4-FFF2-40B4-BE49-F238E27FC236}">
              <a16:creationId xmlns:a16="http://schemas.microsoft.com/office/drawing/2014/main" id="{00000000-0008-0000-11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9921"/>
        <a:stretch/>
      </xdr:blipFill>
      <xdr:spPr>
        <a:xfrm>
          <a:off x="190500" y="0"/>
          <a:ext cx="1971675" cy="6381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74084</xdr:colOff>
      <xdr:row>4</xdr:row>
      <xdr:rowOff>116416</xdr:rowOff>
    </xdr:from>
    <xdr:to>
      <xdr:col>2</xdr:col>
      <xdr:colOff>2045759</xdr:colOff>
      <xdr:row>7</xdr:row>
      <xdr:rowOff>183091</xdr:rowOff>
    </xdr:to>
    <xdr:pic>
      <xdr:nvPicPr>
        <xdr:cNvPr id="2" name="Imagen 1">
          <a:extLst>
            <a:ext uri="{FF2B5EF4-FFF2-40B4-BE49-F238E27FC236}">
              <a16:creationId xmlns:a16="http://schemas.microsoft.com/office/drawing/2014/main" id="{00000000-0008-0000-11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9921"/>
        <a:stretch/>
      </xdr:blipFill>
      <xdr:spPr>
        <a:xfrm>
          <a:off x="1079501" y="751416"/>
          <a:ext cx="1971675" cy="6381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63500</xdr:colOff>
      <xdr:row>4</xdr:row>
      <xdr:rowOff>31750</xdr:rowOff>
    </xdr:from>
    <xdr:to>
      <xdr:col>2</xdr:col>
      <xdr:colOff>2035175</xdr:colOff>
      <xdr:row>8</xdr:row>
      <xdr:rowOff>34925</xdr:rowOff>
    </xdr:to>
    <xdr:pic>
      <xdr:nvPicPr>
        <xdr:cNvPr id="4" name="Imagen 3">
          <a:extLst>
            <a:ext uri="{FF2B5EF4-FFF2-40B4-BE49-F238E27FC236}">
              <a16:creationId xmlns:a16="http://schemas.microsoft.com/office/drawing/2014/main" id="{00000000-0008-0000-11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9921"/>
        <a:stretch/>
      </xdr:blipFill>
      <xdr:spPr>
        <a:xfrm>
          <a:off x="677333" y="666750"/>
          <a:ext cx="1971675" cy="6381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38100</xdr:colOff>
      <xdr:row>1</xdr:row>
      <xdr:rowOff>104775</xdr:rowOff>
    </xdr:from>
    <xdr:to>
      <xdr:col>2</xdr:col>
      <xdr:colOff>2009775</xdr:colOff>
      <xdr:row>5</xdr:row>
      <xdr:rowOff>95250</xdr:rowOff>
    </xdr:to>
    <xdr:pic>
      <xdr:nvPicPr>
        <xdr:cNvPr id="2" name="Imagen 1">
          <a:extLst>
            <a:ext uri="{FF2B5EF4-FFF2-40B4-BE49-F238E27FC236}">
              <a16:creationId xmlns:a16="http://schemas.microsoft.com/office/drawing/2014/main" id="{00000000-0008-0000-11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9921"/>
        <a:stretch/>
      </xdr:blipFill>
      <xdr:spPr>
        <a:xfrm>
          <a:off x="1057275" y="266700"/>
          <a:ext cx="1971675" cy="6381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104775</xdr:colOff>
      <xdr:row>0</xdr:row>
      <xdr:rowOff>0</xdr:rowOff>
    </xdr:from>
    <xdr:to>
      <xdr:col>3</xdr:col>
      <xdr:colOff>466725</xdr:colOff>
      <xdr:row>4</xdr:row>
      <xdr:rowOff>149225</xdr:rowOff>
    </xdr:to>
    <xdr:pic>
      <xdr:nvPicPr>
        <xdr:cNvPr id="4" name="Imagen 3">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3950" y="285750"/>
          <a:ext cx="1971675" cy="7969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0</xdr:colOff>
      <xdr:row>3</xdr:row>
      <xdr:rowOff>0</xdr:rowOff>
    </xdr:from>
    <xdr:to>
      <xdr:col>2</xdr:col>
      <xdr:colOff>1971675</xdr:colOff>
      <xdr:row>6</xdr:row>
      <xdr:rowOff>193675</xdr:rowOff>
    </xdr:to>
    <xdr:pic>
      <xdr:nvPicPr>
        <xdr:cNvPr id="6" name="Imagen 5">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71083" y="603250"/>
          <a:ext cx="1971675" cy="7969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0</xdr:colOff>
      <xdr:row>85</xdr:row>
      <xdr:rowOff>0</xdr:rowOff>
    </xdr:from>
    <xdr:to>
      <xdr:col>12</xdr:col>
      <xdr:colOff>141703</xdr:colOff>
      <xdr:row>105</xdr:row>
      <xdr:rowOff>85238</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a:stretch>
          <a:fillRect/>
        </a:stretch>
      </xdr:blipFill>
      <xdr:spPr>
        <a:xfrm>
          <a:off x="523875" y="14878050"/>
          <a:ext cx="9371428" cy="3895238"/>
        </a:xfrm>
        <a:prstGeom prst="rect">
          <a:avLst/>
        </a:prstGeom>
      </xdr:spPr>
    </xdr:pic>
    <xdr:clientData/>
  </xdr:twoCellAnchor>
  <xdr:twoCellAnchor editAs="oneCell">
    <xdr:from>
      <xdr:col>2</xdr:col>
      <xdr:colOff>0</xdr:colOff>
      <xdr:row>0</xdr:row>
      <xdr:rowOff>0</xdr:rowOff>
    </xdr:from>
    <xdr:to>
      <xdr:col>2</xdr:col>
      <xdr:colOff>1971675</xdr:colOff>
      <xdr:row>4</xdr:row>
      <xdr:rowOff>34925</xdr:rowOff>
    </xdr:to>
    <xdr:pic>
      <xdr:nvPicPr>
        <xdr:cNvPr id="4" name="Imagen 3">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3875" y="0"/>
          <a:ext cx="1971675" cy="7969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59531</xdr:colOff>
      <xdr:row>1</xdr:row>
      <xdr:rowOff>23813</xdr:rowOff>
    </xdr:from>
    <xdr:to>
      <xdr:col>2</xdr:col>
      <xdr:colOff>2031206</xdr:colOff>
      <xdr:row>4</xdr:row>
      <xdr:rowOff>90488</xdr:rowOff>
    </xdr:to>
    <xdr:pic>
      <xdr:nvPicPr>
        <xdr:cNvPr id="2" name="Imagen 1">
          <a:extLst>
            <a:ext uri="{FF2B5EF4-FFF2-40B4-BE49-F238E27FC236}">
              <a16:creationId xmlns:a16="http://schemas.microsoft.com/office/drawing/2014/main" id="{00000000-0008-0000-11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9921"/>
        <a:stretch/>
      </xdr:blipFill>
      <xdr:spPr>
        <a:xfrm>
          <a:off x="1107281" y="190501"/>
          <a:ext cx="1971675" cy="63817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47626</xdr:colOff>
      <xdr:row>0</xdr:row>
      <xdr:rowOff>19051</xdr:rowOff>
    </xdr:from>
    <xdr:to>
      <xdr:col>2</xdr:col>
      <xdr:colOff>1914526</xdr:colOff>
      <xdr:row>4</xdr:row>
      <xdr:rowOff>19051</xdr:rowOff>
    </xdr:to>
    <xdr:pic>
      <xdr:nvPicPr>
        <xdr:cNvPr id="8" name="Imagen 7">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6801" y="19051"/>
          <a:ext cx="1866900" cy="7620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66675</xdr:colOff>
      <xdr:row>0</xdr:row>
      <xdr:rowOff>0</xdr:rowOff>
    </xdr:from>
    <xdr:to>
      <xdr:col>2</xdr:col>
      <xdr:colOff>1781175</xdr:colOff>
      <xdr:row>4</xdr:row>
      <xdr:rowOff>120650</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8675" y="0"/>
          <a:ext cx="1971675" cy="7969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4\file\Users\carlosamaral\Downloads\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30\datos\Users\carlosamaral\Downloads\E:\An&#225;lisis%20de%20Rubros%20Contables\Inversiones%20VPP\VPP-2007%2006-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4\file\Mis%20Documentos\BACKUP\Sector%20Contable%20-%20Archivos%20Compartidos\An&#225;lisis%20de%20Rubros%20Contables\Deudas%20Comerciales\CONTROL%20PROVEEDORES\An&#225;lisisi%20proveedores%202006-12%20bc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0.30\datos\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4\file\Users\carlosamaral\Downloads\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0.30\datos\Users\carlosamaral\Downloads\W:\Documents%20and%20Settings\ibraghini\Local%20Settings\Temporary%20Internet%20Files\OLK3C\EOAF%20Individual-0607%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4\file\Users\carlosamaral\Downloads\Srv-cd1-irs\administracion\Documents%20and%20Settings\jsalinas\Desktop\Informes\Soledad%20Bermejo\ORIGINALES\INFORME%20DICIEMBRE%20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0.30\datos\Users\carlosamaral\Downloads\Srv-cd1-irs\administracion\Documents%20and%20Settings\jsalinas\Desktop\Informes\Soledad%20Bermejo\ORIGINALES\INFORME%20DICIEMBRE%20200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0.30\datos\ADMINIST\CONTADUR\EXCEL\BALANCE%20MARZO%2005\CACTUS\Cactus%20armado%20bce%2003-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2.168.1.4\file\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168.0.30\datos\Users\carlosamaral\Downloads\Srv_cd1_pdm\ADMINISTRA\WINDOWS\TEMP\DARIO\BCE0498\PBC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1.4\file\Users\carlosamaral\Downloads\Srv_cd1_pdm\ADMINISTRA\WINDOWS\TEMP\DARIO\BCE0498\PBC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92.168.0.30\datos\Users\carlosamaral\Downloads\E:\datos\Clientes\Impuestos\Trabajos%20en%20curso\CTI\Noviembre_2007\PPC\Armado%20Balances0907_Py.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1.4\file\Users\carlosamaral\Downloads\E:\datos\Clientes\Impuestos\Trabajos%20en%20curso\CTI\Noviembre_2007\PPC\Armado%20Balances0907_P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30\datos\Public\sop\5steps\step%202\0302\Volumen\budget03ver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1.4\file\Public\sop\5steps\step%202\0302\Volumen\budget03ver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ROUPY_FI%20P21\Uruguay\0403\Revalorizaciones\Adesol%20-%20Armado%20Llave%202004-03%20-%20v21-04-0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1.4\file\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0.30\datos\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92.168.0.30\datos\Users\carlosamaral\Downloads\srv-clr2-adm\usuarios\ADMINIST\CONTADUR\EXCEL\BALANCE%20MARZO%2005\CACTUS\Cactus%20armado%20bce%2003-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1.4\file\Users\carlosamaral\Downloads\srv-clr2-adm\usuarios\ADMINIST\CONTADUR\EXCEL\BALANCE%20MARZO%2005\CACTUS\Cactus%20armado%20bce%2003-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1.4\file\Datos\Datos\Datos\Datos\datos\datos\datos\datos\datos\Datos\Datos\Datos\Datos\datos\Buckup1203\Bces%20CTI.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30\datos\Datos\Datos\Datos\Datos\datos\datos\datos\datos\datos\Datos\Datos\Datos\Datos\datos\Buckup1203\Bces%20CTI.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ADRIAN%20AXI\1000_AxI%20Bs.%20de%20Uso%203006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30\datos\Users\carlosamaral\Downloads\P:\Meus%20documentos\SMC\Planfreq\PARAMETR\2002\AutCh110702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1.4\file\Users\carlosamaral\Downloads\P:\Meus%20documentos\SMC\Planfreq\PARAMETR\2002\AutCh110702a.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30\datos\Users\carlosamaral\Downloads\P:\Meus%20documentos\WAGNER\EXCEL\SMC\Planfreq\RESUMODE\RESUMO-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4\file\Users\carlosamaral\Downloads\P:\Meus%20documentos\WAGNER\EXCEL\SMC\Planfreq\RESUMODE\RESUMO-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30\datos\Users\carlosamaral\Downloads\E:\datos\Documents%20and%20Settings\harney\Local%20Settings\Temporary%20Internet%20Files\OLK5F\Mejora_Precio_363sitios_CTI.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1.4\file\Users\carlosamaral\Downloads\E:\datos\Documents%20and%20Settings\harney\Local%20Settings\Temporary%20Internet%20Files\OLK5F\Mejora_Precio_363sitios_CTI.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0.30\datos\Users\carlosamaral\Downloads\CRESUD\SYS\ADMINIST\CONTADUR\EXCEL\BCE0998\BCE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4\file\Users\carlosamaral\Downloads\CRESUD\SYS\ADMINIST\CONTADUR\EXCEL\BCE0998\BCE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0.30\datos\Users\carlosamaral\Downloads\srv-clr2-adm\usuarios\ADMINIST\CONTADUR\EXCEL\BALANCE_SETIEMBRE%2003\CRESUD\BCE%20PUBLICACION%200903\Bce%20Ajustado\BCE%20DE%20PRESENTACION\BCE%20CRESUD%201202%20AJUSTAD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92.168.1.4\file\Users\carlosamaral\Downloads\srv-clr2-adm\usuarios\ADMINIST\CONTADUR\EXCEL\BALANCE_SETIEMBRE%2003\CRESUD\BCE%20PUBLICACION%200903\Bce%20Ajustado\BCE%20DE%20PRESENTACION\BCE%20CRESUD%201202%20AJUSTAD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202005\Real%2011-2005\Base%20de%20donn&#233;es\Brazil\Copy%20of%20November%202005%20Brazil.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30\datos\Users\carlosamaral\Downloads\10.65.2.10\fs_clx\R&#233;alis&#233;%202005\Real%2011-2005\Base%20de%20donn&#233;es\Brazil\Copy%20of%20November%202005%20Brazi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6\Real-01-2006\Base%20de%20donn&#233;es\Brazil\Asia%20monthly%20review.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30\datos\Users\carlosamaral\Downloads\10.65.2.10\fs_clx\R&#233;alis&#233;\R&#233;alis&#233;%202006\Real-01-2006\Base%20de%20donn&#233;es\Brazil\Asia%20monthly%20review.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6\Real-01-2006\Base%20de%20donn&#233;es\Brazil\NA%20Nov%20monthly%20review.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30\datos\Users\carlosamaral\Downloads\10.65.2.10\fs_clx\R&#233;alis&#233;\R&#233;alis&#233;%202006\Real-01-2006\Base%20de%20donn&#233;es\Brazil\NA%20Nov%20monthly%20review.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1.4\file\Datos\Datos\Clientes\TAX\IRIS\IRACIS%202010\PPC\modelo\BALres173%202005.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30\datos\Datos\Datos\Clientes\TAX\IRIS\IRACIS%202010\PPC\modelo\BALres173%20200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30\datos\Clientes\Fondo%20Conversaci&#243;n%20Bosques%20Tropicales\2012\RESUMEN%20DE%20AUDITORIA\1%20Estado%20Contable%20e%20Informe%20Auditoria%20EC\Cuadros%20del%20Informex.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1.4\file\Clientes\Fondo%20Conversaci&#243;n%20Bosques%20Tropicales\2012\RESUMEN%20DE%20AUDITORIA\1%20Estado%20Contable%20e%20Informe%20Auditoria%20EC\Cuadros%20del%20Informex.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92.168.0.30\datos\PwC\TARSHOP\REVISI&#211;N%20FINAL%20PARA%20DELOITTE\APSA%20-%20SUD%20Iron%20Curtain%20al%2006-07%20local%20gaap%20Tarshop%203.8.2007.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92.168.1.4\file\PwC\TARSHOP\REVISI&#211;N%20FINAL%20PARA%20DELOITTE\APSA%20-%20SUD%20Iron%20Curtain%20al%2006-07%20local%20gaap%20Tarshop%203.8.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1.4\file\Users\carlosamaral\Downloads\P:\Mis%20Documentos\Informes%20Mensuales\Gestion%20de%20Cobro%20Dic_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0.30\datos\Users\carlosamaral\Downloads\P:\Mis%20Documentos\Informes%20Mensuales\Gestion%20de%20Cobro%20Dic_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vista\Documents\AGREGSA\_Flujo%20de%20caja%20del%20inversionista_03.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1.4\file\Users\carlosamaral\Downloads\P:\Meus%20documentos\SMC\Planfreq\PARAMETR\teste\PF2011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30\datos\Users\carlosamaral\Downloads\P:\Meus%20documentos\SMC\Planfreq\PARAMETR\teste\PF20110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0.30\datos\Documents%20and%20Settings\AESPOSITO\Desktop\CRESUD%20CONSO%2003-06%20copi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1.4\file\Documents%20and%20Settings\AESPOSITO\Desktop\CRESUD%20CONSO%2003-06%20cop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0.30\datos\Users\carlosamaral\Downloads\Srv-clr2-adm\Administracion\Documents%20and%20Settings\mtenca\My%20Documents\31.03.08\Grupo%20IRSA\IRSA\BS%20DE%20CAMBI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1.4\file\Users\carlosamaral\Downloads\Srv-clr2-adm\Administracion\Documents%20and%20Settings\mtenca\My%20Documents\31.03.08\Grupo%20IRSA\IRSA\BS%20DE%20CAMBI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30\datos\Users\carlosamaral\Downloads\P:\WINDOWS\Temporary%20Internet%20Files\OLK80E2\BSC01_1_7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4\file\Users\carlosamaral\Downloads\P:\WINDOWS\Temporary%20Internet%20Files\OLK80E2\BSC01_1_7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1.4\file\Users\carlosamaral\Downloads\E:\datos\Clientes\Impuestos\Trabajos%20en%20curso\CTI\Noviembre_2007\CTI%20-%20Liq.%20IVA%2009-2007.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92.168.1.4\file\Users\cespinola\Desktop\Decidamos%202011\2010\Proyecto%20Diakonia\WP\2.Corriente%20Diakonia\GP\GP%20Consolidado%20Diakoni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0.30\datos\Users\cespinola\Desktop\Decidamos%202011\2010\Proyecto%20Diakonia\WP\2.Corriente%20Diakonia\GP\GP%20Consolidado%20Diakoni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1.4\file\My%20Documents\Clientes\IRSA\Dic09\Cyrsa\PPC\ANTICIPO%20Y%20DESACOPIOS%20AL%2029.12.09.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0.30\datos\My%20Documents\Clientes\IRSA\Dic09\Cyrsa\PPC\ANTICIPO%20Y%20DESACOPIOS%20AL%2029.12.09.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92.168.1.4\file\Documents%20and%20Settings\mcaamano.IRSA\Local%20Settings\Temporary%20Internet%20Files\OLK8\HISTORICO%20IRS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30\datos\Documents%20and%20Settings\mcaamano.IRSA\Local%20Settings\Temporary%20Internet%20Files\OLK8\HISTORICO%20IRS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0.30\datos\Documents%20and%20Settings\avazquez\Local%20Settings\Temp\wz5c17\Combined%20Targeted%20Testing%20and%20Nonstat%20Sampling%20Template.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92.168.1.4\file\Documents%20and%20Settings\avazquez\Local%20Settings\Temp\wz5c17\Combined%20Targeted%20Testing%20and%20Nonstat%20Sampling%20Template.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92.168.0.30\datos\MGARRIGA\EXCEL\Bce_1999_2000\Bce_10_1999\Insumos\Consumos_03.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92.168.1.4\file\MGARRIGA\EXCEL\Bce_1999_2000\Bce_10_1999\Insumos\Consumos_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92.168.0.30\datos\Users\carlosamaral\Downloads\A:\0999rev%20bs.%20us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4\file\Users\carlosamaral\Downloads\A:\0999rev%20bs.%20us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0.30\datos\Users\carlosamaral\Downloads\E:\datos\Clientes\Impuestos\Trabajos%20en%20curso\CTI\Noviembre_2007\CTI%20-%20Liq.%20IVA%2009-2007.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Daily%20Platform%20Oilseeds\Daily%20P&amp;L\P&amp;L%20Summary%20Report%20Master1%20(version%20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0.30\datos\Users\carlosamaral\Downloads\10.65.2.10\fs_clx\Daily%20P&amp;L\Daily%20Platform%20Oilseeds\Daily%20P&amp;L\P&amp;L%20Summary%20Report%20Master1%20(version%20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92.168.1.4\file\Users\carlosamaral\Downloads\David\compartido\Empalme\Empalme%2012%2002\EOAF%20Empalme-12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92.168.0.30\datos\Users\carlosamaral\Downloads\David\compartido\Empalme\Empalme%2012%2002\EOAF%20Empalme-120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0.30\datos\Documents%20and%20Settings\ihernand\Application%20Data\Microsoft\Excel\Templates\Accept%20Reject%20Testing%20Template%20US%20v1.2.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1.4\file\Documents%20and%20Settings\ihernand\Application%20Data\Microsoft\Excel\Templates\Accept%20Reject%20Testing%20Template%20US%20v1.2.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0.30\datos\Users\carlosamaral\Downloads\P:\Meus%20documentos\SMC\Planfreq\Apf99\APF221299ddtestegloba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1.4\file\Users\carlosamaral\Downloads\P:\Meus%20documentos\SMC\Planfreq\Apf99\APF221299ddtesteglobal.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4\file\Users\carlosamaral\Downloads\D:\Documents%20and%20Settings\dfarina\Local%20Settings\Temporary%20Internet%20Files\OLK92\6411%20C&#225;lculo%20IR%20al%2030-06-06%20(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30\datos\ADMINIST\CONTADUR\EXCEL\BALANCE%20JUNIO%2011\CRESUD%20CONSOLIDADO\Armadores\Consolidado\CRESUD%20CONSO%2006-1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1.4\file\ADMINIST\CONTADUR\EXCEL\BALANCE%20JUNIO%2011\CRESUD%20CONSOLIDADO\Armadores\Consolidado\CRESUD%20CONSO%2006-11.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30\datos\ADMINIST\CONTADUR\EXCEL\BALANCE%20JUNIO%2011\CRESUD%20CONSOLIDADO\Armadores\B&#225;sico\CRESUD%20BASICO%2006-11%20SOX.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1.4\file\ADMINIST\CONTADUR\EXCEL\BALANCE%20JUNIO%2011\CRESUD%20CONSOLIDADO\Armadores\B&#225;sico\CRESUD%20BASICO%2006-11%20SOX.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1.4\file\Users\532h-2035\Desktop\2010%20FCPA\Proyecto%20Diakonia\2.Corriente\EP\EP%202010%20Diakonia.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92.168.0.30\datos\Users\532h-2035\Desktop\2010%20FCPA\Proyecto%20Diakonia\2.Corriente\EP\EP%202010%20Diakonia.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7\Real-03-2007\05.%20Group%20P&amp;L%20and%20G&amp;A%20files%202007.03\Group%20monthly%20G&amp;A%202007.0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0.30\datos\Users\carlosamaral\Downloads\10.65.2.10\fs_clx\R&#233;alis&#233;\R&#233;alis&#233;%202007\Real-03-2007\05.%20Group%20P&amp;L%20and%20G&amp;A%20files%202007.03\Group%20monthly%20G&amp;A%202007.03.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92.168.1.4\file\Users\carlosamaral\Downloads\Ciceros\ciceros\CiceroS\outsour-fixo.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30\datos\Users\carlosamaral\Downloads\Ciceros\ciceros\CiceroS\outsour-fixo.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92.168.1.4\file\Users\carlosamaral\Downloads\Srv-cd1-irs\Administracion\Documents%20and%20Settings\jsalinas\Desktop\Informes\SOLEDAD%20BERMEJO%202&#186;\0305%20Llao%20Llao.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30\datos\Users\carlosamaral\Downloads\Srv-cd1-irs\Administracion\Documents%20and%20Settings\jsalinas\Desktop\Informes\SOLEDAD%20BERMEJO%202&#186;\0305%20Llao%20Llao.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92.168.0.30\datos\Users\carlosamaral\Downloads\W:\Consolidacion%20y%20Reporting\CRESUD\ppa%20Junio%202009\Int%20SH\wp&#180;s%20revisados%20por%20PwC\RSU.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1.4\file\Users\carlosamaral\Downloads\W:\Consolidacion%20y%20Reporting\CRESUD\ppa%20Junio%202009\Int%20SH\wp&#180;s%20revisados%20por%20PwC\RSU.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92.168.0.30\datos\Contabilidad\Sector%20Contable%20-%20Archivos%20Compartidos\An&#225;lisis%20de%20Rubros%20Contables\Creditos%20por%20Ventas\Previsi&#243;n%20para%20Incobrables\2007\Utilizaci&#243;n%20al%2030-06-07.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92.168.1.4\file\Contabilidad\Sector%20Contable%20-%20Archivos%20Compartidos\An&#225;lisis%20de%20Rubros%20Contables\Creditos%20por%20Ventas\Previsi&#243;n%20para%20Incobrables\2007\Utilizaci&#243;n%20al%2030-06-07.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92.168.1.4\file\Users\carlosamaral\Downloads\Nb-jc\work\Clientes\Impuestos\Trabajos%20en%20curso\LPG\Certificaci&#243;n\TRABAJO%20DEFINITIVO\PARA%20INFORME\PGN\A&#241;o%202008\PGN%20-%20Certificaci&#243;n%2000-2008%20(Matriz)_v5.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30\datos\Users\carlosamaral\Downloads\Nb-jc\work\Clientes\Impuestos\Trabajos%20en%20curso\LPG\Certificaci&#243;n\TRABAJO%20DEFINITIVO\PARA%20INFORME\PGN\A&#241;o%202008\PGN%20-%20Certificaci&#243;n%2000-2008%20(Matriz)_v5.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92.168.0.30\datos\Users\carlosamaral\Downloads\F:\STRAD\Baldo\CG\DIEN02.PRN"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92.168.1.4\file\Users\carlosamaral\Downloads\F:\STRAD\Baldo\CG\DIEN02.PRN"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92.168.1.4\file\Comun\PROYECTO%20HORIZONS%20OBRA\octubre%202008\HISTORICO%20BASE%2031.1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92.168.0.30\datos\Comun\PROYECTO%20HORIZONS%20OBRA\octubre%202008\HISTORICO%20BASE%2031.1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92.168.1.4\file\Users\carlosamaral\Downloads\J:\Users\rcarballo\Desktop\BBVA-Liq_de_Retenciones_A&amp;A_11_2011_Consolidado_v3.xlsx"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92.168.0.30\datos\Users\carlosamaral\Downloads\J:\Users\rcarballo\Desktop\BBVA-Liq_de_Retenciones_A&amp;A_11_2011_Consolidado_v3.xlsx"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1.4\file\A%20Pwc\Arcor\Revision%20al%2031_12_2000\Provision%20Ganancias\CANDY.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92.168.0.30\datos\A%20Pwc\Arcor\Revision%20al%2031_12_2000\Provision%20Ganancias\CANDY.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92.168.1.4\file\Users\carlosamaral\Downloads\Nb-jc\work\Datos\Datos\Clientes\TAX\IRIS\IRACIS%202010\PPC\modelo\BALres173%202005.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92.168.0.30\datos\Users\carlosamaral\Downloads\Nb-jc\work\Datos\Datos\Clientes\TAX\IRIS\IRACIS%202010\PPC\modelo\BALres173%202005.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192.168.0.30\datos\Users\carlosamaral\Downloads\10.65.2.10\fs_clx\Daily%20P&amp;L\P&amp;L%20Summary%20Report%20Master1%20(version%205).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P&amp;L%20Summary%20Report%20Master1%20(version%205).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192.168.0.30\datos\Users\carlosamaral\Downloads\tsclient\R\DOCUME~1\tanbc\LOCALS~1\Temp\C.Lotus.Notes.Data\Budget07%20-%20LDINDIA.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92.168.1.4\file\Users\carlosamaral\Downloads\tsclient\R\DOCUME~1\tanbc\LOCALS~1\Temp\C.Lotus.Notes.Data\Budget07%20-%20LDINDIA.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92.168.0.30\datos\Users\carlosamaral\Downloads\tsclient\R\DOCUME~1\tanbc\LOCALS~1\Temp\C.Lotus.Notes.Data\Budget07%20-%20LDSHANGH.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92.168.1.4\file\Users\carlosamaral\Downloads\tsclient\R\DOCUME~1\tanbc\LOCALS~1\Temp\C.Lotus.Notes.Data\Budget07%20-%20LDSHANGH.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192.168.1.4\file\My%20Documents\Alto%20Palermo%20S.A.%20Group\Alto%20Palermo%20S.A\2010\07.%20Proyecto%20IFRS\Papeles\CRESUD%20CONSO%2006-09%20deprotegido.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192.168.0.30\datos\My%20Documents\Alto%20Palermo%20S.A.%20Group\Alto%20Palermo%20S.A\2010\07.%20Proyecto%20IFRS\Papeles\CRESUD%20CONSO%2006-09%20deprotegid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92.168.1.4\file\Datos\Datos\Datos\datos\datos\datos\datos\datos\Datos\Datos\Datos\Datos\datos\Buckup1203\Bces%20CTI.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192.168.0.30\datos\Datos\Datos\Datos\datos\datos\datos\datos\datos\Datos\Datos\Datos\Datos\datos\Buckup1203\Bces%20CTI.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92.168.0.30\datos\Users\carlosamaral\Downloads\10.65.2.10\fs_clx\R&#233;alis&#233;\R&#233;alis&#233;%202006\06Reforecast\Reforecast%20presentation\Macro%20Excel%20Link\OH%20-%20SB%20Draft%202\Restit%20ANA2%20SB.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6\06Reforecast\Reforecast%20presentation\Macro%20Excel%20Link\OH%20-%20SB%20Draft%202\Restit%20ANA2%20SB.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user\AppData\Local\Microsoft\Windows\Temporary%20Internet%20Files\Low\Content.IE5\R0NHK3DU\PLANILLA%20AGREGSA.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192.168.0.30\datos\Users\carlosamaral\Downloads\E:\DATA\DRM\clientes\Tradition\CIERRES%20MENSUALES\IVA79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192.168.1.4\file\Users\carlosamaral\Downloads\E:\DATA\DRM\clientes\Tradition\CIERRES%20MENSUALES\IVA79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92.168.0.30\datos\Users\carlosamaral\Downloads\10.65.2.10\fs_clx\Daily%20P&amp;L\Reporting%20Daily%20PnL%20Model.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Reporting%20Daily%20PnL%20Model.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30\datos\Users\carlosamaral\Downloads\10.65.2.10\fs_clx\Daily%20P&amp;L\2006%20Daily%20PnL%20Archive\Platforms%202006\DAILY%20SUGAR%20RESULTS.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2006%20Daily%20PnL%20Archive\Platforms%202006\DAILY%20SUGAR%20RESULTS.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192.168.0.30\datos\Users\carlosamaral\Downloads\D:\Users\dfarina\Documents\PERSONAL\Facultad\Temas%20varios%20de%20investigaci&#243;n\Impuestos%20Diferidos\C&#225;lculo%20del%20Impuesto%20Diferido%20(DF)%20v01.xlsx"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1.4\file\Users\carlosamaral\Downloads\D:\Users\dfarina\Documents\PERSONAL\Facultad\Temas%20varios%20de%20investigaci&#243;n\Impuestos%20Diferidos\C&#225;lculo%20del%20Impuesto%20Diferido%20(DF)%20v01.xlsx"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92.168.1.4\file\Users\carlosamaral\Downloads\Srv-cd1-irs\administracion\Control%20de%20Gestion\Controlg\Bce%20Gesti&#243;n%20RT4\Jun-05\Memoria%202004-05\Jun-05\Definitivas\Tabla%20de%20rentas%20Jun-05.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92.168.0.30\datos\Users\carlosamaral\Downloads\Srv-cd1-irs\administracion\Control%20de%20Gestion\Controlg\Bce%20Gesti&#243;n%20RT4\Jun-05\Memoria%202004-05\Jun-05\Definitivas\Tabla%20de%20rentas%20Jun-05.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92.168.0.30\datos\Documents%20and%20Settings\mmendoza\Escritorio\Decidamos\Proyectos\1.%20Integrado%20Caaguaz&#250;\1.%20CORRIENTE\1.%20Corriente%20-%20General\EP\Ejecucion%20presupuestaria%20al%2031-12-2011%20version%202.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92.168.1.4\file\Documents%20and%20Settings\mmendoza\Escritorio\Decidamos\Proyectos\1.%20Integrado%20Caaguaz&#250;\1.%20CORRIENTE\1.%20Corriente%20-%20General\EP\Ejecucion%20presupuestaria%20al%2031-12-2011%20version%202.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92.168.1.4\file\DOCUME~1\smontero\LOCALS~1\Temp\notesEA312D\Rummaala%20-%20Altas%20Bienes%20de%20Cambio%2009-2008.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92.168.0.30\datos\DOCUME~1\smontero\LOCALS~1\Temp\notesEA312D\Rummaala%20-%20Altas%20Bienes%20de%20Cambio%2009-2008.xls" TargetMode="External"/></Relationships>
</file>

<file path=xl/externalLinks/_rels/externalLink14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F:\Clientes%20A&amp;A\Nortesur\Auditoria%202007\Resumen%20de%20Auditoria\Informe\Dictamen%20y%20EECC\Armado%20Estados%20Financieros%20al%2031.12.07%20Norte%20Sur%20S.A.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92.168.0.30\datos\Users\carlosamaral\Downloads\D:\Users\JAVALOSSANABRIA\CLIENTES\AGRICOLA%20&#209;U%20PORA%20S.A\PPC%20CALCULO%20DE%20IR\6432%20C&#225;lculo%20de%20IR%20al%2031.12.08.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1.4\file\Users\carlosamaral\Downloads\D:\Users\JAVALOSSANABRIA\CLIENTES\AGRICOLA%20&#209;U%20PORA%20S.A\PPC%20CALCULO%20DE%20IR\6432%20C&#225;lculo%20de%20IR%20al%2031.12.08.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92.168.1.4\file\Users\carlosamaral\Downloads\D:\Users\abenitez\AppData\Local\Microsoft\Windows\Temporary%20Internet%20Files\Content.Outlook\0P9EYCGT\Impuesto%20Diferido%20al%2031%2012%202011%20v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0.30\datos\Users\carlosamaral\Downloads\D:\Users\abenitez\AppData\Local\Microsoft\Windows\Temporary%20Internet%20Files\Content.Outlook\0P9EYCGT\Impuesto%20Diferido%20al%2031%2012%202011%20v03.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92.168.0.30\datos\Users\carlosamaral\Downloads\E:\datos\Users\Tenders\America%20Movil\PriceBooking\Rel.4%20Core\MSS%20Pricing%20Proposal%20Customer%20Version_price%20lists_v17-Juho.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192.168.1.4\file\Users\carlosamaral\Downloads\E:\datos\Users\Tenders\America%20Movil\PriceBooking\Rel.4%20Core\MSS%20Pricing%20Proposal%20Customer%20Version_price%20lists_v17-Juho.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192.168.0.30\datos\Users\carlosamaral\Downloads\D:\Documents%20and%20Settings\dfarina\Local%20Settings\Temporary%20Internet%20Files\OLK92\6411%20C&#225;lculo%20IR%20al%2030-06-06%20(3).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92.168.1.4\file\Users\carlosamaral\Downloads\F:\Users\mbenitez\Desktop\02-BBVA_Diagnostico%20Tributario%202009loly\BBVA%20-%20Verif.%20IRACIS%20-%202009.xlsx"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92.168.0.30\datos\Users\carlosamaral\Downloads\F:\Users\mbenitez\Desktop\02-BBVA_Diagnostico%20Tributario%202009loly\BBVA%20-%20Verif.%20IRACIS%20-%202009.xlsx"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92.168.0.30\datos\ADMINIST\CONTADUR\EXCEL\BALANCE%20MARZO%2005\CRESUD\BCE%20PUBLICACION\ARMADO\CRESUD%20CONSO%2003-05.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92.168.1.4\file\ADMINIST\CONTADUR\EXCEL\BALANCE%20MARZO%2005\CRESUD\BCE%20PUBLICACION\ARMADO\CRESUD%20CONSO%2003-05.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92.168.1.4\file\Datos\Datos\Datos\Datos\datos\datos\datos\datos\datos\Datos\Datos\Datos\Datos\datos\Clientes\Impuestos\Trabajos%20en%20curso\CTI\Noviembre_2007\CTI%20-%20Liq.%20IVA%2009-2007.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192.168.0.30\datos\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160000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1600001"/>
      <sheetName val="Información Sox"/>
      <sheetName val="Seguimiento de Cambios SOX"/>
      <sheetName val="Saldos"/>
      <sheetName val="4711000001"/>
      <sheetName val="12112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ferencia cbio prest"/>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ferencia cbio prest"/>
      <sheetName val="siniestro"/>
      <sheetName val="Información Sox"/>
      <sheetName val="Seguimiento de Cambios SOX"/>
      <sheetName val="E.O.A.F."/>
      <sheetName val="Evol inversiones"/>
      <sheetName val="ArmadoVariaciones"/>
      <sheetName val="AnálisisVariaciones"/>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miento 517"/>
      <sheetName val="Reconquista 823"/>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miento 517"/>
      <sheetName val="Reconquista 823"/>
      <sheetName val="RESUMEN "/>
      <sheetName val="Coef-Cotiz"/>
      <sheetName val="Laminar"/>
      <sheetName val="Maipu 1300"/>
      <sheetName val="Libertador 498"/>
      <sheetName val="Madero 1020"/>
      <sheetName val="Costero A"/>
      <sheetName val="Costero B"/>
      <sheetName val="Costero Dique 4"/>
      <sheetName val="Suipacha 664"/>
      <sheetName val="Av. de Mayo 589"/>
      <sheetName val="Av. Madero 940"/>
      <sheetName val="Libertador 602"/>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 val="Pant"/>
      <sheetName val="Plan"/>
      <sheetName val="comparat"/>
      <sheetName val="x sku"/>
      <sheetName val="Messku"/>
      <sheetName val="Model"/>
      <sheetName val="Nue-Cam"/>
      <sheetName val="Prod"/>
      <sheetName val="DIFER"/>
      <sheetName val="Meses"/>
      <sheetName val="Prom"/>
      <sheetName val="Dialog"/>
      <sheetName val="Dialog1"/>
      <sheetName val="Module2"/>
      <sheetName val="Module1"/>
      <sheetName val="Module3"/>
      <sheetName val="Module4"/>
    </sheetNames>
    <sheetDataSet>
      <sheetData sheetId="0" refreshError="1">
        <row r="14">
          <cell r="U14">
            <v>12</v>
          </cell>
        </row>
        <row r="24">
          <cell r="B24" t="str">
            <v xml:space="preserve">  FURNITURE CARE</v>
          </cell>
          <cell r="G24">
            <v>54855</v>
          </cell>
          <cell r="H24">
            <v>39884</v>
          </cell>
          <cell r="I24">
            <v>39884</v>
          </cell>
          <cell r="J24">
            <v>54855</v>
          </cell>
          <cell r="K24">
            <v>39884</v>
          </cell>
          <cell r="L24">
            <v>39884</v>
          </cell>
          <cell r="M24">
            <v>269246</v>
          </cell>
          <cell r="N24">
            <v>54855</v>
          </cell>
          <cell r="O24">
            <v>39884</v>
          </cell>
          <cell r="P24">
            <v>39884</v>
          </cell>
          <cell r="Q24">
            <v>49855</v>
          </cell>
          <cell r="R24">
            <v>39884</v>
          </cell>
          <cell r="S24">
            <v>39884</v>
          </cell>
          <cell r="T24">
            <v>264246</v>
          </cell>
          <cell r="U24">
            <v>533492</v>
          </cell>
          <cell r="V24">
            <v>590695</v>
          </cell>
          <cell r="AF24">
            <v>0</v>
          </cell>
          <cell r="AI24" t="str">
            <v>PRODUCTO</v>
          </cell>
          <cell r="AJ24" t="str">
            <v>TAM</v>
          </cell>
          <cell r="AK24" t="str">
            <v>DE</v>
          </cell>
          <cell r="AL24" t="str">
            <v>CODIGO</v>
          </cell>
          <cell r="AM24" t="str">
            <v>STAT</v>
          </cell>
          <cell r="AN24" t="str">
            <v xml:space="preserve"> JUL 02</v>
          </cell>
          <cell r="AO24" t="str">
            <v xml:space="preserve"> AGO 02</v>
          </cell>
          <cell r="AP24" t="str">
            <v xml:space="preserve"> SEP 02</v>
          </cell>
          <cell r="AQ24" t="str">
            <v xml:space="preserve"> OCT 02</v>
          </cell>
          <cell r="AR24" t="str">
            <v xml:space="preserve"> NOV 02</v>
          </cell>
          <cell r="AS24" t="str">
            <v xml:space="preserve"> DIC 02</v>
          </cell>
          <cell r="AT24" t="str">
            <v xml:space="preserve"> ENE 03</v>
          </cell>
          <cell r="AU24" t="str">
            <v xml:space="preserve"> FEB 03</v>
          </cell>
          <cell r="AV24" t="str">
            <v xml:space="preserve"> MAR 03</v>
          </cell>
          <cell r="AW24" t="str">
            <v xml:space="preserve"> ABR 03</v>
          </cell>
          <cell r="AX24" t="str">
            <v xml:space="preserve"> MAY 03</v>
          </cell>
          <cell r="AY24" t="str">
            <v xml:space="preserve"> JUN 03</v>
          </cell>
        </row>
        <row r="25">
          <cell r="AI25" t="str">
            <v>PROM BLEM MARRON 480</v>
          </cell>
          <cell r="AJ25">
            <v>480</v>
          </cell>
          <cell r="AK25">
            <v>12</v>
          </cell>
          <cell r="AL25" t="str">
            <v>000177</v>
          </cell>
          <cell r="AM25">
            <v>1.67</v>
          </cell>
          <cell r="AN25">
            <v>2404</v>
          </cell>
          <cell r="AO25">
            <v>1923</v>
          </cell>
          <cell r="AP25">
            <v>1923</v>
          </cell>
          <cell r="AQ25">
            <v>2404</v>
          </cell>
          <cell r="AR25">
            <v>1923</v>
          </cell>
          <cell r="AS25">
            <v>1923</v>
          </cell>
          <cell r="AT25">
            <v>2404</v>
          </cell>
          <cell r="AU25">
            <v>1923</v>
          </cell>
          <cell r="AV25">
            <v>1923</v>
          </cell>
          <cell r="AW25">
            <v>2404</v>
          </cell>
          <cell r="AX25">
            <v>1923</v>
          </cell>
          <cell r="AY25">
            <v>1923</v>
          </cell>
        </row>
        <row r="26">
          <cell r="B26" t="str">
            <v xml:space="preserve">  FLOOR CARE</v>
          </cell>
          <cell r="G26">
            <v>92739.370960072003</v>
          </cell>
          <cell r="H26">
            <v>73641.496768057608</v>
          </cell>
          <cell r="I26">
            <v>74289.496768057608</v>
          </cell>
          <cell r="J26">
            <v>92251.353268467923</v>
          </cell>
          <cell r="K26">
            <v>74290.57369113453</v>
          </cell>
          <cell r="L26">
            <v>73940.57369113453</v>
          </cell>
          <cell r="M26">
            <v>481152.86514692416</v>
          </cell>
          <cell r="N26">
            <v>94071.659421610471</v>
          </cell>
          <cell r="O26">
            <v>76768.727537288374</v>
          </cell>
          <cell r="P26">
            <v>73986.727537288374</v>
          </cell>
          <cell r="Q26">
            <v>93934.045576160235</v>
          </cell>
          <cell r="R26">
            <v>75286.727537288374</v>
          </cell>
          <cell r="S26">
            <v>74986.727537288374</v>
          </cell>
          <cell r="T26">
            <v>489034.61514692428</v>
          </cell>
          <cell r="U26">
            <v>970187.48029384844</v>
          </cell>
          <cell r="V26">
            <v>915253.37173986272</v>
          </cell>
          <cell r="AE26" t="str">
            <v>CODIGO</v>
          </cell>
          <cell r="AF26" t="str">
            <v>TOTAL 02/03</v>
          </cell>
          <cell r="AI26" t="str">
            <v>BLEM 400 MARRON</v>
          </cell>
          <cell r="AJ26">
            <v>400</v>
          </cell>
          <cell r="AK26">
            <v>12</v>
          </cell>
          <cell r="AL26" t="str">
            <v>000120</v>
          </cell>
          <cell r="AM26">
            <v>1.47</v>
          </cell>
          <cell r="AN26">
            <v>17308</v>
          </cell>
          <cell r="AO26">
            <v>13846</v>
          </cell>
          <cell r="AP26">
            <v>13846</v>
          </cell>
          <cell r="AQ26">
            <v>17308</v>
          </cell>
          <cell r="AR26">
            <v>13846</v>
          </cell>
          <cell r="AS26">
            <v>13846</v>
          </cell>
          <cell r="AT26">
            <v>17308</v>
          </cell>
          <cell r="AU26">
            <v>13846</v>
          </cell>
          <cell r="AV26">
            <v>13846</v>
          </cell>
          <cell r="AW26">
            <v>17308</v>
          </cell>
          <cell r="AX26">
            <v>13846</v>
          </cell>
          <cell r="AY26">
            <v>13846</v>
          </cell>
        </row>
        <row r="27">
          <cell r="AE27" t="str">
            <v>000010</v>
          </cell>
          <cell r="AF27" t="str">
            <v>&lt;&gt;0</v>
          </cell>
          <cell r="AI27" t="str">
            <v>BLEM + FRANELA</v>
          </cell>
          <cell r="AJ27">
            <v>400</v>
          </cell>
          <cell r="AK27">
            <v>12</v>
          </cell>
          <cell r="AL27" t="str">
            <v>000178</v>
          </cell>
          <cell r="AM27">
            <v>1.47</v>
          </cell>
          <cell r="AN27">
            <v>5000</v>
          </cell>
          <cell r="AO27">
            <v>0</v>
          </cell>
          <cell r="AP27">
            <v>0</v>
          </cell>
          <cell r="AQ27">
            <v>5000</v>
          </cell>
          <cell r="AR27">
            <v>0</v>
          </cell>
          <cell r="AS27">
            <v>0</v>
          </cell>
          <cell r="AT27">
            <v>5000</v>
          </cell>
          <cell r="AU27">
            <v>0</v>
          </cell>
          <cell r="AV27">
            <v>0</v>
          </cell>
          <cell r="AW27">
            <v>0</v>
          </cell>
          <cell r="AX27">
            <v>0</v>
          </cell>
          <cell r="AY27">
            <v>0</v>
          </cell>
        </row>
        <row r="28">
          <cell r="B28" t="str">
            <v xml:space="preserve">  AIR CARE</v>
          </cell>
          <cell r="G28">
            <v>179999.69506569847</v>
          </cell>
          <cell r="H28">
            <v>146648.07605255878</v>
          </cell>
          <cell r="I28">
            <v>147128.07605255878</v>
          </cell>
          <cell r="J28">
            <v>190599.69506569847</v>
          </cell>
          <cell r="K28">
            <v>153328.07605255875</v>
          </cell>
          <cell r="L28">
            <v>154409.07605255875</v>
          </cell>
          <cell r="M28">
            <v>972112.69434163196</v>
          </cell>
          <cell r="N28">
            <v>182039.69506569847</v>
          </cell>
          <cell r="O28">
            <v>147880.07605255878</v>
          </cell>
          <cell r="P28">
            <v>155880.07605255875</v>
          </cell>
          <cell r="Q28">
            <v>219239.69506569847</v>
          </cell>
          <cell r="R28">
            <v>178380.07605255875</v>
          </cell>
          <cell r="S28">
            <v>179729.94842178954</v>
          </cell>
          <cell r="T28">
            <v>1063149.5667108628</v>
          </cell>
          <cell r="U28">
            <v>2035262.2610524949</v>
          </cell>
          <cell r="V28">
            <v>1739014.9705331477</v>
          </cell>
          <cell r="AE28" t="str">
            <v>000011</v>
          </cell>
          <cell r="AF28" t="str">
            <v>&lt;&gt;0</v>
          </cell>
          <cell r="AI28" t="str">
            <v>BLEM M. MOD. 400X12</v>
          </cell>
          <cell r="AJ28">
            <v>400</v>
          </cell>
          <cell r="AK28">
            <v>12</v>
          </cell>
          <cell r="AL28" t="str">
            <v>000236</v>
          </cell>
          <cell r="AM28">
            <v>1.47</v>
          </cell>
          <cell r="AN28">
            <v>962</v>
          </cell>
          <cell r="AO28">
            <v>769</v>
          </cell>
          <cell r="AP28">
            <v>769</v>
          </cell>
          <cell r="AQ28">
            <v>962</v>
          </cell>
          <cell r="AR28">
            <v>769</v>
          </cell>
          <cell r="AS28">
            <v>769</v>
          </cell>
          <cell r="AT28">
            <v>962</v>
          </cell>
          <cell r="AU28">
            <v>769</v>
          </cell>
          <cell r="AV28">
            <v>769</v>
          </cell>
          <cell r="AW28">
            <v>962</v>
          </cell>
          <cell r="AX28">
            <v>769</v>
          </cell>
          <cell r="AY28">
            <v>769</v>
          </cell>
        </row>
        <row r="29">
          <cell r="AE29" t="str">
            <v>000013</v>
          </cell>
          <cell r="AF29" t="str">
            <v>&lt;&gt;0</v>
          </cell>
          <cell r="AI29" t="str">
            <v>BRISHINE AEROSOL 400 X 6</v>
          </cell>
          <cell r="AJ29">
            <v>400</v>
          </cell>
          <cell r="AK29">
            <v>6</v>
          </cell>
          <cell r="AL29" t="str">
            <v>000194</v>
          </cell>
          <cell r="AM29">
            <v>0.73499999999999999</v>
          </cell>
          <cell r="AN29">
            <v>17788</v>
          </cell>
          <cell r="AO29">
            <v>14231</v>
          </cell>
          <cell r="AP29">
            <v>14231</v>
          </cell>
          <cell r="AQ29">
            <v>17788</v>
          </cell>
          <cell r="AR29">
            <v>14231</v>
          </cell>
          <cell r="AS29">
            <v>14231</v>
          </cell>
          <cell r="AT29">
            <v>17788</v>
          </cell>
          <cell r="AU29">
            <v>14231</v>
          </cell>
          <cell r="AV29">
            <v>14231</v>
          </cell>
          <cell r="AW29">
            <v>17788</v>
          </cell>
          <cell r="AX29">
            <v>14231</v>
          </cell>
          <cell r="AY29">
            <v>14231</v>
          </cell>
        </row>
        <row r="30">
          <cell r="B30" t="str">
            <v xml:space="preserve">  FABRIC CARE</v>
          </cell>
          <cell r="G30">
            <v>20087.1135292</v>
          </cell>
          <cell r="H30">
            <v>18872.910526560001</v>
          </cell>
          <cell r="I30">
            <v>18518.46101504</v>
          </cell>
          <cell r="J30">
            <v>29958.897270240002</v>
          </cell>
          <cell r="K30">
            <v>26331.980328000001</v>
          </cell>
          <cell r="L30">
            <v>23925.09874352</v>
          </cell>
          <cell r="M30">
            <v>137694.46141256002</v>
          </cell>
          <cell r="N30">
            <v>30431.785839199998</v>
          </cell>
          <cell r="O30">
            <v>25347.258979539201</v>
          </cell>
          <cell r="P30">
            <v>27598.753323529119</v>
          </cell>
          <cell r="Q30">
            <v>27464.427900099843</v>
          </cell>
          <cell r="R30">
            <v>20252.866975625278</v>
          </cell>
          <cell r="S30">
            <v>15748.633124026723</v>
          </cell>
          <cell r="T30">
            <v>146843.72614202017</v>
          </cell>
          <cell r="U30">
            <v>284538.18755458016</v>
          </cell>
          <cell r="V30">
            <v>280925.48887126014</v>
          </cell>
          <cell r="AE30" t="str">
            <v>000019</v>
          </cell>
          <cell r="AF30" t="str">
            <v>&lt;&gt;0</v>
          </cell>
          <cell r="AI30" t="str">
            <v>PROMO BRISHINE 6 X400 C/DESC</v>
          </cell>
          <cell r="AJ30">
            <v>400</v>
          </cell>
          <cell r="AK30">
            <v>6</v>
          </cell>
          <cell r="AL30" t="str">
            <v>000195</v>
          </cell>
          <cell r="AM30">
            <v>0.73499999999999999</v>
          </cell>
          <cell r="AN30">
            <v>1442</v>
          </cell>
          <cell r="AO30">
            <v>1154</v>
          </cell>
          <cell r="AP30">
            <v>1154</v>
          </cell>
          <cell r="AQ30">
            <v>1442</v>
          </cell>
          <cell r="AR30">
            <v>1154</v>
          </cell>
          <cell r="AS30">
            <v>1154</v>
          </cell>
          <cell r="AT30">
            <v>1442</v>
          </cell>
          <cell r="AU30">
            <v>1154</v>
          </cell>
          <cell r="AV30">
            <v>1154</v>
          </cell>
          <cell r="AW30">
            <v>1442</v>
          </cell>
          <cell r="AX30">
            <v>1154</v>
          </cell>
          <cell r="AY30">
            <v>1154</v>
          </cell>
        </row>
        <row r="31">
          <cell r="AE31" t="str">
            <v>000020</v>
          </cell>
          <cell r="AF31" t="str">
            <v>&lt;&gt;0</v>
          </cell>
          <cell r="AI31" t="str">
            <v>BLEM GAT. COMUN 500X12 6/01</v>
          </cell>
          <cell r="AJ31">
            <v>500</v>
          </cell>
          <cell r="AK31">
            <v>12</v>
          </cell>
          <cell r="AL31" t="str">
            <v>000212</v>
          </cell>
          <cell r="AM31">
            <v>1.67</v>
          </cell>
          <cell r="AN31">
            <v>240</v>
          </cell>
          <cell r="AO31">
            <v>192</v>
          </cell>
          <cell r="AP31">
            <v>192</v>
          </cell>
          <cell r="AQ31">
            <v>240</v>
          </cell>
          <cell r="AR31">
            <v>192</v>
          </cell>
          <cell r="AS31">
            <v>192</v>
          </cell>
          <cell r="AT31">
            <v>240</v>
          </cell>
          <cell r="AU31">
            <v>192</v>
          </cell>
          <cell r="AV31">
            <v>192</v>
          </cell>
          <cell r="AW31">
            <v>240</v>
          </cell>
          <cell r="AX31">
            <v>192</v>
          </cell>
          <cell r="AY31">
            <v>192</v>
          </cell>
        </row>
        <row r="32">
          <cell r="B32" t="str">
            <v xml:space="preserve">  BATHROOM CARE</v>
          </cell>
          <cell r="G32">
            <v>20225.961538461539</v>
          </cell>
          <cell r="H32">
            <v>16130.76923076923</v>
          </cell>
          <cell r="I32">
            <v>16130.76923076923</v>
          </cell>
          <cell r="J32">
            <v>20225.961538461539</v>
          </cell>
          <cell r="K32">
            <v>16130.76923076923</v>
          </cell>
          <cell r="L32">
            <v>16130.76923076923</v>
          </cell>
          <cell r="M32">
            <v>104975</v>
          </cell>
          <cell r="N32">
            <v>20225.961538461539</v>
          </cell>
          <cell r="O32">
            <v>16130.76923076923</v>
          </cell>
          <cell r="P32">
            <v>14780.76923076923</v>
          </cell>
          <cell r="Q32">
            <v>18475.961538461539</v>
          </cell>
          <cell r="R32">
            <v>14780.76923076923</v>
          </cell>
          <cell r="S32">
            <v>14780.76923076923</v>
          </cell>
          <cell r="T32">
            <v>99175</v>
          </cell>
          <cell r="U32">
            <v>204150</v>
          </cell>
          <cell r="V32">
            <v>210950</v>
          </cell>
          <cell r="AE32" t="str">
            <v>000021</v>
          </cell>
          <cell r="AF32" t="str">
            <v>&lt;&gt;0</v>
          </cell>
          <cell r="AI32" t="str">
            <v>BLEM REP. 500X12 6/01</v>
          </cell>
          <cell r="AJ32">
            <v>500</v>
          </cell>
          <cell r="AK32">
            <v>12</v>
          </cell>
          <cell r="AL32" t="str">
            <v>000222</v>
          </cell>
          <cell r="AM32">
            <v>1.67</v>
          </cell>
          <cell r="AN32">
            <v>1442</v>
          </cell>
          <cell r="AO32">
            <v>1154</v>
          </cell>
          <cell r="AP32">
            <v>1154</v>
          </cell>
          <cell r="AQ32">
            <v>1442</v>
          </cell>
          <cell r="AR32">
            <v>1154</v>
          </cell>
          <cell r="AS32">
            <v>1154</v>
          </cell>
          <cell r="AT32">
            <v>1442</v>
          </cell>
          <cell r="AU32">
            <v>1154</v>
          </cell>
          <cell r="AV32">
            <v>1154</v>
          </cell>
          <cell r="AW32">
            <v>1442</v>
          </cell>
          <cell r="AX32">
            <v>1154</v>
          </cell>
          <cell r="AY32">
            <v>1154</v>
          </cell>
        </row>
        <row r="33">
          <cell r="AE33" t="str">
            <v>000022</v>
          </cell>
          <cell r="AF33" t="str">
            <v>&lt;&gt;0</v>
          </cell>
          <cell r="AI33" t="str">
            <v>BRISHINE CREMA 250 CC</v>
          </cell>
          <cell r="AJ33">
            <v>250</v>
          </cell>
          <cell r="AK33">
            <v>12</v>
          </cell>
          <cell r="AL33" t="str">
            <v>000202</v>
          </cell>
          <cell r="AM33">
            <v>0.83</v>
          </cell>
          <cell r="AN33">
            <v>8173</v>
          </cell>
          <cell r="AO33">
            <v>6538</v>
          </cell>
          <cell r="AP33">
            <v>6538</v>
          </cell>
          <cell r="AQ33">
            <v>8173</v>
          </cell>
          <cell r="AR33">
            <v>6538</v>
          </cell>
          <cell r="AS33">
            <v>6538</v>
          </cell>
          <cell r="AT33">
            <v>8173</v>
          </cell>
          <cell r="AU33">
            <v>6538</v>
          </cell>
          <cell r="AV33">
            <v>6538</v>
          </cell>
          <cell r="AW33">
            <v>8173</v>
          </cell>
          <cell r="AX33">
            <v>6538</v>
          </cell>
          <cell r="AY33">
            <v>6538</v>
          </cell>
        </row>
        <row r="34">
          <cell r="B34" t="str">
            <v xml:space="preserve">  CLEANERS</v>
          </cell>
          <cell r="G34">
            <v>25600.86538461539</v>
          </cell>
          <cell r="H34">
            <v>18480.692307692312</v>
          </cell>
          <cell r="I34">
            <v>18480.692307692312</v>
          </cell>
          <cell r="J34">
            <v>25600.86538461539</v>
          </cell>
          <cell r="K34">
            <v>18480.692307692312</v>
          </cell>
          <cell r="L34">
            <v>18480.692307692312</v>
          </cell>
          <cell r="M34">
            <v>125124.50000000003</v>
          </cell>
          <cell r="N34">
            <v>25600.86538461539</v>
          </cell>
          <cell r="O34">
            <v>18480.692307692312</v>
          </cell>
          <cell r="P34">
            <v>18480.692307692312</v>
          </cell>
          <cell r="Q34">
            <v>25600.86538461539</v>
          </cell>
          <cell r="R34">
            <v>18480.692307692312</v>
          </cell>
          <cell r="S34">
            <v>18480.692307692312</v>
          </cell>
          <cell r="T34">
            <v>125124.50000000003</v>
          </cell>
          <cell r="U34">
            <v>250249.00000000006</v>
          </cell>
          <cell r="V34">
            <v>291651.11</v>
          </cell>
          <cell r="AE34" t="str">
            <v>000023</v>
          </cell>
          <cell r="AF34" t="str">
            <v>&lt;&gt;0</v>
          </cell>
          <cell r="AI34" t="str">
            <v>BLEM EMULSION X 250 cm3</v>
          </cell>
          <cell r="AJ34">
            <v>440</v>
          </cell>
          <cell r="AK34">
            <v>12</v>
          </cell>
          <cell r="AL34" t="str">
            <v>000180</v>
          </cell>
          <cell r="AM34">
            <v>0.83</v>
          </cell>
          <cell r="AN34">
            <v>96</v>
          </cell>
          <cell r="AO34">
            <v>77</v>
          </cell>
          <cell r="AP34">
            <v>77</v>
          </cell>
          <cell r="AQ34">
            <v>96</v>
          </cell>
          <cell r="AR34">
            <v>77</v>
          </cell>
          <cell r="AS34">
            <v>77</v>
          </cell>
          <cell r="AT34">
            <v>96</v>
          </cell>
          <cell r="AU34">
            <v>77</v>
          </cell>
          <cell r="AV34">
            <v>77</v>
          </cell>
          <cell r="AW34">
            <v>96</v>
          </cell>
          <cell r="AX34">
            <v>77</v>
          </cell>
          <cell r="AY34">
            <v>77</v>
          </cell>
        </row>
        <row r="35">
          <cell r="AE35" t="str">
            <v>000024</v>
          </cell>
          <cell r="AF35" t="str">
            <v>&lt;&gt;0</v>
          </cell>
          <cell r="AI35" t="str">
            <v>ECHO 500 STD</v>
          </cell>
          <cell r="AJ35">
            <v>500</v>
          </cell>
          <cell r="AK35">
            <v>12</v>
          </cell>
          <cell r="AL35" t="str">
            <v>022030</v>
          </cell>
          <cell r="AM35">
            <v>0.5</v>
          </cell>
          <cell r="AN35">
            <v>2884.6153846153848</v>
          </cell>
          <cell r="AO35">
            <v>2307.6923076923081</v>
          </cell>
          <cell r="AP35">
            <v>2307.6923076923081</v>
          </cell>
          <cell r="AQ35">
            <v>2884.6153846153848</v>
          </cell>
          <cell r="AR35">
            <v>2307.6923076923081</v>
          </cell>
          <cell r="AS35">
            <v>2307.6923076923081</v>
          </cell>
          <cell r="AT35">
            <v>2884.6153846153848</v>
          </cell>
          <cell r="AU35">
            <v>2307.6923076923081</v>
          </cell>
          <cell r="AV35">
            <v>2307.6923076923081</v>
          </cell>
          <cell r="AW35">
            <v>2884.6153846153848</v>
          </cell>
          <cell r="AX35">
            <v>2307.6923076923081</v>
          </cell>
          <cell r="AY35">
            <v>2307.6923076923081</v>
          </cell>
        </row>
        <row r="36">
          <cell r="B36" t="str">
            <v xml:space="preserve">  BOLSAS </v>
          </cell>
          <cell r="G36">
            <v>21616.2</v>
          </cell>
          <cell r="H36">
            <v>22333.8</v>
          </cell>
          <cell r="I36">
            <v>23303.599999999999</v>
          </cell>
          <cell r="J36">
            <v>23048.6</v>
          </cell>
          <cell r="K36">
            <v>22602.7</v>
          </cell>
          <cell r="L36">
            <v>23178.799999999999</v>
          </cell>
          <cell r="M36">
            <v>136083.70000000001</v>
          </cell>
          <cell r="N36">
            <v>21703.599999999999</v>
          </cell>
          <cell r="O36">
            <v>21502</v>
          </cell>
          <cell r="P36">
            <v>23271</v>
          </cell>
          <cell r="Q36">
            <v>23295.199999999997</v>
          </cell>
          <cell r="R36">
            <v>23760.1</v>
          </cell>
          <cell r="S36">
            <v>24301.599999999999</v>
          </cell>
          <cell r="T36">
            <v>137833.5</v>
          </cell>
          <cell r="U36">
            <v>273917.2</v>
          </cell>
          <cell r="V36">
            <v>273917.2</v>
          </cell>
          <cell r="AE36" t="str">
            <v>000025</v>
          </cell>
          <cell r="AF36" t="str">
            <v>&lt;&gt;0</v>
          </cell>
          <cell r="AI36" t="str">
            <v>B.R. ECHO 1L STD REG.</v>
          </cell>
          <cell r="AJ36">
            <v>1000</v>
          </cell>
          <cell r="AK36">
            <v>12</v>
          </cell>
          <cell r="AL36" t="str">
            <v>022080</v>
          </cell>
          <cell r="AM36">
            <v>1</v>
          </cell>
          <cell r="AN36">
            <v>3500</v>
          </cell>
          <cell r="AO36">
            <v>3000</v>
          </cell>
          <cell r="AP36">
            <v>2000</v>
          </cell>
          <cell r="AQ36">
            <v>2500</v>
          </cell>
          <cell r="AR36">
            <v>4000</v>
          </cell>
          <cell r="AS36">
            <v>4000</v>
          </cell>
          <cell r="AT36">
            <v>3500</v>
          </cell>
          <cell r="AU36">
            <v>3000</v>
          </cell>
          <cell r="AV36">
            <v>4000</v>
          </cell>
          <cell r="AW36">
            <v>5000</v>
          </cell>
          <cell r="AX36">
            <v>4000</v>
          </cell>
          <cell r="AY36">
            <v>4000</v>
          </cell>
        </row>
        <row r="37">
          <cell r="AE37" t="str">
            <v>000026</v>
          </cell>
          <cell r="AF37" t="str">
            <v>&lt;&gt;0</v>
          </cell>
          <cell r="AI37" t="str">
            <v>PROM ECHO + TRAPO DE PISO</v>
          </cell>
          <cell r="AJ37">
            <v>1000</v>
          </cell>
          <cell r="AK37">
            <v>0</v>
          </cell>
          <cell r="AL37" t="str">
            <v>022074</v>
          </cell>
          <cell r="AM37">
            <v>1</v>
          </cell>
          <cell r="AN37">
            <v>0</v>
          </cell>
          <cell r="AO37">
            <v>0</v>
          </cell>
          <cell r="AP37">
            <v>3000</v>
          </cell>
          <cell r="AQ37">
            <v>2000</v>
          </cell>
          <cell r="AR37">
            <v>0</v>
          </cell>
          <cell r="AS37">
            <v>0</v>
          </cell>
          <cell r="AT37">
            <v>0</v>
          </cell>
          <cell r="AU37">
            <v>0</v>
          </cell>
          <cell r="AV37">
            <v>0</v>
          </cell>
          <cell r="AW37">
            <v>0</v>
          </cell>
          <cell r="AX37">
            <v>0</v>
          </cell>
          <cell r="AY37">
            <v>0</v>
          </cell>
        </row>
        <row r="38">
          <cell r="B38" t="str">
            <v xml:space="preserve">  AUTOMOTIVE</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AE38" t="str">
            <v>000028</v>
          </cell>
          <cell r="AF38" t="str">
            <v>&lt;&gt;0</v>
          </cell>
          <cell r="AI38" t="str">
            <v>PROM ECHO CL 20% DESC.</v>
          </cell>
          <cell r="AJ38">
            <v>1000</v>
          </cell>
          <cell r="AK38">
            <v>12</v>
          </cell>
          <cell r="AL38" t="str">
            <v>022082</v>
          </cell>
          <cell r="AM38">
            <v>1</v>
          </cell>
          <cell r="AN38">
            <v>2500</v>
          </cell>
          <cell r="AO38">
            <v>1000</v>
          </cell>
          <cell r="AP38">
            <v>0</v>
          </cell>
          <cell r="AQ38">
            <v>0</v>
          </cell>
          <cell r="AR38">
            <v>0</v>
          </cell>
          <cell r="AS38">
            <v>0</v>
          </cell>
          <cell r="AT38">
            <v>2500</v>
          </cell>
          <cell r="AU38">
            <v>1282</v>
          </cell>
          <cell r="AV38">
            <v>0</v>
          </cell>
          <cell r="AW38">
            <v>0</v>
          </cell>
          <cell r="AX38">
            <v>0</v>
          </cell>
          <cell r="AY38">
            <v>0</v>
          </cell>
        </row>
        <row r="39">
          <cell r="AE39" t="str">
            <v>000030</v>
          </cell>
          <cell r="AF39" t="str">
            <v>&lt;&gt;0</v>
          </cell>
          <cell r="AI39" t="str">
            <v>ECHO 2L STD</v>
          </cell>
          <cell r="AJ39">
            <v>2000</v>
          </cell>
          <cell r="AK39">
            <v>6</v>
          </cell>
          <cell r="AL39" t="str">
            <v>022100</v>
          </cell>
          <cell r="AM39">
            <v>1</v>
          </cell>
          <cell r="AN39">
            <v>1600</v>
          </cell>
          <cell r="AO39">
            <v>1200</v>
          </cell>
          <cell r="AP39">
            <v>1200</v>
          </cell>
          <cell r="AQ39">
            <v>1600</v>
          </cell>
          <cell r="AR39">
            <v>1200</v>
          </cell>
          <cell r="AS39">
            <v>1200</v>
          </cell>
          <cell r="AT39">
            <v>1600</v>
          </cell>
          <cell r="AU39">
            <v>1200</v>
          </cell>
          <cell r="AV39">
            <v>1200</v>
          </cell>
          <cell r="AW39">
            <v>1600</v>
          </cell>
          <cell r="AX39">
            <v>1200</v>
          </cell>
          <cell r="AY39">
            <v>1200</v>
          </cell>
        </row>
        <row r="40">
          <cell r="AE40" t="str">
            <v>000032</v>
          </cell>
          <cell r="AF40" t="str">
            <v>&lt;&gt;0</v>
          </cell>
          <cell r="AI40" t="str">
            <v>ECHO STD 4X5 LTS CONSUMO</v>
          </cell>
          <cell r="AJ40">
            <v>5000</v>
          </cell>
          <cell r="AK40">
            <v>4</v>
          </cell>
          <cell r="AL40" t="str">
            <v>022270</v>
          </cell>
          <cell r="AM40">
            <v>1.67</v>
          </cell>
          <cell r="AN40">
            <v>497.11415700550083</v>
          </cell>
          <cell r="AO40">
            <v>397.69132560440073</v>
          </cell>
          <cell r="AP40">
            <v>397.69132560440073</v>
          </cell>
          <cell r="AQ40">
            <v>497.11415700550083</v>
          </cell>
          <cell r="AR40">
            <v>397.69132560440073</v>
          </cell>
          <cell r="AS40">
            <v>397.69132560440073</v>
          </cell>
          <cell r="AT40">
            <v>497.11415700550083</v>
          </cell>
          <cell r="AU40">
            <v>397.69132560440073</v>
          </cell>
          <cell r="AV40">
            <v>397.69132560440073</v>
          </cell>
          <cell r="AW40">
            <v>497.11415700550083</v>
          </cell>
          <cell r="AX40">
            <v>397.69132560440073</v>
          </cell>
          <cell r="AY40">
            <v>397.69132560440073</v>
          </cell>
        </row>
        <row r="41">
          <cell r="B41" t="str">
            <v xml:space="preserve"> TOTAL HOME CARE</v>
          </cell>
          <cell r="G41">
            <v>415124.20647804748</v>
          </cell>
          <cell r="H41">
            <v>335991.74488563795</v>
          </cell>
          <cell r="I41">
            <v>337735.09537411795</v>
          </cell>
          <cell r="J41">
            <v>436540.37252748333</v>
          </cell>
          <cell r="K41">
            <v>351048.79161015485</v>
          </cell>
          <cell r="L41">
            <v>349949.01002567483</v>
          </cell>
          <cell r="M41">
            <v>2226389.2209011163</v>
          </cell>
          <cell r="N41">
            <v>428928.56724958587</v>
          </cell>
          <cell r="O41">
            <v>345993.52410784794</v>
          </cell>
          <cell r="P41">
            <v>353882.01845183776</v>
          </cell>
          <cell r="Q41">
            <v>457865.1954650355</v>
          </cell>
          <cell r="R41">
            <v>370825.23210393393</v>
          </cell>
          <cell r="S41">
            <v>367912.37062156614</v>
          </cell>
          <cell r="T41">
            <v>2325406.9079998075</v>
          </cell>
          <cell r="U41">
            <v>4551796.1289009238</v>
          </cell>
          <cell r="V41">
            <v>4302407.1411442701</v>
          </cell>
          <cell r="AE41" t="str">
            <v>000033</v>
          </cell>
          <cell r="AF41" t="str">
            <v>&lt;&gt;0</v>
          </cell>
          <cell r="AI41" t="str">
            <v>B.R. ECHO LAVANDA 12X1 REG.</v>
          </cell>
          <cell r="AJ41">
            <v>1000</v>
          </cell>
          <cell r="AK41">
            <v>12</v>
          </cell>
          <cell r="AL41" t="str">
            <v>023081</v>
          </cell>
          <cell r="AM41">
            <v>1</v>
          </cell>
          <cell r="AN41">
            <v>2000</v>
          </cell>
          <cell r="AO41">
            <v>1600</v>
          </cell>
          <cell r="AP41">
            <v>1600</v>
          </cell>
          <cell r="AQ41">
            <v>2000</v>
          </cell>
          <cell r="AR41">
            <v>1600</v>
          </cell>
          <cell r="AS41">
            <v>1600</v>
          </cell>
          <cell r="AT41">
            <v>2000</v>
          </cell>
          <cell r="AU41">
            <v>1600</v>
          </cell>
          <cell r="AV41">
            <v>1600</v>
          </cell>
          <cell r="AW41">
            <v>2000</v>
          </cell>
          <cell r="AX41">
            <v>1600</v>
          </cell>
          <cell r="AY41">
            <v>1600</v>
          </cell>
        </row>
        <row r="42">
          <cell r="AE42" t="str">
            <v>000034</v>
          </cell>
          <cell r="AF42" t="str">
            <v>&lt;&gt;0</v>
          </cell>
          <cell r="AI42" t="str">
            <v>B.R. ECHO FLORAL 1 LT REG.</v>
          </cell>
          <cell r="AJ42">
            <v>1000</v>
          </cell>
          <cell r="AK42">
            <v>12</v>
          </cell>
          <cell r="AL42" t="str">
            <v>023082</v>
          </cell>
          <cell r="AM42">
            <v>1</v>
          </cell>
          <cell r="AN42">
            <v>1300</v>
          </cell>
          <cell r="AO42">
            <v>1000</v>
          </cell>
          <cell r="AP42">
            <v>1000</v>
          </cell>
          <cell r="AQ42">
            <v>1300</v>
          </cell>
          <cell r="AR42">
            <v>1000</v>
          </cell>
          <cell r="AS42">
            <v>1000</v>
          </cell>
          <cell r="AT42">
            <v>1300</v>
          </cell>
          <cell r="AU42">
            <v>1000</v>
          </cell>
          <cell r="AV42">
            <v>1000</v>
          </cell>
          <cell r="AW42">
            <v>1300</v>
          </cell>
          <cell r="AX42">
            <v>1000</v>
          </cell>
          <cell r="AY42">
            <v>1000</v>
          </cell>
        </row>
        <row r="43">
          <cell r="AE43" t="str">
            <v>000037</v>
          </cell>
          <cell r="AF43" t="str">
            <v>&lt;&gt;0</v>
          </cell>
          <cell r="AI43" t="str">
            <v>ECHO LISTO 1L</v>
          </cell>
          <cell r="AJ43">
            <v>1000</v>
          </cell>
          <cell r="AK43">
            <v>12</v>
          </cell>
          <cell r="AL43" t="str">
            <v>022084</v>
          </cell>
          <cell r="AM43">
            <v>1</v>
          </cell>
          <cell r="AN43">
            <v>4787.2525906185811</v>
          </cell>
          <cell r="AO43">
            <v>3629.8020724948647</v>
          </cell>
          <cell r="AP43">
            <v>3629.8020724948647</v>
          </cell>
          <cell r="AQ43">
            <v>4787.2525906185811</v>
          </cell>
          <cell r="AR43">
            <v>3629.8020724948647</v>
          </cell>
          <cell r="AS43">
            <v>3629.8020724948647</v>
          </cell>
          <cell r="AT43">
            <v>4287.2525906185811</v>
          </cell>
          <cell r="AU43">
            <v>3129.8020724948647</v>
          </cell>
          <cell r="AV43">
            <v>3129.8020724948647</v>
          </cell>
          <cell r="AW43">
            <v>4287.2525906185811</v>
          </cell>
          <cell r="AX43">
            <v>3129.8020724948647</v>
          </cell>
          <cell r="AY43">
            <v>3129.8020724948647</v>
          </cell>
        </row>
        <row r="44">
          <cell r="B44" t="str">
            <v xml:space="preserve">  REPELENTES</v>
          </cell>
          <cell r="G44">
            <v>4384.4941831801107</v>
          </cell>
          <cell r="H44">
            <v>4470.0898234839715</v>
          </cell>
          <cell r="I44">
            <v>10935.763722500182</v>
          </cell>
          <cell r="J44">
            <v>41000</v>
          </cell>
          <cell r="K44">
            <v>58783.788804916279</v>
          </cell>
          <cell r="L44">
            <v>51705</v>
          </cell>
          <cell r="M44">
            <v>171279.13653408055</v>
          </cell>
          <cell r="N44">
            <v>47487.973979111659</v>
          </cell>
          <cell r="O44">
            <v>25912.344431639642</v>
          </cell>
          <cell r="P44">
            <v>15447.980001635278</v>
          </cell>
          <cell r="Q44">
            <v>10494.72299547715</v>
          </cell>
          <cell r="R44">
            <v>3773.8287102364125</v>
          </cell>
          <cell r="S44">
            <v>1822.6016005488582</v>
          </cell>
          <cell r="T44">
            <v>104939.451718649</v>
          </cell>
          <cell r="U44">
            <v>276218.58825272956</v>
          </cell>
          <cell r="V44">
            <v>314973.10348035902</v>
          </cell>
          <cell r="AE44" t="str">
            <v>000039</v>
          </cell>
          <cell r="AF44" t="str">
            <v>&lt;&gt;0</v>
          </cell>
          <cell r="AI44" t="str">
            <v>ECHO LISTO 1L CITRICO</v>
          </cell>
          <cell r="AJ44">
            <v>1000</v>
          </cell>
          <cell r="AK44">
            <v>12</v>
          </cell>
          <cell r="AL44" t="str">
            <v>023084</v>
          </cell>
          <cell r="AM44">
            <v>1</v>
          </cell>
          <cell r="AN44">
            <v>2226.3326746899957</v>
          </cell>
          <cell r="AO44">
            <v>1581.0661397519966</v>
          </cell>
          <cell r="AP44">
            <v>1581.0661397519966</v>
          </cell>
          <cell r="AQ44">
            <v>2226.3326746899957</v>
          </cell>
          <cell r="AR44">
            <v>1581.0661397519966</v>
          </cell>
          <cell r="AS44">
            <v>1581.0661397519966</v>
          </cell>
          <cell r="AT44">
            <v>1726.3326746899957</v>
          </cell>
          <cell r="AU44">
            <v>1081.0661397519966</v>
          </cell>
          <cell r="AV44">
            <v>1081.0661397519966</v>
          </cell>
          <cell r="AW44">
            <v>1726.3326746899957</v>
          </cell>
          <cell r="AX44">
            <v>1081.0661397519966</v>
          </cell>
          <cell r="AY44">
            <v>1081.0661397519966</v>
          </cell>
        </row>
        <row r="45">
          <cell r="AE45" t="str">
            <v>000042</v>
          </cell>
          <cell r="AF45" t="str">
            <v>&lt;&gt;0</v>
          </cell>
          <cell r="AI45" t="str">
            <v>GLOCOT EXPRESS INCOLORO 1/2 LT</v>
          </cell>
          <cell r="AJ45">
            <v>500</v>
          </cell>
          <cell r="AK45">
            <v>12</v>
          </cell>
          <cell r="AL45" t="str">
            <v>027067</v>
          </cell>
          <cell r="AM45">
            <v>0.5</v>
          </cell>
          <cell r="AN45">
            <v>5288.4615384615399</v>
          </cell>
          <cell r="AO45">
            <v>4230.7692307692314</v>
          </cell>
          <cell r="AP45">
            <v>4230.7692307692314</v>
          </cell>
          <cell r="AQ45">
            <v>5288.4615384615399</v>
          </cell>
          <cell r="AR45">
            <v>4230.7692307692314</v>
          </cell>
          <cell r="AS45">
            <v>4230.7692307692314</v>
          </cell>
          <cell r="AT45">
            <v>5288.4615384615399</v>
          </cell>
          <cell r="AU45">
            <v>4230.7692307692314</v>
          </cell>
          <cell r="AV45">
            <v>4230.7692307692314</v>
          </cell>
          <cell r="AW45">
            <v>5288.4615384615399</v>
          </cell>
          <cell r="AX45">
            <v>4230.7692307692314</v>
          </cell>
          <cell r="AY45">
            <v>4230.7692307692314</v>
          </cell>
        </row>
        <row r="46">
          <cell r="B46" t="str">
            <v xml:space="preserve">  INSECTICIDAS</v>
          </cell>
          <cell r="G46">
            <v>68283.187768771604</v>
          </cell>
          <cell r="H46">
            <v>64126.286330282019</v>
          </cell>
          <cell r="I46">
            <v>214143.90205491384</v>
          </cell>
          <cell r="J46">
            <v>350730.33642208355</v>
          </cell>
          <cell r="K46">
            <v>472181.09904138639</v>
          </cell>
          <cell r="L46">
            <v>450807.67502181302</v>
          </cell>
          <cell r="M46">
            <v>1620272.4866392503</v>
          </cell>
          <cell r="N46">
            <v>465308.14013662579</v>
          </cell>
          <cell r="O46">
            <v>321811.90707996825</v>
          </cell>
          <cell r="P46">
            <v>216393.92855870581</v>
          </cell>
          <cell r="Q46">
            <v>111408.38773513697</v>
          </cell>
          <cell r="R46">
            <v>30625.568136774291</v>
          </cell>
          <cell r="S46">
            <v>25768.795926502837</v>
          </cell>
          <cell r="T46">
            <v>1171316.727573714</v>
          </cell>
          <cell r="U46">
            <v>2791589.2142129643</v>
          </cell>
          <cell r="V46">
            <v>4725823.9576629261</v>
          </cell>
          <cell r="AE46" t="str">
            <v>000045</v>
          </cell>
          <cell r="AF46" t="str">
            <v>&lt;&gt;0</v>
          </cell>
          <cell r="AI46" t="str">
            <v>GLOCOT EXPRESS INCOLORO X 1LT</v>
          </cell>
          <cell r="AJ46">
            <v>1000</v>
          </cell>
          <cell r="AK46">
            <v>12</v>
          </cell>
          <cell r="AL46" t="str">
            <v>027083</v>
          </cell>
          <cell r="AM46">
            <v>1</v>
          </cell>
          <cell r="AN46">
            <v>12000</v>
          </cell>
          <cell r="AO46">
            <v>13600</v>
          </cell>
          <cell r="AP46">
            <v>13600</v>
          </cell>
          <cell r="AQ46">
            <v>12000</v>
          </cell>
          <cell r="AR46">
            <v>13600</v>
          </cell>
          <cell r="AS46">
            <v>13600</v>
          </cell>
          <cell r="AT46">
            <v>17000</v>
          </cell>
          <cell r="AU46">
            <v>13600</v>
          </cell>
          <cell r="AV46">
            <v>13600</v>
          </cell>
          <cell r="AW46">
            <v>17000</v>
          </cell>
          <cell r="AX46">
            <v>13600</v>
          </cell>
          <cell r="AY46">
            <v>13600</v>
          </cell>
        </row>
        <row r="47">
          <cell r="AE47" t="str">
            <v>000048</v>
          </cell>
          <cell r="AF47" t="str">
            <v>&lt;&gt;0</v>
          </cell>
          <cell r="AI47" t="str">
            <v>GLOCOT EXPRESS INCOLORO X 2LT</v>
          </cell>
          <cell r="AJ47">
            <v>2000</v>
          </cell>
          <cell r="AK47">
            <v>6</v>
          </cell>
          <cell r="AL47" t="str">
            <v>027084</v>
          </cell>
          <cell r="AM47">
            <v>1</v>
          </cell>
          <cell r="AN47">
            <v>5000</v>
          </cell>
          <cell r="AO47">
            <v>4200</v>
          </cell>
          <cell r="AP47">
            <v>4200</v>
          </cell>
          <cell r="AQ47">
            <v>5000</v>
          </cell>
          <cell r="AR47">
            <v>4200</v>
          </cell>
          <cell r="AS47">
            <v>4200</v>
          </cell>
          <cell r="AT47">
            <v>5000</v>
          </cell>
          <cell r="AU47">
            <v>4200</v>
          </cell>
          <cell r="AV47">
            <v>4200</v>
          </cell>
          <cell r="AW47">
            <v>5000</v>
          </cell>
          <cell r="AX47">
            <v>4200</v>
          </cell>
          <cell r="AY47">
            <v>4200</v>
          </cell>
        </row>
        <row r="48">
          <cell r="B48" t="str">
            <v xml:space="preserve">  OUTDOORS</v>
          </cell>
          <cell r="G48">
            <v>774.01118486802602</v>
          </cell>
          <cell r="H48">
            <v>692.02814333834829</v>
          </cell>
          <cell r="I48">
            <v>1844.3340532033267</v>
          </cell>
          <cell r="J48">
            <v>4571.0149920076528</v>
          </cell>
          <cell r="K48">
            <v>5400.9612756271035</v>
          </cell>
          <cell r="L48">
            <v>4971.1923905805788</v>
          </cell>
          <cell r="M48">
            <v>18253.542039625037</v>
          </cell>
          <cell r="N48">
            <v>5220.4830203916817</v>
          </cell>
          <cell r="O48">
            <v>3430.1820457960475</v>
          </cell>
          <cell r="P48">
            <v>2159.7971187167377</v>
          </cell>
          <cell r="Q48">
            <v>1393.6850283382173</v>
          </cell>
          <cell r="R48">
            <v>277.83387864044568</v>
          </cell>
          <cell r="S48">
            <v>233.48381573325867</v>
          </cell>
          <cell r="T48">
            <v>12715.464907616388</v>
          </cell>
          <cell r="U48">
            <v>30969.006947241425</v>
          </cell>
          <cell r="V48">
            <v>24024.721736810356</v>
          </cell>
          <cell r="AE48" t="str">
            <v>000050</v>
          </cell>
          <cell r="AF48" t="str">
            <v>&lt;&gt;0</v>
          </cell>
          <cell r="AI48" t="str">
            <v>GLOCOT EXPRESS INCOLORO X 5LT</v>
          </cell>
          <cell r="AJ48">
            <v>5000</v>
          </cell>
          <cell r="AK48">
            <v>4</v>
          </cell>
          <cell r="AL48" t="str">
            <v>027095</v>
          </cell>
          <cell r="AM48">
            <v>1.67</v>
          </cell>
          <cell r="AN48">
            <v>1000</v>
          </cell>
          <cell r="AO48">
            <v>800</v>
          </cell>
          <cell r="AP48">
            <v>800</v>
          </cell>
          <cell r="AQ48">
            <v>1000</v>
          </cell>
          <cell r="AR48">
            <v>800</v>
          </cell>
          <cell r="AS48">
            <v>800</v>
          </cell>
          <cell r="AT48">
            <v>1000</v>
          </cell>
          <cell r="AU48">
            <v>800</v>
          </cell>
          <cell r="AV48">
            <v>800</v>
          </cell>
          <cell r="AW48">
            <v>1000</v>
          </cell>
          <cell r="AX48">
            <v>800</v>
          </cell>
          <cell r="AY48">
            <v>1000</v>
          </cell>
        </row>
        <row r="49">
          <cell r="AE49" t="str">
            <v>000051</v>
          </cell>
          <cell r="AF49" t="str">
            <v>&lt;&gt;0</v>
          </cell>
          <cell r="AI49" t="str">
            <v>GLOCOT EXPRESS1L+GLADE AROMAT</v>
          </cell>
          <cell r="AJ49">
            <v>5000</v>
          </cell>
          <cell r="AK49">
            <v>12</v>
          </cell>
          <cell r="AL49" t="str">
            <v>027182</v>
          </cell>
          <cell r="AM49">
            <v>0.5</v>
          </cell>
          <cell r="AN49">
            <v>5000</v>
          </cell>
          <cell r="AO49">
            <v>0</v>
          </cell>
          <cell r="AP49">
            <v>0</v>
          </cell>
          <cell r="AQ49">
            <v>5000</v>
          </cell>
          <cell r="AR49">
            <v>0</v>
          </cell>
          <cell r="AS49">
            <v>0</v>
          </cell>
          <cell r="AT49">
            <v>0</v>
          </cell>
          <cell r="AU49">
            <v>0</v>
          </cell>
          <cell r="AV49">
            <v>0</v>
          </cell>
          <cell r="AW49">
            <v>0</v>
          </cell>
          <cell r="AX49">
            <v>0</v>
          </cell>
          <cell r="AY49">
            <v>0</v>
          </cell>
        </row>
        <row r="50">
          <cell r="AE50" t="str">
            <v>000054</v>
          </cell>
          <cell r="AF50" t="str">
            <v>&lt;&gt;0</v>
          </cell>
          <cell r="AI50" t="str">
            <v>B.R. GLOCOT BRILLO ACRIL 12X1</v>
          </cell>
          <cell r="AJ50">
            <v>1000</v>
          </cell>
          <cell r="AK50">
            <v>12</v>
          </cell>
          <cell r="AL50" t="str">
            <v>027113</v>
          </cell>
          <cell r="AM50">
            <v>1</v>
          </cell>
          <cell r="AN50">
            <v>3602.6923076923081</v>
          </cell>
          <cell r="AO50">
            <v>2882.1538461538462</v>
          </cell>
          <cell r="AP50">
            <v>2882</v>
          </cell>
          <cell r="AQ50">
            <v>3603</v>
          </cell>
          <cell r="AR50">
            <v>2882</v>
          </cell>
          <cell r="AS50">
            <v>2882</v>
          </cell>
          <cell r="AT50">
            <v>3603</v>
          </cell>
          <cell r="AU50">
            <v>2882</v>
          </cell>
          <cell r="AV50">
            <v>2882</v>
          </cell>
          <cell r="AW50">
            <v>3603</v>
          </cell>
          <cell r="AX50">
            <v>2882</v>
          </cell>
          <cell r="AY50">
            <v>2882</v>
          </cell>
        </row>
        <row r="51">
          <cell r="B51" t="str">
            <v xml:space="preserve"> TOTAL INSECT CONTROL</v>
          </cell>
          <cell r="G51">
            <v>73441.69313681974</v>
          </cell>
          <cell r="H51">
            <v>69288.404297104338</v>
          </cell>
          <cell r="I51">
            <v>226923.99983061734</v>
          </cell>
          <cell r="J51">
            <v>396301.35141409119</v>
          </cell>
          <cell r="K51">
            <v>536365.84912192973</v>
          </cell>
          <cell r="L51">
            <v>507483.86741239362</v>
          </cell>
          <cell r="M51">
            <v>1809805.165212956</v>
          </cell>
          <cell r="N51">
            <v>518016.5971361291</v>
          </cell>
          <cell r="O51">
            <v>351154.43355740397</v>
          </cell>
          <cell r="P51">
            <v>234001.70567905781</v>
          </cell>
          <cell r="Q51">
            <v>123296.79575895234</v>
          </cell>
          <cell r="R51">
            <v>34677.230725651149</v>
          </cell>
          <cell r="S51">
            <v>27824.881342784953</v>
          </cell>
          <cell r="T51">
            <v>1288971.6441999793</v>
          </cell>
          <cell r="U51">
            <v>3098776.8094129353</v>
          </cell>
          <cell r="V51">
            <v>5064821.7828800948</v>
          </cell>
          <cell r="AE51" t="str">
            <v>000055</v>
          </cell>
          <cell r="AF51" t="str">
            <v>&lt;&gt;0</v>
          </cell>
          <cell r="AI51" t="str">
            <v>PROMO GC BR.ACR.INCx1L+REMOV.</v>
          </cell>
          <cell r="AJ51">
            <v>1000</v>
          </cell>
          <cell r="AK51">
            <v>12</v>
          </cell>
          <cell r="AL51" t="str">
            <v>027111</v>
          </cell>
          <cell r="AM51">
            <v>0.5</v>
          </cell>
        </row>
        <row r="52">
          <cell r="AE52" t="str">
            <v>000056</v>
          </cell>
          <cell r="AF52" t="str">
            <v>&lt;&gt;0</v>
          </cell>
          <cell r="AI52" t="str">
            <v>GLOCOT EXPRESS ROJO X 1 LITRO</v>
          </cell>
          <cell r="AJ52">
            <v>1000</v>
          </cell>
          <cell r="AK52">
            <v>12</v>
          </cell>
          <cell r="AL52" t="str">
            <v>027196</v>
          </cell>
          <cell r="AM52">
            <v>1</v>
          </cell>
          <cell r="AN52">
            <v>8000</v>
          </cell>
          <cell r="AO52">
            <v>6500</v>
          </cell>
          <cell r="AP52">
            <v>6500</v>
          </cell>
          <cell r="AQ52">
            <v>8000</v>
          </cell>
          <cell r="AR52">
            <v>6500</v>
          </cell>
          <cell r="AS52">
            <v>6500</v>
          </cell>
          <cell r="AT52">
            <v>8000</v>
          </cell>
          <cell r="AU52">
            <v>6500</v>
          </cell>
          <cell r="AV52">
            <v>6500</v>
          </cell>
          <cell r="AW52">
            <v>8000</v>
          </cell>
          <cell r="AX52">
            <v>6500</v>
          </cell>
          <cell r="AY52">
            <v>6500</v>
          </cell>
        </row>
        <row r="53">
          <cell r="AE53" t="str">
            <v>000058</v>
          </cell>
          <cell r="AF53" t="str">
            <v>&lt;&gt;0</v>
          </cell>
          <cell r="AI53" t="str">
            <v>GLOCOT EXPRESS NEGRO X 1 LITRO</v>
          </cell>
          <cell r="AJ53">
            <v>1000</v>
          </cell>
          <cell r="AK53">
            <v>12</v>
          </cell>
          <cell r="AL53" t="str">
            <v>027197</v>
          </cell>
          <cell r="AM53">
            <v>1</v>
          </cell>
          <cell r="AN53">
            <v>2200</v>
          </cell>
          <cell r="AO53">
            <v>1800</v>
          </cell>
          <cell r="AP53">
            <v>1800</v>
          </cell>
          <cell r="AQ53">
            <v>2200</v>
          </cell>
          <cell r="AR53">
            <v>1800</v>
          </cell>
          <cell r="AS53">
            <v>1800</v>
          </cell>
          <cell r="AT53">
            <v>2200</v>
          </cell>
          <cell r="AU53">
            <v>1800</v>
          </cell>
          <cell r="AV53">
            <v>1800</v>
          </cell>
          <cell r="AW53">
            <v>2200</v>
          </cell>
          <cell r="AX53">
            <v>1800</v>
          </cell>
          <cell r="AY53">
            <v>1800</v>
          </cell>
        </row>
        <row r="54">
          <cell r="B54" t="str">
            <v xml:space="preserve"> TOTAL CONSUMER</v>
          </cell>
          <cell r="G54">
            <v>488565.89961486723</v>
          </cell>
          <cell r="H54">
            <v>405280.14918274229</v>
          </cell>
          <cell r="I54">
            <v>564659.09520473529</v>
          </cell>
          <cell r="J54">
            <v>832841.72394157457</v>
          </cell>
          <cell r="K54">
            <v>887414.64073208463</v>
          </cell>
          <cell r="L54">
            <v>857432.87743806839</v>
          </cell>
          <cell r="M54">
            <v>4036194.3861140721</v>
          </cell>
          <cell r="N54">
            <v>946945.16438571503</v>
          </cell>
          <cell r="O54">
            <v>697147.95766525192</v>
          </cell>
          <cell r="P54">
            <v>587883.72413089557</v>
          </cell>
          <cell r="Q54">
            <v>581161.99122398789</v>
          </cell>
          <cell r="R54">
            <v>405502.46282958507</v>
          </cell>
          <cell r="S54">
            <v>395737.2519643511</v>
          </cell>
          <cell r="T54">
            <v>3614378.5521997865</v>
          </cell>
          <cell r="U54">
            <v>7650572.9383138586</v>
          </cell>
          <cell r="V54">
            <v>9367228.9240243658</v>
          </cell>
          <cell r="AE54" t="str">
            <v>000060</v>
          </cell>
          <cell r="AF54" t="str">
            <v>&lt;&gt;0</v>
          </cell>
          <cell r="AI54" t="str">
            <v>GLOCOT MADERA NAT. 12X1</v>
          </cell>
          <cell r="AJ54">
            <v>1000</v>
          </cell>
          <cell r="AK54">
            <v>12</v>
          </cell>
          <cell r="AL54" t="str">
            <v>061151</v>
          </cell>
          <cell r="AM54">
            <v>1</v>
          </cell>
          <cell r="AN54">
            <v>1500</v>
          </cell>
          <cell r="AO54">
            <v>1200</v>
          </cell>
          <cell r="AP54">
            <v>1200</v>
          </cell>
          <cell r="AQ54">
            <v>850</v>
          </cell>
          <cell r="AR54">
            <v>550</v>
          </cell>
          <cell r="AS54">
            <v>1200</v>
          </cell>
          <cell r="AT54">
            <v>1500</v>
          </cell>
          <cell r="AU54">
            <v>1200</v>
          </cell>
          <cell r="AV54">
            <v>1200</v>
          </cell>
          <cell r="AW54">
            <v>700</v>
          </cell>
          <cell r="AX54">
            <v>700</v>
          </cell>
          <cell r="AY54">
            <v>1200</v>
          </cell>
        </row>
        <row r="55">
          <cell r="AE55" t="str">
            <v>000061</v>
          </cell>
          <cell r="AF55" t="str">
            <v>&lt;&gt;0</v>
          </cell>
          <cell r="AI55" t="str">
            <v>PROM GLOCOT MAD.+ BLEM 165cc</v>
          </cell>
          <cell r="AJ55">
            <v>1000</v>
          </cell>
          <cell r="AK55">
            <v>12</v>
          </cell>
          <cell r="AL55" t="str">
            <v>061170</v>
          </cell>
          <cell r="AM55">
            <v>1</v>
          </cell>
          <cell r="AN55">
            <v>0</v>
          </cell>
          <cell r="AO55">
            <v>0</v>
          </cell>
          <cell r="AP55">
            <v>0</v>
          </cell>
          <cell r="AQ55">
            <v>1000</v>
          </cell>
          <cell r="AR55">
            <v>1000</v>
          </cell>
          <cell r="AS55">
            <v>0</v>
          </cell>
          <cell r="AT55">
            <v>0</v>
          </cell>
          <cell r="AU55">
            <v>0</v>
          </cell>
          <cell r="AV55">
            <v>0</v>
          </cell>
          <cell r="AW55">
            <v>1000</v>
          </cell>
          <cell r="AX55">
            <v>1000</v>
          </cell>
          <cell r="AY55">
            <v>0</v>
          </cell>
        </row>
        <row r="56">
          <cell r="AE56" t="str">
            <v>000062</v>
          </cell>
          <cell r="AF56" t="str">
            <v>&lt;&gt;0</v>
          </cell>
          <cell r="AI56" t="str">
            <v>GLOCOT MADERA R.C.12X1</v>
          </cell>
          <cell r="AJ56">
            <v>1000</v>
          </cell>
          <cell r="AK56">
            <v>12</v>
          </cell>
          <cell r="AL56" t="str">
            <v>061161</v>
          </cell>
          <cell r="AM56">
            <v>1</v>
          </cell>
          <cell r="AN56">
            <v>1075.4807692307693</v>
          </cell>
          <cell r="AO56">
            <v>860.38461538461547</v>
          </cell>
          <cell r="AP56">
            <v>860</v>
          </cell>
          <cell r="AQ56">
            <v>1075</v>
          </cell>
          <cell r="AR56">
            <v>860</v>
          </cell>
          <cell r="AS56">
            <v>860</v>
          </cell>
          <cell r="AT56">
            <v>1100</v>
          </cell>
          <cell r="AU56">
            <v>860</v>
          </cell>
          <cell r="AV56">
            <v>860</v>
          </cell>
          <cell r="AW56">
            <v>1100</v>
          </cell>
          <cell r="AX56">
            <v>860</v>
          </cell>
          <cell r="AY56">
            <v>860</v>
          </cell>
        </row>
        <row r="57">
          <cell r="AE57" t="str">
            <v>000063</v>
          </cell>
          <cell r="AF57" t="str">
            <v>&lt;&gt;0</v>
          </cell>
          <cell r="AI57" t="str">
            <v>GLOCOT MADERA R.O. 12X1</v>
          </cell>
          <cell r="AJ57">
            <v>1000</v>
          </cell>
          <cell r="AK57">
            <v>12</v>
          </cell>
          <cell r="AL57" t="str">
            <v>061171</v>
          </cell>
          <cell r="AM57">
            <v>1</v>
          </cell>
          <cell r="AN57">
            <v>1309.2307692307693</v>
          </cell>
          <cell r="AO57">
            <v>1047.3846153846155</v>
          </cell>
          <cell r="AP57">
            <v>1047</v>
          </cell>
          <cell r="AQ57">
            <v>1309</v>
          </cell>
          <cell r="AR57">
            <v>1047</v>
          </cell>
          <cell r="AS57">
            <v>1047</v>
          </cell>
          <cell r="AT57">
            <v>1309</v>
          </cell>
          <cell r="AU57">
            <v>1047</v>
          </cell>
          <cell r="AV57">
            <v>1047</v>
          </cell>
          <cell r="AW57">
            <v>1309</v>
          </cell>
          <cell r="AX57">
            <v>1047</v>
          </cell>
          <cell r="AY57">
            <v>1047</v>
          </cell>
        </row>
        <row r="58">
          <cell r="AE58" t="str">
            <v>000064</v>
          </cell>
          <cell r="AF58" t="str">
            <v>&lt;&gt;0</v>
          </cell>
          <cell r="AI58" t="str">
            <v>GLOCOT REMOVEDOR NVA. FLA.</v>
          </cell>
          <cell r="AJ58" t="str">
            <v>1000</v>
          </cell>
          <cell r="AK58">
            <v>12</v>
          </cell>
          <cell r="AL58" t="str">
            <v>023131</v>
          </cell>
          <cell r="AM58">
            <v>1</v>
          </cell>
          <cell r="AN58">
            <v>800</v>
          </cell>
          <cell r="AO58">
            <v>600</v>
          </cell>
          <cell r="AP58">
            <v>600</v>
          </cell>
          <cell r="AQ58">
            <v>800</v>
          </cell>
          <cell r="AR58">
            <v>600</v>
          </cell>
          <cell r="AS58">
            <v>600</v>
          </cell>
          <cell r="AT58">
            <v>800</v>
          </cell>
          <cell r="AU58">
            <v>600</v>
          </cell>
          <cell r="AV58">
            <v>600</v>
          </cell>
          <cell r="AW58">
            <v>800</v>
          </cell>
          <cell r="AX58">
            <v>600</v>
          </cell>
          <cell r="AY58">
            <v>600</v>
          </cell>
        </row>
        <row r="59">
          <cell r="AE59" t="str">
            <v>000066</v>
          </cell>
          <cell r="AF59" t="str">
            <v>&lt;&gt;0</v>
          </cell>
          <cell r="AI59" t="str">
            <v>GLO COT PISOS PLASTIFICADOS</v>
          </cell>
          <cell r="AJ59" t="str">
            <v>1000</v>
          </cell>
          <cell r="AK59">
            <v>12</v>
          </cell>
          <cell r="AL59" t="str">
            <v>061100</v>
          </cell>
          <cell r="AM59">
            <v>1</v>
          </cell>
          <cell r="AN59">
            <v>0</v>
          </cell>
          <cell r="AO59">
            <v>0</v>
          </cell>
          <cell r="AP59">
            <v>0</v>
          </cell>
          <cell r="AQ59">
            <v>0</v>
          </cell>
          <cell r="AR59">
            <v>0</v>
          </cell>
          <cell r="AS59">
            <v>0</v>
          </cell>
          <cell r="AT59">
            <v>2307.692307692304</v>
          </cell>
          <cell r="AU59">
            <v>1846.1538461538462</v>
          </cell>
          <cell r="AV59">
            <v>1846.1538461538462</v>
          </cell>
          <cell r="AW59">
            <v>2307.692307692304</v>
          </cell>
          <cell r="AX59">
            <v>1846.1538461538462</v>
          </cell>
          <cell r="AY59">
            <v>1846.1538461538462</v>
          </cell>
        </row>
        <row r="60">
          <cell r="AE60" t="str">
            <v>000068</v>
          </cell>
          <cell r="AF60" t="str">
            <v>&lt;&gt;0</v>
          </cell>
          <cell r="AI60" t="str">
            <v>KLEAR NATURAL 12X1</v>
          </cell>
          <cell r="AJ60">
            <v>1000</v>
          </cell>
          <cell r="AK60">
            <v>12</v>
          </cell>
          <cell r="AL60" t="str">
            <v>061111</v>
          </cell>
          <cell r="AM60">
            <v>1</v>
          </cell>
          <cell r="AN60">
            <v>2100</v>
          </cell>
          <cell r="AO60">
            <v>1750</v>
          </cell>
          <cell r="AP60">
            <v>1750</v>
          </cell>
          <cell r="AQ60">
            <v>2100</v>
          </cell>
          <cell r="AR60">
            <v>1750</v>
          </cell>
          <cell r="AS60">
            <v>1750</v>
          </cell>
          <cell r="AT60">
            <v>2100</v>
          </cell>
          <cell r="AU60">
            <v>1750</v>
          </cell>
          <cell r="AV60">
            <v>1750</v>
          </cell>
          <cell r="AW60">
            <v>2100</v>
          </cell>
          <cell r="AX60">
            <v>1750</v>
          </cell>
          <cell r="AY60">
            <v>1750</v>
          </cell>
        </row>
        <row r="61">
          <cell r="AE61" t="str">
            <v>000069</v>
          </cell>
          <cell r="AF61" t="str">
            <v>&lt;&gt;0</v>
          </cell>
          <cell r="AI61" t="str">
            <v>B.R. BRILLO BALDE LAVANDA REG.</v>
          </cell>
          <cell r="AJ61">
            <v>1</v>
          </cell>
          <cell r="AK61">
            <v>12</v>
          </cell>
          <cell r="AL61" t="str">
            <v>023104</v>
          </cell>
          <cell r="AM61">
            <v>1</v>
          </cell>
          <cell r="AN61">
            <v>1200</v>
          </cell>
          <cell r="AO61">
            <v>1000</v>
          </cell>
          <cell r="AP61">
            <v>1000</v>
          </cell>
          <cell r="AQ61">
            <v>1200</v>
          </cell>
          <cell r="AR61">
            <v>1000</v>
          </cell>
          <cell r="AS61">
            <v>1000</v>
          </cell>
          <cell r="AT61">
            <v>1200</v>
          </cell>
          <cell r="AU61">
            <v>1000</v>
          </cell>
          <cell r="AV61">
            <v>1000</v>
          </cell>
          <cell r="AW61">
            <v>1200</v>
          </cell>
          <cell r="AX61">
            <v>1000</v>
          </cell>
          <cell r="AY61">
            <v>1000</v>
          </cell>
        </row>
        <row r="62">
          <cell r="AE62" t="str">
            <v>000073</v>
          </cell>
          <cell r="AF62" t="str">
            <v>&lt;&gt;0</v>
          </cell>
          <cell r="AI62" t="str">
            <v>B.R. BRILLO BALDE AZAHAR REG.</v>
          </cell>
          <cell r="AJ62">
            <v>1</v>
          </cell>
          <cell r="AK62">
            <v>12</v>
          </cell>
          <cell r="AL62" t="str">
            <v>023103</v>
          </cell>
          <cell r="AM62">
            <v>1</v>
          </cell>
          <cell r="AN62">
            <v>1150</v>
          </cell>
          <cell r="AO62">
            <v>900</v>
          </cell>
          <cell r="AP62">
            <v>900</v>
          </cell>
          <cell r="AQ62">
            <v>1150</v>
          </cell>
          <cell r="AR62">
            <v>900</v>
          </cell>
          <cell r="AS62">
            <v>900</v>
          </cell>
          <cell r="AT62">
            <v>1150</v>
          </cell>
          <cell r="AU62">
            <v>900</v>
          </cell>
          <cell r="AV62">
            <v>900</v>
          </cell>
          <cell r="AW62">
            <v>1150</v>
          </cell>
          <cell r="AX62">
            <v>900</v>
          </cell>
          <cell r="AY62">
            <v>900</v>
          </cell>
        </row>
        <row r="63">
          <cell r="V63">
            <v>0</v>
          </cell>
          <cell r="AE63" t="str">
            <v>000074</v>
          </cell>
          <cell r="AF63" t="str">
            <v>&lt;&gt;0</v>
          </cell>
          <cell r="AI63" t="str">
            <v>B.R.BRILLO BALDE LAVANDA 500CC</v>
          </cell>
          <cell r="AJ63">
            <v>1</v>
          </cell>
          <cell r="AK63">
            <v>12</v>
          </cell>
          <cell r="AL63" t="str">
            <v>023109</v>
          </cell>
          <cell r="AM63">
            <v>0.5</v>
          </cell>
          <cell r="AN63">
            <v>1200</v>
          </cell>
          <cell r="AO63">
            <v>1000</v>
          </cell>
          <cell r="AP63">
            <v>1000</v>
          </cell>
          <cell r="AQ63">
            <v>1200</v>
          </cell>
          <cell r="AR63">
            <v>1000</v>
          </cell>
          <cell r="AS63">
            <v>1000</v>
          </cell>
          <cell r="AT63">
            <v>1200</v>
          </cell>
          <cell r="AU63">
            <v>1000</v>
          </cell>
          <cell r="AV63">
            <v>1000</v>
          </cell>
          <cell r="AW63">
            <v>1200</v>
          </cell>
          <cell r="AX63">
            <v>1000</v>
          </cell>
          <cell r="AY63">
            <v>1000</v>
          </cell>
        </row>
        <row r="64">
          <cell r="AE64" t="str">
            <v>000075</v>
          </cell>
          <cell r="AF64" t="str">
            <v>&lt;&gt;0</v>
          </cell>
          <cell r="AI64" t="str">
            <v>B.R.BRILLO CER.INC.12X1000CM</v>
          </cell>
          <cell r="AJ64">
            <v>1</v>
          </cell>
          <cell r="AK64">
            <v>12</v>
          </cell>
          <cell r="AL64" t="str">
            <v>027281</v>
          </cell>
          <cell r="AM64">
            <v>1</v>
          </cell>
          <cell r="AN64">
            <v>3000</v>
          </cell>
          <cell r="AO64">
            <v>2000</v>
          </cell>
          <cell r="AP64">
            <v>4000</v>
          </cell>
          <cell r="AQ64">
            <v>5000</v>
          </cell>
          <cell r="AR64">
            <v>4000</v>
          </cell>
          <cell r="AS64">
            <v>4000</v>
          </cell>
          <cell r="AT64">
            <v>3000</v>
          </cell>
          <cell r="AU64">
            <v>4000</v>
          </cell>
          <cell r="AV64">
            <v>4000</v>
          </cell>
          <cell r="AW64">
            <v>5000</v>
          </cell>
          <cell r="AX64">
            <v>4000</v>
          </cell>
          <cell r="AY64">
            <v>4000</v>
          </cell>
        </row>
        <row r="65">
          <cell r="AE65" t="str">
            <v>000077</v>
          </cell>
          <cell r="AF65" t="str">
            <v>&lt;&gt;0</v>
          </cell>
          <cell r="AI65" t="str">
            <v>B.R.BRILLO CER.INC.500CM</v>
          </cell>
          <cell r="AJ65">
            <v>1</v>
          </cell>
          <cell r="AK65">
            <v>12</v>
          </cell>
          <cell r="AL65" t="str">
            <v>027231</v>
          </cell>
          <cell r="AM65">
            <v>0.5</v>
          </cell>
          <cell r="AN65">
            <v>2200</v>
          </cell>
          <cell r="AO65">
            <v>1800</v>
          </cell>
          <cell r="AP65">
            <v>1800</v>
          </cell>
          <cell r="AQ65">
            <v>2200</v>
          </cell>
          <cell r="AR65">
            <v>1800</v>
          </cell>
          <cell r="AS65">
            <v>1800</v>
          </cell>
          <cell r="AT65">
            <v>2200</v>
          </cell>
          <cell r="AU65">
            <v>1800</v>
          </cell>
          <cell r="AV65">
            <v>1800</v>
          </cell>
          <cell r="AW65">
            <v>2200</v>
          </cell>
          <cell r="AX65">
            <v>1800</v>
          </cell>
          <cell r="AY65">
            <v>1800</v>
          </cell>
        </row>
        <row r="66">
          <cell r="AE66" t="str">
            <v>000078</v>
          </cell>
          <cell r="AF66" t="str">
            <v>&lt;&gt;0</v>
          </cell>
          <cell r="AI66" t="str">
            <v>B.R. BRILLO CER. COLOR ROJO</v>
          </cell>
          <cell r="AJ66">
            <v>1</v>
          </cell>
          <cell r="AK66">
            <v>12</v>
          </cell>
          <cell r="AL66" t="str">
            <v>027282</v>
          </cell>
          <cell r="AM66">
            <v>1</v>
          </cell>
          <cell r="AN66">
            <v>2000</v>
          </cell>
          <cell r="AO66">
            <v>1500</v>
          </cell>
          <cell r="AP66">
            <v>3148.9230769230771</v>
          </cell>
          <cell r="AQ66">
            <v>4500</v>
          </cell>
          <cell r="AR66">
            <v>3800</v>
          </cell>
          <cell r="AS66">
            <v>3800</v>
          </cell>
          <cell r="AT66">
            <v>3500</v>
          </cell>
          <cell r="AU66">
            <v>3000</v>
          </cell>
          <cell r="AV66">
            <v>3000</v>
          </cell>
          <cell r="AW66">
            <v>4500</v>
          </cell>
          <cell r="AX66">
            <v>3800</v>
          </cell>
          <cell r="AY66">
            <v>3800</v>
          </cell>
        </row>
        <row r="67">
          <cell r="AE67" t="str">
            <v>000079</v>
          </cell>
          <cell r="AF67" t="str">
            <v>&lt;&gt;0</v>
          </cell>
          <cell r="AI67" t="str">
            <v>B.R. BRILLO CER. NEGRO  12x1</v>
          </cell>
          <cell r="AJ67">
            <v>1</v>
          </cell>
          <cell r="AK67">
            <v>12</v>
          </cell>
          <cell r="AL67" t="str">
            <v>027283</v>
          </cell>
          <cell r="AM67">
            <v>1</v>
          </cell>
          <cell r="AN67">
            <v>1637.6138454502279</v>
          </cell>
          <cell r="AO67">
            <v>1310.0910763601823</v>
          </cell>
          <cell r="AP67">
            <v>1310.0910763601823</v>
          </cell>
          <cell r="AQ67">
            <v>1800</v>
          </cell>
          <cell r="AR67">
            <v>1310.0910763601823</v>
          </cell>
          <cell r="AS67">
            <v>1310.0910763601823</v>
          </cell>
          <cell r="AT67">
            <v>1637.6138454502279</v>
          </cell>
          <cell r="AU67">
            <v>1310.0910763601823</v>
          </cell>
          <cell r="AV67">
            <v>1310.0910763601823</v>
          </cell>
          <cell r="AW67">
            <v>1800</v>
          </cell>
          <cell r="AX67">
            <v>1310.0910763601823</v>
          </cell>
          <cell r="AY67">
            <v>1310.0910763601823</v>
          </cell>
        </row>
        <row r="68">
          <cell r="AE68" t="str">
            <v>000083</v>
          </cell>
          <cell r="AF68" t="str">
            <v>&lt;&gt;0</v>
          </cell>
          <cell r="AI68" t="str">
            <v>PROM BR.R.CERAM INC. 20%DESC.</v>
          </cell>
          <cell r="AJ68">
            <v>1</v>
          </cell>
          <cell r="AK68">
            <v>12</v>
          </cell>
          <cell r="AL68" t="str">
            <v>027267</v>
          </cell>
          <cell r="AM68">
            <v>1</v>
          </cell>
          <cell r="AN68">
            <v>2500</v>
          </cell>
          <cell r="AO68">
            <v>2500</v>
          </cell>
          <cell r="AP68">
            <v>0</v>
          </cell>
          <cell r="AQ68">
            <v>0</v>
          </cell>
          <cell r="AR68">
            <v>0</v>
          </cell>
          <cell r="AS68">
            <v>0</v>
          </cell>
          <cell r="AT68">
            <v>1500</v>
          </cell>
          <cell r="AU68">
            <v>1500</v>
          </cell>
          <cell r="AV68">
            <v>0</v>
          </cell>
          <cell r="AW68">
            <v>0</v>
          </cell>
          <cell r="AX68">
            <v>0</v>
          </cell>
          <cell r="AY68">
            <v>0</v>
          </cell>
        </row>
        <row r="69">
          <cell r="AE69" t="str">
            <v>000084</v>
          </cell>
          <cell r="AF69" t="str">
            <v>&lt;&gt;0</v>
          </cell>
          <cell r="AI69" t="str">
            <v>PROM BR.R.CERAM ROJO 20%DESC.</v>
          </cell>
          <cell r="AJ69">
            <v>1</v>
          </cell>
          <cell r="AK69">
            <v>12</v>
          </cell>
          <cell r="AL69" t="str">
            <v>027268</v>
          </cell>
          <cell r="AM69">
            <v>1</v>
          </cell>
          <cell r="AN69">
            <v>1500</v>
          </cell>
          <cell r="AO69">
            <v>1500</v>
          </cell>
          <cell r="AP69">
            <v>0</v>
          </cell>
          <cell r="AQ69">
            <v>0</v>
          </cell>
          <cell r="AR69">
            <v>0</v>
          </cell>
          <cell r="AS69">
            <v>0</v>
          </cell>
          <cell r="AT69">
            <v>1000</v>
          </cell>
          <cell r="AU69">
            <v>1000</v>
          </cell>
          <cell r="AV69">
            <v>0</v>
          </cell>
          <cell r="AW69">
            <v>0</v>
          </cell>
          <cell r="AX69">
            <v>0</v>
          </cell>
          <cell r="AY69">
            <v>0</v>
          </cell>
        </row>
        <row r="70">
          <cell r="AE70" t="str">
            <v>000085</v>
          </cell>
          <cell r="AF70" t="str">
            <v>&lt;&gt;0</v>
          </cell>
          <cell r="AI70" t="str">
            <v>B.R. CER. BRILLO ACRILICO INC</v>
          </cell>
          <cell r="AJ70">
            <v>1</v>
          </cell>
          <cell r="AK70">
            <v>12</v>
          </cell>
          <cell r="AL70" t="str">
            <v>027286</v>
          </cell>
          <cell r="AM70">
            <v>1</v>
          </cell>
          <cell r="AN70">
            <v>1346.1538461538462</v>
          </cell>
          <cell r="AO70">
            <v>1076.9230769230769</v>
          </cell>
          <cell r="AP70">
            <v>1076.9230769230769</v>
          </cell>
          <cell r="AQ70">
            <v>1346.1538461538462</v>
          </cell>
          <cell r="AR70">
            <v>1076.9230769230769</v>
          </cell>
          <cell r="AS70">
            <v>1076.9230769230769</v>
          </cell>
          <cell r="AT70">
            <v>1346.1538461538462</v>
          </cell>
          <cell r="AU70">
            <v>1076.9230769230769</v>
          </cell>
          <cell r="AV70">
            <v>1076.9230769230769</v>
          </cell>
          <cell r="AW70">
            <v>1346.1538461538462</v>
          </cell>
          <cell r="AX70">
            <v>1076.9230769230769</v>
          </cell>
          <cell r="AY70">
            <v>1076.9230769230769</v>
          </cell>
        </row>
        <row r="71">
          <cell r="AE71" t="str">
            <v>000086</v>
          </cell>
          <cell r="AF71" t="str">
            <v>&lt;&gt;0</v>
          </cell>
          <cell r="AI71" t="str">
            <v>CURADOR CERAMICOL UNIVERSAL</v>
          </cell>
          <cell r="AJ71">
            <v>1</v>
          </cell>
          <cell r="AK71">
            <v>12</v>
          </cell>
          <cell r="AL71" t="str">
            <v>027330</v>
          </cell>
          <cell r="AM71">
            <v>1</v>
          </cell>
          <cell r="AN71">
            <v>480.76923076923072</v>
          </cell>
          <cell r="AO71">
            <v>384.61538461538464</v>
          </cell>
          <cell r="AP71">
            <v>384.61538461538464</v>
          </cell>
          <cell r="AQ71">
            <v>480.76923076923072</v>
          </cell>
          <cell r="AR71">
            <v>384.61538461538464</v>
          </cell>
          <cell r="AS71">
            <v>384.61538461538464</v>
          </cell>
          <cell r="AT71">
            <v>480.76923076923072</v>
          </cell>
          <cell r="AU71">
            <v>384.61538461538464</v>
          </cell>
          <cell r="AV71">
            <v>384.61538461538464</v>
          </cell>
          <cell r="AW71">
            <v>480.76923076923072</v>
          </cell>
          <cell r="AX71">
            <v>384.61538461538464</v>
          </cell>
          <cell r="AY71">
            <v>384.61538461538464</v>
          </cell>
        </row>
        <row r="72">
          <cell r="AE72" t="str">
            <v>000087</v>
          </cell>
          <cell r="AF72" t="str">
            <v>&lt;&gt;0</v>
          </cell>
          <cell r="AI72" t="str">
            <v>CURADOR ROJO INTENSO SOLVENTE</v>
          </cell>
          <cell r="AJ72">
            <v>1</v>
          </cell>
          <cell r="AK72">
            <v>12</v>
          </cell>
          <cell r="AL72" t="str">
            <v>027335</v>
          </cell>
          <cell r="AM72">
            <v>1</v>
          </cell>
          <cell r="AN72">
            <v>451.92307692307696</v>
          </cell>
          <cell r="AO72">
            <v>361.53846153846155</v>
          </cell>
          <cell r="AP72">
            <v>361.53846153846155</v>
          </cell>
          <cell r="AQ72">
            <v>451.92307692307696</v>
          </cell>
          <cell r="AR72">
            <v>361.53846153846155</v>
          </cell>
          <cell r="AS72">
            <v>361.53846153846155</v>
          </cell>
          <cell r="AT72">
            <v>451.92307692307696</v>
          </cell>
          <cell r="AU72">
            <v>361.53846153846155</v>
          </cell>
          <cell r="AV72">
            <v>361.53846153846155</v>
          </cell>
          <cell r="AW72">
            <v>451.92307692307696</v>
          </cell>
          <cell r="AX72">
            <v>361.53846153846155</v>
          </cell>
          <cell r="AY72">
            <v>361.53846153846155</v>
          </cell>
        </row>
        <row r="73">
          <cell r="AE73" t="str">
            <v>000090</v>
          </cell>
          <cell r="AF73" t="str">
            <v>&lt;&gt;0</v>
          </cell>
          <cell r="AI73" t="str">
            <v>CERA COLOR NATURAL</v>
          </cell>
          <cell r="AJ73">
            <v>1</v>
          </cell>
          <cell r="AK73">
            <v>12</v>
          </cell>
          <cell r="AL73" t="str">
            <v>027285</v>
          </cell>
          <cell r="AM73">
            <v>1</v>
          </cell>
          <cell r="AN73">
            <v>440.19230769230774</v>
          </cell>
          <cell r="AO73">
            <v>352.15384615384619</v>
          </cell>
          <cell r="AP73">
            <v>352.15384615384619</v>
          </cell>
          <cell r="AQ73">
            <v>440.19230769230774</v>
          </cell>
          <cell r="AR73">
            <v>352.15384615384619</v>
          </cell>
          <cell r="AS73">
            <v>352.15384615384619</v>
          </cell>
          <cell r="AT73">
            <v>440.19230769230774</v>
          </cell>
          <cell r="AU73">
            <v>352.15384615384619</v>
          </cell>
          <cell r="AV73">
            <v>352.15384615384619</v>
          </cell>
          <cell r="AW73">
            <v>440.19230769230774</v>
          </cell>
          <cell r="AX73">
            <v>352.15384615384619</v>
          </cell>
          <cell r="AY73">
            <v>352.15384615384619</v>
          </cell>
        </row>
        <row r="74">
          <cell r="AE74" t="str">
            <v>000097</v>
          </cell>
          <cell r="AF74" t="str">
            <v>&lt;&gt;0</v>
          </cell>
          <cell r="AI74" t="str">
            <v>CERA COLOR ROJO</v>
          </cell>
          <cell r="AJ74">
            <v>1</v>
          </cell>
          <cell r="AK74">
            <v>12</v>
          </cell>
          <cell r="AL74" t="str">
            <v>027290</v>
          </cell>
          <cell r="AM74">
            <v>1</v>
          </cell>
          <cell r="AN74">
            <v>576.92307692307702</v>
          </cell>
          <cell r="AO74">
            <v>461.53846153846155</v>
          </cell>
          <cell r="AP74">
            <v>461.53846153846155</v>
          </cell>
          <cell r="AQ74">
            <v>576.92307692307702</v>
          </cell>
          <cell r="AR74">
            <v>461.53846153846155</v>
          </cell>
          <cell r="AS74">
            <v>461.53846153846155</v>
          </cell>
          <cell r="AT74">
            <v>576.92307692307702</v>
          </cell>
          <cell r="AU74">
            <v>461.53846153846155</v>
          </cell>
          <cell r="AV74">
            <v>461.53846153846155</v>
          </cell>
          <cell r="AW74">
            <v>576.92307692307702</v>
          </cell>
          <cell r="AX74">
            <v>461.53846153846155</v>
          </cell>
          <cell r="AY74">
            <v>461.53846153846155</v>
          </cell>
        </row>
        <row r="75">
          <cell r="AE75" t="str">
            <v>000110</v>
          </cell>
          <cell r="AF75" t="str">
            <v>&lt;&gt;0</v>
          </cell>
          <cell r="AI75" t="str">
            <v>LAMPAZOS CERAMICOL</v>
          </cell>
          <cell r="AJ75">
            <v>1</v>
          </cell>
          <cell r="AK75">
            <v>12</v>
          </cell>
          <cell r="AL75" t="str">
            <v>023161</v>
          </cell>
          <cell r="AM75">
            <v>1</v>
          </cell>
          <cell r="AN75">
            <v>2884.6153846153848</v>
          </cell>
          <cell r="AO75">
            <v>2307.6923076923081</v>
          </cell>
          <cell r="AP75">
            <v>2307.6923076923081</v>
          </cell>
          <cell r="AQ75">
            <v>2884.6153846153848</v>
          </cell>
          <cell r="AR75">
            <v>2307.6923076923081</v>
          </cell>
          <cell r="AS75">
            <v>2307.6923076923081</v>
          </cell>
          <cell r="AT75">
            <v>2884.6153846153848</v>
          </cell>
          <cell r="AU75">
            <v>2307.6923076923081</v>
          </cell>
          <cell r="AV75">
            <v>2307.6923076923081</v>
          </cell>
          <cell r="AW75">
            <v>2884.6153846153848</v>
          </cell>
          <cell r="AX75">
            <v>2307.6923076923081</v>
          </cell>
          <cell r="AY75">
            <v>2307.6923076923081</v>
          </cell>
        </row>
        <row r="76">
          <cell r="AE76" t="str">
            <v>000116</v>
          </cell>
          <cell r="AF76" t="str">
            <v>&lt;&gt;0</v>
          </cell>
          <cell r="AI76" t="str">
            <v>GLADE BOSQUE DE PINOS 6X400 NAVIDAD</v>
          </cell>
          <cell r="AJ76">
            <v>400</v>
          </cell>
          <cell r="AK76">
            <v>6</v>
          </cell>
          <cell r="AL76" t="str">
            <v>090869</v>
          </cell>
          <cell r="AM76">
            <v>0.73499999999999999</v>
          </cell>
          <cell r="AN76">
            <v>0</v>
          </cell>
          <cell r="AO76">
            <v>0</v>
          </cell>
          <cell r="AP76">
            <v>0</v>
          </cell>
          <cell r="AQ76">
            <v>0</v>
          </cell>
          <cell r="AR76">
            <v>11400</v>
          </cell>
          <cell r="AS76">
            <v>12000</v>
          </cell>
          <cell r="AT76">
            <v>0</v>
          </cell>
          <cell r="AU76">
            <v>0</v>
          </cell>
          <cell r="AV76">
            <v>0</v>
          </cell>
          <cell r="AW76">
            <v>0</v>
          </cell>
          <cell r="AX76">
            <v>0</v>
          </cell>
          <cell r="AY76">
            <v>0</v>
          </cell>
        </row>
        <row r="77">
          <cell r="AE77" t="str">
            <v>000117</v>
          </cell>
          <cell r="AF77" t="str">
            <v>&lt;&gt;0</v>
          </cell>
          <cell r="AI77" t="str">
            <v>GLAD.CAMPOS DE LAVAN.ROCIO 400</v>
          </cell>
          <cell r="AJ77">
            <v>400</v>
          </cell>
          <cell r="AK77">
            <v>6</v>
          </cell>
          <cell r="AL77" t="str">
            <v>090881</v>
          </cell>
          <cell r="AM77">
            <v>0.74</v>
          </cell>
          <cell r="AN77">
            <v>26000</v>
          </cell>
          <cell r="AO77">
            <v>18000</v>
          </cell>
          <cell r="AP77">
            <v>18000</v>
          </cell>
          <cell r="AQ77">
            <v>26000</v>
          </cell>
          <cell r="AR77">
            <v>20160</v>
          </cell>
          <cell r="AS77">
            <v>20160</v>
          </cell>
          <cell r="AT77">
            <v>26000</v>
          </cell>
          <cell r="AU77">
            <v>20160</v>
          </cell>
          <cell r="AV77">
            <v>20160</v>
          </cell>
          <cell r="AW77">
            <v>24000</v>
          </cell>
          <cell r="AX77">
            <v>20160</v>
          </cell>
          <cell r="AY77">
            <v>22000</v>
          </cell>
        </row>
        <row r="78">
          <cell r="AE78" t="str">
            <v>000120</v>
          </cell>
          <cell r="AF78" t="str">
            <v>&lt;&gt;0</v>
          </cell>
          <cell r="AI78" t="str">
            <v>GLAD.CAMPOS DE JAZMIN ROC.400</v>
          </cell>
          <cell r="AJ78">
            <v>400</v>
          </cell>
          <cell r="AK78">
            <v>6</v>
          </cell>
          <cell r="AL78" t="str">
            <v>090822</v>
          </cell>
          <cell r="AM78">
            <v>0.74</v>
          </cell>
          <cell r="AN78">
            <v>13650</v>
          </cell>
          <cell r="AO78">
            <v>9600</v>
          </cell>
          <cell r="AP78">
            <v>9600</v>
          </cell>
          <cell r="AQ78">
            <v>13650</v>
          </cell>
          <cell r="AR78">
            <v>10752</v>
          </cell>
          <cell r="AS78">
            <v>10752</v>
          </cell>
          <cell r="AT78">
            <v>13650</v>
          </cell>
          <cell r="AU78">
            <v>10752</v>
          </cell>
          <cell r="AV78">
            <v>10752</v>
          </cell>
          <cell r="AW78">
            <v>12600</v>
          </cell>
          <cell r="AX78">
            <v>10752</v>
          </cell>
          <cell r="AY78">
            <v>12000</v>
          </cell>
        </row>
        <row r="79">
          <cell r="AE79" t="str">
            <v>00013</v>
          </cell>
          <cell r="AF79" t="str">
            <v>&lt;&gt;0</v>
          </cell>
          <cell r="AI79" t="str">
            <v>GLA.AERO BRISA DE MAR ROC 400</v>
          </cell>
          <cell r="AJ79">
            <v>400</v>
          </cell>
          <cell r="AK79">
            <v>6</v>
          </cell>
          <cell r="AL79" t="str">
            <v>090829</v>
          </cell>
          <cell r="AM79">
            <v>0.74</v>
          </cell>
          <cell r="AN79">
            <v>13650</v>
          </cell>
          <cell r="AO79">
            <v>9000</v>
          </cell>
          <cell r="AP79">
            <v>9000</v>
          </cell>
          <cell r="AQ79">
            <v>13650</v>
          </cell>
          <cell r="AR79">
            <v>10080</v>
          </cell>
          <cell r="AS79">
            <v>10080</v>
          </cell>
          <cell r="AT79">
            <v>13650</v>
          </cell>
          <cell r="AU79">
            <v>10080</v>
          </cell>
          <cell r="AV79">
            <v>10080</v>
          </cell>
          <cell r="AW79">
            <v>12600</v>
          </cell>
          <cell r="AX79">
            <v>10080</v>
          </cell>
          <cell r="AY79">
            <v>12000</v>
          </cell>
        </row>
        <row r="80">
          <cell r="AE80" t="str">
            <v>00015</v>
          </cell>
          <cell r="AF80" t="str">
            <v>&lt;&gt;0</v>
          </cell>
          <cell r="AI80" t="str">
            <v>GLAD.BOSQUE DE PINOS ROC.400CC</v>
          </cell>
          <cell r="AJ80">
            <v>400</v>
          </cell>
          <cell r="AK80">
            <v>6</v>
          </cell>
          <cell r="AL80" t="str">
            <v>090872</v>
          </cell>
          <cell r="AM80">
            <v>0.74</v>
          </cell>
          <cell r="AN80">
            <v>15275</v>
          </cell>
          <cell r="AO80">
            <v>10800</v>
          </cell>
          <cell r="AP80">
            <v>10800</v>
          </cell>
          <cell r="AQ80">
            <v>15275</v>
          </cell>
          <cell r="AR80">
            <v>12096</v>
          </cell>
          <cell r="AS80">
            <v>12096</v>
          </cell>
          <cell r="AT80">
            <v>15275</v>
          </cell>
          <cell r="AU80">
            <v>12096</v>
          </cell>
          <cell r="AV80">
            <v>12096</v>
          </cell>
          <cell r="AW80">
            <v>14100</v>
          </cell>
          <cell r="AX80">
            <v>12096</v>
          </cell>
          <cell r="AY80">
            <v>13000</v>
          </cell>
        </row>
        <row r="81">
          <cell r="AE81" t="str">
            <v>00016</v>
          </cell>
          <cell r="AF81" t="str">
            <v>&lt;&gt;0</v>
          </cell>
          <cell r="AI81" t="str">
            <v>GLADE JARD.DE FRESIAS ROC.400</v>
          </cell>
          <cell r="AJ81">
            <v>400</v>
          </cell>
          <cell r="AK81">
            <v>6</v>
          </cell>
          <cell r="AL81" t="str">
            <v>090784</v>
          </cell>
          <cell r="AM81">
            <v>0.74</v>
          </cell>
          <cell r="AN81">
            <v>13650</v>
          </cell>
          <cell r="AO81">
            <v>10800</v>
          </cell>
          <cell r="AP81">
            <v>10800</v>
          </cell>
          <cell r="AQ81">
            <v>13650</v>
          </cell>
          <cell r="AR81">
            <v>12096</v>
          </cell>
          <cell r="AS81">
            <v>12096</v>
          </cell>
          <cell r="AT81">
            <v>13650</v>
          </cell>
          <cell r="AU81">
            <v>12096</v>
          </cell>
          <cell r="AV81">
            <v>12096</v>
          </cell>
          <cell r="AW81">
            <v>12600</v>
          </cell>
          <cell r="AX81">
            <v>12096</v>
          </cell>
          <cell r="AY81">
            <v>13000</v>
          </cell>
        </row>
        <row r="82">
          <cell r="AE82" t="str">
            <v>00017</v>
          </cell>
          <cell r="AF82" t="str">
            <v>&lt;&gt;0</v>
          </cell>
          <cell r="AI82" t="str">
            <v>GLADE AERO.CARICIAS BEBE 400CC</v>
          </cell>
          <cell r="AJ82">
            <v>400</v>
          </cell>
          <cell r="AK82">
            <v>6</v>
          </cell>
          <cell r="AL82" t="str">
            <v>090785</v>
          </cell>
          <cell r="AM82">
            <v>0.74</v>
          </cell>
          <cell r="AN82">
            <v>15275</v>
          </cell>
          <cell r="AO82">
            <v>10800</v>
          </cell>
          <cell r="AP82">
            <v>10800</v>
          </cell>
          <cell r="AQ82">
            <v>15275</v>
          </cell>
          <cell r="AR82">
            <v>12096</v>
          </cell>
          <cell r="AS82">
            <v>12096</v>
          </cell>
          <cell r="AT82">
            <v>15275</v>
          </cell>
          <cell r="AU82">
            <v>12096</v>
          </cell>
          <cell r="AV82">
            <v>12096</v>
          </cell>
          <cell r="AW82">
            <v>14100</v>
          </cell>
          <cell r="AX82">
            <v>12096</v>
          </cell>
          <cell r="AY82">
            <v>13000</v>
          </cell>
        </row>
        <row r="83">
          <cell r="AE83" t="str">
            <v>000175</v>
          </cell>
          <cell r="AF83" t="str">
            <v>&lt;&gt;0</v>
          </cell>
          <cell r="AI83" t="str">
            <v>GLADE ARGENTINA 6X400</v>
          </cell>
          <cell r="AJ83">
            <v>400</v>
          </cell>
          <cell r="AK83">
            <v>6</v>
          </cell>
          <cell r="AL83" t="str">
            <v>090864</v>
          </cell>
          <cell r="AM83">
            <v>0.74</v>
          </cell>
          <cell r="AN83">
            <v>0</v>
          </cell>
          <cell r="AO83">
            <v>10000</v>
          </cell>
          <cell r="AP83">
            <v>10000</v>
          </cell>
          <cell r="AQ83">
            <v>10000</v>
          </cell>
          <cell r="AR83">
            <v>0</v>
          </cell>
          <cell r="AS83">
            <v>0</v>
          </cell>
          <cell r="AT83">
            <v>0</v>
          </cell>
          <cell r="AU83">
            <v>0</v>
          </cell>
          <cell r="AV83">
            <v>0</v>
          </cell>
          <cell r="AW83">
            <v>0</v>
          </cell>
          <cell r="AX83">
            <v>0</v>
          </cell>
          <cell r="AY83">
            <v>0</v>
          </cell>
        </row>
        <row r="84">
          <cell r="AE84" t="str">
            <v>000176</v>
          </cell>
          <cell r="AF84" t="str">
            <v>&lt;&gt;0</v>
          </cell>
          <cell r="AI84" t="str">
            <v>GLADE ROCIO + XXX</v>
          </cell>
          <cell r="AJ84">
            <v>400</v>
          </cell>
          <cell r="AK84">
            <v>6</v>
          </cell>
          <cell r="AL84" t="str">
            <v>811114</v>
          </cell>
          <cell r="AM84">
            <v>0.74</v>
          </cell>
          <cell r="AN84">
            <v>0</v>
          </cell>
          <cell r="AO84">
            <v>0</v>
          </cell>
          <cell r="AP84">
            <v>0</v>
          </cell>
          <cell r="AQ84">
            <v>0</v>
          </cell>
          <cell r="AR84">
            <v>0</v>
          </cell>
          <cell r="AS84">
            <v>0</v>
          </cell>
          <cell r="AT84">
            <v>0</v>
          </cell>
          <cell r="AU84">
            <v>0</v>
          </cell>
          <cell r="AV84">
            <v>0</v>
          </cell>
          <cell r="AW84">
            <v>20000</v>
          </cell>
          <cell r="AX84">
            <v>0</v>
          </cell>
          <cell r="AY84">
            <v>0</v>
          </cell>
        </row>
        <row r="85">
          <cell r="AE85" t="str">
            <v>000177</v>
          </cell>
          <cell r="AF85" t="str">
            <v>&lt;&gt;0</v>
          </cell>
          <cell r="AI85" t="str">
            <v>GLADE ULTRA CAMPOS DE LAVANDA</v>
          </cell>
          <cell r="AK85">
            <v>6</v>
          </cell>
          <cell r="AL85" t="str">
            <v>090710</v>
          </cell>
          <cell r="AM85">
            <v>2</v>
          </cell>
          <cell r="AN85">
            <v>0</v>
          </cell>
          <cell r="AO85">
            <v>0</v>
          </cell>
          <cell r="AP85">
            <v>0</v>
          </cell>
          <cell r="AQ85">
            <v>0</v>
          </cell>
          <cell r="AR85">
            <v>0</v>
          </cell>
          <cell r="AS85">
            <v>0</v>
          </cell>
          <cell r="AT85">
            <v>0</v>
          </cell>
          <cell r="AU85">
            <v>0</v>
          </cell>
          <cell r="AV85">
            <v>0</v>
          </cell>
          <cell r="AW85">
            <v>6500</v>
          </cell>
          <cell r="AX85">
            <v>9750</v>
          </cell>
          <cell r="AY85">
            <v>9750</v>
          </cell>
        </row>
        <row r="86">
          <cell r="AE86" t="str">
            <v>000178</v>
          </cell>
          <cell r="AF86" t="str">
            <v>&lt;&gt;0</v>
          </cell>
          <cell r="AI86" t="str">
            <v>GLADE ULTRA CAMPOS DE JAZMIN</v>
          </cell>
          <cell r="AK86">
            <v>6</v>
          </cell>
          <cell r="AL86" t="str">
            <v>090750</v>
          </cell>
          <cell r="AM86">
            <v>2</v>
          </cell>
          <cell r="AN86">
            <v>0</v>
          </cell>
          <cell r="AO86">
            <v>0</v>
          </cell>
          <cell r="AP86">
            <v>0</v>
          </cell>
          <cell r="AQ86">
            <v>0</v>
          </cell>
          <cell r="AR86">
            <v>0</v>
          </cell>
          <cell r="AS86">
            <v>0</v>
          </cell>
          <cell r="AT86">
            <v>0</v>
          </cell>
          <cell r="AU86">
            <v>0</v>
          </cell>
          <cell r="AV86">
            <v>0</v>
          </cell>
          <cell r="AW86">
            <v>3900</v>
          </cell>
          <cell r="AX86">
            <v>5850</v>
          </cell>
          <cell r="AY86">
            <v>5850</v>
          </cell>
        </row>
        <row r="87">
          <cell r="AE87" t="str">
            <v>000178</v>
          </cell>
          <cell r="AF87" t="str">
            <v>&lt;&gt;0</v>
          </cell>
          <cell r="AI87" t="str">
            <v>GLADE ULTRA FLORES DE NARANJO</v>
          </cell>
          <cell r="AK87">
            <v>6</v>
          </cell>
          <cell r="AL87" t="str">
            <v>090760</v>
          </cell>
          <cell r="AM87">
            <v>2</v>
          </cell>
          <cell r="AN87">
            <v>0</v>
          </cell>
          <cell r="AO87">
            <v>0</v>
          </cell>
          <cell r="AP87">
            <v>0</v>
          </cell>
          <cell r="AQ87">
            <v>0</v>
          </cell>
          <cell r="AR87">
            <v>0</v>
          </cell>
          <cell r="AS87">
            <v>0</v>
          </cell>
          <cell r="AT87">
            <v>0</v>
          </cell>
          <cell r="AU87">
            <v>0</v>
          </cell>
          <cell r="AV87">
            <v>0</v>
          </cell>
          <cell r="AW87">
            <v>1300</v>
          </cell>
          <cell r="AX87">
            <v>3900</v>
          </cell>
          <cell r="AY87">
            <v>3900</v>
          </cell>
        </row>
        <row r="88">
          <cell r="AE88" t="str">
            <v>00018</v>
          </cell>
          <cell r="AF88" t="str">
            <v>&lt;&gt;0</v>
          </cell>
          <cell r="AI88" t="str">
            <v>GLADE DUAL FLORES</v>
          </cell>
          <cell r="AJ88">
            <v>440</v>
          </cell>
          <cell r="AK88">
            <v>6</v>
          </cell>
          <cell r="AL88" t="str">
            <v>090620</v>
          </cell>
          <cell r="AM88">
            <v>0.74</v>
          </cell>
          <cell r="AN88">
            <v>1008</v>
          </cell>
          <cell r="AO88">
            <v>806.4</v>
          </cell>
          <cell r="AP88">
            <v>806.4</v>
          </cell>
          <cell r="AQ88">
            <v>1008</v>
          </cell>
          <cell r="AR88">
            <v>806.4</v>
          </cell>
          <cell r="AS88">
            <v>806.4</v>
          </cell>
          <cell r="AT88">
            <v>1008</v>
          </cell>
          <cell r="AU88">
            <v>806.4</v>
          </cell>
          <cell r="AV88">
            <v>806.4</v>
          </cell>
          <cell r="AW88">
            <v>1008</v>
          </cell>
          <cell r="AX88">
            <v>806.4</v>
          </cell>
          <cell r="AY88">
            <v>806.4</v>
          </cell>
        </row>
        <row r="89">
          <cell r="AE89" t="str">
            <v>000180</v>
          </cell>
          <cell r="AF89" t="str">
            <v>&lt;&gt;0</v>
          </cell>
          <cell r="AI89" t="str">
            <v>GLADE DUAL CITRUS</v>
          </cell>
          <cell r="AJ89">
            <v>440</v>
          </cell>
          <cell r="AK89">
            <v>6</v>
          </cell>
          <cell r="AL89" t="str">
            <v>090640</v>
          </cell>
          <cell r="AM89">
            <v>0.74</v>
          </cell>
          <cell r="AN89">
            <v>1008</v>
          </cell>
          <cell r="AO89">
            <v>806.4</v>
          </cell>
          <cell r="AP89">
            <v>806.4</v>
          </cell>
          <cell r="AQ89">
            <v>1008</v>
          </cell>
          <cell r="AR89">
            <v>806.4</v>
          </cell>
          <cell r="AS89">
            <v>806.4</v>
          </cell>
          <cell r="AT89">
            <v>1008</v>
          </cell>
          <cell r="AU89">
            <v>806.4</v>
          </cell>
          <cell r="AV89">
            <v>806.4</v>
          </cell>
          <cell r="AW89">
            <v>1008</v>
          </cell>
          <cell r="AX89">
            <v>806.4</v>
          </cell>
          <cell r="AY89">
            <v>806.4</v>
          </cell>
        </row>
        <row r="90">
          <cell r="AE90" t="str">
            <v>000181</v>
          </cell>
          <cell r="AF90" t="str">
            <v>&lt;&gt;0</v>
          </cell>
          <cell r="AI90" t="str">
            <v>GLADE AROMAT LAV  400 NUEVO</v>
          </cell>
          <cell r="AJ90">
            <v>400</v>
          </cell>
          <cell r="AK90">
            <v>6</v>
          </cell>
          <cell r="AL90" t="str">
            <v>090889</v>
          </cell>
          <cell r="AM90">
            <v>0.74</v>
          </cell>
          <cell r="AN90">
            <v>2848.5899076923101</v>
          </cell>
          <cell r="AO90">
            <v>2278.8719261538454</v>
          </cell>
          <cell r="AP90">
            <v>2278.8719261538454</v>
          </cell>
          <cell r="AQ90">
            <v>2848.5899076923101</v>
          </cell>
          <cell r="AR90">
            <v>2278.8719261538454</v>
          </cell>
          <cell r="AS90">
            <v>2278.8719261538454</v>
          </cell>
          <cell r="AT90">
            <v>2848.5899076923101</v>
          </cell>
          <cell r="AU90">
            <v>2278.8719261538454</v>
          </cell>
          <cell r="AV90">
            <v>2278.8719261538454</v>
          </cell>
          <cell r="AW90">
            <v>2848.5899076923101</v>
          </cell>
          <cell r="AX90">
            <v>2278.8719261538454</v>
          </cell>
          <cell r="AY90">
            <v>2278.8719261538454</v>
          </cell>
        </row>
        <row r="91">
          <cell r="AE91" t="str">
            <v>000183</v>
          </cell>
          <cell r="AF91" t="str">
            <v>&lt;&gt;0</v>
          </cell>
          <cell r="AI91" t="str">
            <v>GLADE AROMAT CITR 400 NUEVO</v>
          </cell>
          <cell r="AJ91">
            <v>400</v>
          </cell>
          <cell r="AK91">
            <v>6</v>
          </cell>
          <cell r="AL91" t="str">
            <v>090894</v>
          </cell>
          <cell r="AM91">
            <v>0.74</v>
          </cell>
          <cell r="AN91">
            <v>2625.2571692307679</v>
          </cell>
          <cell r="AO91">
            <v>2100.205735384613</v>
          </cell>
          <cell r="AP91">
            <v>2100.205735384613</v>
          </cell>
          <cell r="AQ91">
            <v>2625.2571692307679</v>
          </cell>
          <cell r="AR91">
            <v>2100.205735384613</v>
          </cell>
          <cell r="AS91">
            <v>2100.205735384613</v>
          </cell>
          <cell r="AT91">
            <v>2625.2571692307679</v>
          </cell>
          <cell r="AU91">
            <v>2100.205735384613</v>
          </cell>
          <cell r="AV91">
            <v>2100.205735384613</v>
          </cell>
          <cell r="AW91">
            <v>2625.2571692307679</v>
          </cell>
          <cell r="AX91">
            <v>2100.205735384613</v>
          </cell>
          <cell r="AY91">
            <v>2100.205735384613</v>
          </cell>
        </row>
        <row r="92">
          <cell r="AE92" t="str">
            <v>000184</v>
          </cell>
          <cell r="AF92" t="str">
            <v>&lt;&gt;0</v>
          </cell>
          <cell r="AI92" t="str">
            <v>GLADE AERO ANTITABACO ROC.400</v>
          </cell>
          <cell r="AJ92">
            <v>400</v>
          </cell>
          <cell r="AK92">
            <v>6</v>
          </cell>
          <cell r="AL92" t="str">
            <v>090612</v>
          </cell>
          <cell r="AM92">
            <v>0.74</v>
          </cell>
          <cell r="AN92">
            <v>10752</v>
          </cell>
          <cell r="AO92">
            <v>8601.6</v>
          </cell>
          <cell r="AP92">
            <v>8601.6</v>
          </cell>
          <cell r="AQ92">
            <v>10752</v>
          </cell>
          <cell r="AR92">
            <v>8601.6</v>
          </cell>
          <cell r="AS92">
            <v>8601.6</v>
          </cell>
          <cell r="AT92">
            <v>10752</v>
          </cell>
          <cell r="AU92">
            <v>8601.6</v>
          </cell>
          <cell r="AV92">
            <v>8601.6</v>
          </cell>
          <cell r="AW92">
            <v>10752</v>
          </cell>
          <cell r="AX92">
            <v>8601.6</v>
          </cell>
          <cell r="AY92">
            <v>8601.6</v>
          </cell>
        </row>
        <row r="93">
          <cell r="AE93" t="str">
            <v>000185</v>
          </cell>
          <cell r="AF93" t="str">
            <v>&lt;&gt;0</v>
          </cell>
          <cell r="AI93" t="str">
            <v>GLADE TOQUE AP PROMO LEAF</v>
          </cell>
          <cell r="AK93">
            <v>12</v>
          </cell>
          <cell r="AL93" t="str">
            <v>811112</v>
          </cell>
          <cell r="AM93">
            <v>1</v>
          </cell>
          <cell r="AN93">
            <v>0</v>
          </cell>
          <cell r="AO93">
            <v>0</v>
          </cell>
          <cell r="AP93">
            <v>0</v>
          </cell>
          <cell r="AQ93">
            <v>0</v>
          </cell>
          <cell r="AR93">
            <v>0</v>
          </cell>
          <cell r="AS93">
            <v>0</v>
          </cell>
          <cell r="AT93">
            <v>0</v>
          </cell>
          <cell r="AU93">
            <v>0</v>
          </cell>
          <cell r="AV93">
            <v>5000</v>
          </cell>
          <cell r="AW93">
            <v>5000</v>
          </cell>
          <cell r="AX93">
            <v>5000</v>
          </cell>
          <cell r="AY93">
            <v>0</v>
          </cell>
        </row>
        <row r="94">
          <cell r="AE94" t="str">
            <v>000190</v>
          </cell>
          <cell r="AF94" t="str">
            <v>&lt;&gt;0</v>
          </cell>
          <cell r="AI94" t="str">
            <v>GLADE FLORAL AP grat+REP ANT.</v>
          </cell>
          <cell r="AK94">
            <v>12</v>
          </cell>
          <cell r="AL94" t="str">
            <v>097202</v>
          </cell>
          <cell r="AM94">
            <v>1</v>
          </cell>
          <cell r="AN94">
            <v>1000</v>
          </cell>
          <cell r="AO94">
            <v>1000</v>
          </cell>
          <cell r="AP94">
            <v>1000</v>
          </cell>
          <cell r="AQ94">
            <v>1000</v>
          </cell>
          <cell r="AR94">
            <v>0</v>
          </cell>
          <cell r="AS94">
            <v>0</v>
          </cell>
          <cell r="AT94">
            <v>0</v>
          </cell>
          <cell r="AU94">
            <v>0</v>
          </cell>
          <cell r="AV94">
            <v>1000</v>
          </cell>
          <cell r="AW94">
            <v>1000</v>
          </cell>
          <cell r="AX94">
            <v>1000</v>
          </cell>
          <cell r="AY94">
            <v>0</v>
          </cell>
        </row>
        <row r="95">
          <cell r="AE95" t="str">
            <v>000191</v>
          </cell>
          <cell r="AF95" t="str">
            <v>&lt;&gt;0</v>
          </cell>
          <cell r="AI95" t="str">
            <v>GLADE TOQUE FLOR AP+REP antirr</v>
          </cell>
          <cell r="AK95">
            <v>12</v>
          </cell>
          <cell r="AL95" t="str">
            <v>097203</v>
          </cell>
          <cell r="AM95">
            <v>1</v>
          </cell>
          <cell r="AN95">
            <v>1075.2</v>
          </cell>
          <cell r="AO95">
            <v>873.6</v>
          </cell>
          <cell r="AP95">
            <v>873.6</v>
          </cell>
          <cell r="AQ95">
            <v>1075.2</v>
          </cell>
          <cell r="AR95">
            <v>873.6</v>
          </cell>
          <cell r="AS95">
            <v>873.6</v>
          </cell>
          <cell r="AT95">
            <v>1075.2</v>
          </cell>
          <cell r="AU95">
            <v>873.6</v>
          </cell>
          <cell r="AV95">
            <v>873.6</v>
          </cell>
          <cell r="AW95">
            <v>1075.2</v>
          </cell>
          <cell r="AX95">
            <v>873.6</v>
          </cell>
          <cell r="AY95">
            <v>1300</v>
          </cell>
        </row>
        <row r="96">
          <cell r="AE96" t="str">
            <v>000192</v>
          </cell>
          <cell r="AF96" t="str">
            <v>&lt;&gt;0</v>
          </cell>
          <cell r="AI96" t="str">
            <v>GLADE TOQUE PINO AP+REP antirr</v>
          </cell>
          <cell r="AK96">
            <v>12</v>
          </cell>
          <cell r="AL96" t="str">
            <v>097213</v>
          </cell>
          <cell r="AM96">
            <v>1</v>
          </cell>
          <cell r="AN96">
            <v>1814.4</v>
          </cell>
          <cell r="AO96">
            <v>1478.4</v>
          </cell>
          <cell r="AP96">
            <v>1478.4</v>
          </cell>
          <cell r="AQ96">
            <v>1814.4</v>
          </cell>
          <cell r="AR96">
            <v>1478.4</v>
          </cell>
          <cell r="AS96">
            <v>1478.4</v>
          </cell>
          <cell r="AT96">
            <v>1814.4</v>
          </cell>
          <cell r="AU96">
            <v>1478.4</v>
          </cell>
          <cell r="AV96">
            <v>1478.4</v>
          </cell>
          <cell r="AW96">
            <v>1814.4</v>
          </cell>
          <cell r="AX96">
            <v>1478.4</v>
          </cell>
          <cell r="AY96">
            <v>2200</v>
          </cell>
        </row>
        <row r="97">
          <cell r="AE97" t="str">
            <v>000193</v>
          </cell>
          <cell r="AF97" t="str">
            <v>&lt;&gt;0</v>
          </cell>
          <cell r="AI97" t="str">
            <v>GLADE T&amp;F PINO AP+REP GRAT ANT</v>
          </cell>
          <cell r="AK97">
            <v>12</v>
          </cell>
          <cell r="AL97" t="str">
            <v>097219</v>
          </cell>
          <cell r="AM97">
            <v>1</v>
          </cell>
          <cell r="AN97">
            <v>1000</v>
          </cell>
          <cell r="AO97">
            <v>1000</v>
          </cell>
          <cell r="AP97">
            <v>1000</v>
          </cell>
          <cell r="AQ97">
            <v>1000</v>
          </cell>
          <cell r="AR97">
            <v>0</v>
          </cell>
          <cell r="AS97">
            <v>1</v>
          </cell>
          <cell r="AT97">
            <v>0</v>
          </cell>
          <cell r="AU97">
            <v>0</v>
          </cell>
          <cell r="AV97">
            <v>1000</v>
          </cell>
          <cell r="AW97">
            <v>1000</v>
          </cell>
          <cell r="AX97">
            <v>1000</v>
          </cell>
          <cell r="AY97">
            <v>0</v>
          </cell>
        </row>
        <row r="98">
          <cell r="AE98" t="str">
            <v>000194</v>
          </cell>
          <cell r="AF98" t="str">
            <v>&lt;&gt;0</v>
          </cell>
          <cell r="AI98" t="str">
            <v>GLADE TOQUE LAV AP+REP antirr.</v>
          </cell>
          <cell r="AK98">
            <v>12</v>
          </cell>
          <cell r="AL98" t="str">
            <v>097223</v>
          </cell>
          <cell r="AM98">
            <v>1</v>
          </cell>
          <cell r="AN98">
            <v>1234.0633846153873</v>
          </cell>
          <cell r="AO98">
            <v>987.25070769230979</v>
          </cell>
          <cell r="AP98">
            <v>987.25070769230979</v>
          </cell>
          <cell r="AQ98">
            <v>1234.0633846153873</v>
          </cell>
          <cell r="AR98">
            <v>987.25070769230979</v>
          </cell>
          <cell r="AS98">
            <v>987.25070769230979</v>
          </cell>
          <cell r="AT98">
            <v>1234.0633846153873</v>
          </cell>
          <cell r="AU98">
            <v>987.25070769230979</v>
          </cell>
          <cell r="AV98">
            <v>987.25070769230979</v>
          </cell>
          <cell r="AW98">
            <v>1234.0633846153873</v>
          </cell>
          <cell r="AX98">
            <v>987.25070769230979</v>
          </cell>
          <cell r="AY98">
            <v>1469.1230769230767</v>
          </cell>
        </row>
        <row r="99">
          <cell r="AE99" t="str">
            <v>000195</v>
          </cell>
          <cell r="AF99" t="str">
            <v>&lt;&gt;0</v>
          </cell>
          <cell r="AI99" t="str">
            <v>GLADE LAV AP gratis+REP ANT.</v>
          </cell>
          <cell r="AK99">
            <v>12</v>
          </cell>
          <cell r="AL99" t="str">
            <v>097239</v>
          </cell>
          <cell r="AM99">
            <v>1</v>
          </cell>
          <cell r="AN99">
            <v>1000</v>
          </cell>
          <cell r="AO99">
            <v>1000</v>
          </cell>
          <cell r="AP99">
            <v>1000</v>
          </cell>
          <cell r="AQ99">
            <v>1000</v>
          </cell>
          <cell r="AR99">
            <v>0</v>
          </cell>
          <cell r="AS99">
            <v>0</v>
          </cell>
          <cell r="AT99">
            <v>0</v>
          </cell>
          <cell r="AU99">
            <v>0</v>
          </cell>
          <cell r="AV99">
            <v>1000</v>
          </cell>
          <cell r="AW99">
            <v>1000</v>
          </cell>
          <cell r="AX99">
            <v>1000</v>
          </cell>
          <cell r="AY99">
            <v>0</v>
          </cell>
        </row>
        <row r="100">
          <cell r="AE100" t="str">
            <v>000200</v>
          </cell>
          <cell r="AF100" t="str">
            <v>&lt;&gt;0</v>
          </cell>
          <cell r="AI100" t="str">
            <v>GLADE TOQUE FLOR REP antirrobo</v>
          </cell>
          <cell r="AK100">
            <v>12</v>
          </cell>
          <cell r="AL100" t="str">
            <v>097207</v>
          </cell>
          <cell r="AM100">
            <v>1</v>
          </cell>
          <cell r="AN100">
            <v>7440</v>
          </cell>
          <cell r="AO100">
            <v>5952</v>
          </cell>
          <cell r="AP100">
            <v>6240</v>
          </cell>
          <cell r="AQ100">
            <v>7440</v>
          </cell>
          <cell r="AR100">
            <v>5952</v>
          </cell>
          <cell r="AS100">
            <v>6240</v>
          </cell>
          <cell r="AT100">
            <v>7200</v>
          </cell>
          <cell r="AU100">
            <v>5760</v>
          </cell>
          <cell r="AV100">
            <v>5760</v>
          </cell>
          <cell r="AW100">
            <v>7200</v>
          </cell>
          <cell r="AX100">
            <v>5760</v>
          </cell>
          <cell r="AY100">
            <v>5760</v>
          </cell>
        </row>
        <row r="101">
          <cell r="AE101" t="str">
            <v>000201</v>
          </cell>
          <cell r="AF101" t="str">
            <v>&lt;&gt;0</v>
          </cell>
          <cell r="AI101" t="str">
            <v>GLADE TOQUE PINO REP antirrobo</v>
          </cell>
          <cell r="AK101">
            <v>12</v>
          </cell>
          <cell r="AL101" t="str">
            <v>097218</v>
          </cell>
          <cell r="AM101">
            <v>1</v>
          </cell>
          <cell r="AN101">
            <v>4960</v>
          </cell>
          <cell r="AO101">
            <v>3968</v>
          </cell>
          <cell r="AP101">
            <v>4160</v>
          </cell>
          <cell r="AQ101">
            <v>4960</v>
          </cell>
          <cell r="AR101">
            <v>3968</v>
          </cell>
          <cell r="AS101">
            <v>4160</v>
          </cell>
          <cell r="AT101">
            <v>4800</v>
          </cell>
          <cell r="AU101">
            <v>3840</v>
          </cell>
          <cell r="AV101">
            <v>3840</v>
          </cell>
          <cell r="AW101">
            <v>4800</v>
          </cell>
          <cell r="AX101">
            <v>3840</v>
          </cell>
          <cell r="AY101">
            <v>3840</v>
          </cell>
        </row>
        <row r="102">
          <cell r="AE102" t="str">
            <v>000202</v>
          </cell>
          <cell r="AF102" t="str">
            <v>&lt;&gt;0</v>
          </cell>
          <cell r="AI102" t="str">
            <v>GLADE TOQUE LAV REP antirrobo</v>
          </cell>
          <cell r="AK102">
            <v>12</v>
          </cell>
          <cell r="AL102" t="str">
            <v>097228</v>
          </cell>
          <cell r="AM102">
            <v>1</v>
          </cell>
          <cell r="AN102">
            <v>4960</v>
          </cell>
          <cell r="AO102">
            <v>3968</v>
          </cell>
          <cell r="AP102">
            <v>3968</v>
          </cell>
          <cell r="AQ102">
            <v>4960</v>
          </cell>
          <cell r="AR102">
            <v>3968</v>
          </cell>
          <cell r="AS102">
            <v>3968</v>
          </cell>
          <cell r="AT102">
            <v>4800</v>
          </cell>
          <cell r="AU102">
            <v>3840</v>
          </cell>
          <cell r="AV102">
            <v>3840</v>
          </cell>
          <cell r="AW102">
            <v>4800</v>
          </cell>
          <cell r="AX102">
            <v>3840</v>
          </cell>
          <cell r="AY102">
            <v>3840</v>
          </cell>
        </row>
        <row r="103">
          <cell r="AE103" t="str">
            <v>000203</v>
          </cell>
          <cell r="AF103" t="str">
            <v>&lt;&gt;0</v>
          </cell>
          <cell r="AI103" t="str">
            <v>GLADE T&amp;F ANT REP  antirrobo</v>
          </cell>
          <cell r="AK103">
            <v>12</v>
          </cell>
          <cell r="AL103" t="str">
            <v>811115</v>
          </cell>
          <cell r="AM103">
            <v>1</v>
          </cell>
          <cell r="AN103">
            <v>0</v>
          </cell>
          <cell r="AO103">
            <v>0</v>
          </cell>
          <cell r="AP103">
            <v>0</v>
          </cell>
          <cell r="AQ103">
            <v>0</v>
          </cell>
          <cell r="AR103">
            <v>0</v>
          </cell>
          <cell r="AS103">
            <v>0</v>
          </cell>
          <cell r="AT103">
            <v>5000</v>
          </cell>
          <cell r="AU103">
            <v>6400</v>
          </cell>
          <cell r="AV103">
            <v>6400</v>
          </cell>
          <cell r="AW103">
            <v>8000</v>
          </cell>
          <cell r="AX103">
            <v>6400</v>
          </cell>
          <cell r="AY103">
            <v>6400</v>
          </cell>
        </row>
        <row r="104">
          <cell r="AE104" t="str">
            <v>000204</v>
          </cell>
          <cell r="AF104" t="str">
            <v>&lt;&gt;0</v>
          </cell>
          <cell r="AI104" t="str">
            <v>LYSOFORM AROMA ORIGINAL 6X400</v>
          </cell>
          <cell r="AJ104">
            <v>400</v>
          </cell>
          <cell r="AK104">
            <v>6</v>
          </cell>
          <cell r="AL104" t="str">
            <v>090081</v>
          </cell>
          <cell r="AM104">
            <v>0.74</v>
          </cell>
          <cell r="AN104">
            <v>21875</v>
          </cell>
          <cell r="AO104">
            <v>17500</v>
          </cell>
          <cell r="AP104">
            <v>17500</v>
          </cell>
          <cell r="AQ104">
            <v>21875</v>
          </cell>
          <cell r="AR104">
            <v>17500</v>
          </cell>
          <cell r="AS104">
            <v>17500</v>
          </cell>
          <cell r="AT104">
            <v>21875</v>
          </cell>
          <cell r="AU104">
            <v>17500</v>
          </cell>
          <cell r="AV104">
            <v>17500</v>
          </cell>
          <cell r="AW104">
            <v>21875</v>
          </cell>
          <cell r="AX104">
            <v>17500</v>
          </cell>
          <cell r="AY104">
            <v>17500</v>
          </cell>
        </row>
        <row r="105">
          <cell r="AE105" t="str">
            <v>000205</v>
          </cell>
          <cell r="AF105" t="str">
            <v>&lt;&gt;0</v>
          </cell>
          <cell r="AI105" t="str">
            <v>LYSOFORM AIRE DE MONTA#A 6x400</v>
          </cell>
          <cell r="AJ105">
            <v>400</v>
          </cell>
          <cell r="AK105">
            <v>6</v>
          </cell>
          <cell r="AL105" t="str">
            <v>090082</v>
          </cell>
          <cell r="AM105">
            <v>0.74</v>
          </cell>
          <cell r="AN105">
            <v>12115.384615384615</v>
          </cell>
          <cell r="AO105">
            <v>9692.3076923076933</v>
          </cell>
          <cell r="AP105">
            <v>9692.3076923076933</v>
          </cell>
          <cell r="AQ105">
            <v>12115.384615384615</v>
          </cell>
          <cell r="AR105">
            <v>9692.3076923076933</v>
          </cell>
          <cell r="AS105">
            <v>9692.3076923076933</v>
          </cell>
          <cell r="AT105">
            <v>12115.384615384615</v>
          </cell>
          <cell r="AU105">
            <v>9692.3076923076933</v>
          </cell>
          <cell r="AV105">
            <v>9692.3076923076933</v>
          </cell>
          <cell r="AW105">
            <v>12115.384615384615</v>
          </cell>
          <cell r="AX105">
            <v>9692.3076923076933</v>
          </cell>
          <cell r="AY105">
            <v>9692.3076923076933</v>
          </cell>
        </row>
        <row r="106">
          <cell r="AE106" t="str">
            <v>000206</v>
          </cell>
          <cell r="AF106" t="str">
            <v>&lt;&gt;0</v>
          </cell>
          <cell r="AI106" t="str">
            <v>ENCH P/PLANA LAV. AP+REP.</v>
          </cell>
          <cell r="AK106">
            <v>12</v>
          </cell>
          <cell r="AL106" t="str">
            <v>096145</v>
          </cell>
          <cell r="AM106">
            <v>1.2</v>
          </cell>
          <cell r="AN106">
            <v>588.29998877538458</v>
          </cell>
          <cell r="AO106">
            <v>470.63999102030766</v>
          </cell>
          <cell r="AP106">
            <v>470.63999102030766</v>
          </cell>
          <cell r="AQ106">
            <v>588.29998877538458</v>
          </cell>
          <cell r="AR106">
            <v>470.63999102030766</v>
          </cell>
          <cell r="AS106">
            <v>470.63999102030766</v>
          </cell>
          <cell r="AT106">
            <v>588.29998877538458</v>
          </cell>
          <cell r="AU106">
            <v>470.63999102030766</v>
          </cell>
          <cell r="AV106">
            <v>470.63999102030766</v>
          </cell>
          <cell r="AW106">
            <v>588.29998877538458</v>
          </cell>
          <cell r="AX106">
            <v>470.63999102030766</v>
          </cell>
          <cell r="AY106">
            <v>470.63999102030766</v>
          </cell>
        </row>
        <row r="107">
          <cell r="AE107" t="str">
            <v>000207</v>
          </cell>
          <cell r="AF107" t="str">
            <v>&lt;&gt;0</v>
          </cell>
          <cell r="AI107" t="str">
            <v>GLADE REP.CAMPOS DE LAVANDAX24</v>
          </cell>
          <cell r="AK107">
            <v>12</v>
          </cell>
          <cell r="AL107" t="str">
            <v>096211</v>
          </cell>
          <cell r="AM107">
            <v>3</v>
          </cell>
          <cell r="AN107">
            <v>0</v>
          </cell>
          <cell r="AO107">
            <v>600</v>
          </cell>
          <cell r="AP107">
            <v>600</v>
          </cell>
          <cell r="AQ107">
            <v>600</v>
          </cell>
          <cell r="AR107">
            <v>600</v>
          </cell>
          <cell r="AS107">
            <v>600</v>
          </cell>
          <cell r="AT107">
            <v>600</v>
          </cell>
          <cell r="AU107">
            <v>600</v>
          </cell>
          <cell r="AV107">
            <v>600</v>
          </cell>
          <cell r="AW107">
            <v>600</v>
          </cell>
          <cell r="AX107">
            <v>600</v>
          </cell>
          <cell r="AY107">
            <v>600</v>
          </cell>
        </row>
        <row r="108">
          <cell r="AE108" t="str">
            <v>000211</v>
          </cell>
          <cell r="AF108" t="str">
            <v>&lt;&gt;0</v>
          </cell>
          <cell r="AI108" t="str">
            <v>GLADE REP.BOSQUE DE PINOS 24x2</v>
          </cell>
          <cell r="AK108">
            <v>48</v>
          </cell>
          <cell r="AL108" t="str">
            <v>096260</v>
          </cell>
          <cell r="AM108">
            <v>3</v>
          </cell>
          <cell r="AN108">
            <v>420</v>
          </cell>
          <cell r="AO108">
            <v>420</v>
          </cell>
          <cell r="AP108">
            <v>420</v>
          </cell>
          <cell r="AQ108">
            <v>420</v>
          </cell>
          <cell r="AR108">
            <v>420</v>
          </cell>
          <cell r="AS108">
            <v>420</v>
          </cell>
          <cell r="AT108">
            <v>420</v>
          </cell>
          <cell r="AU108">
            <v>420</v>
          </cell>
          <cell r="AV108">
            <v>420</v>
          </cell>
          <cell r="AW108">
            <v>420</v>
          </cell>
          <cell r="AX108">
            <v>420</v>
          </cell>
          <cell r="AY108">
            <v>420</v>
          </cell>
        </row>
        <row r="109">
          <cell r="AE109" t="str">
            <v>000212</v>
          </cell>
          <cell r="AF109" t="str">
            <v>&lt;&gt;0</v>
          </cell>
          <cell r="AI109" t="str">
            <v>GLADE ENCH.LAVANDA REP 24x2</v>
          </cell>
          <cell r="AK109">
            <v>48</v>
          </cell>
          <cell r="AL109" t="str">
            <v>096270</v>
          </cell>
          <cell r="AM109">
            <v>3</v>
          </cell>
          <cell r="AN109">
            <v>540</v>
          </cell>
          <cell r="AO109">
            <v>540</v>
          </cell>
          <cell r="AP109">
            <v>540</v>
          </cell>
          <cell r="AQ109">
            <v>540</v>
          </cell>
          <cell r="AR109">
            <v>540</v>
          </cell>
          <cell r="AS109">
            <v>540</v>
          </cell>
          <cell r="AT109">
            <v>540</v>
          </cell>
          <cell r="AU109">
            <v>540</v>
          </cell>
          <cell r="AV109">
            <v>540</v>
          </cell>
          <cell r="AW109">
            <v>540</v>
          </cell>
          <cell r="AX109">
            <v>540</v>
          </cell>
          <cell r="AY109">
            <v>540</v>
          </cell>
        </row>
        <row r="110">
          <cell r="AE110" t="str">
            <v>000220</v>
          </cell>
          <cell r="AF110" t="str">
            <v>&lt;&gt;0</v>
          </cell>
          <cell r="AI110" t="str">
            <v>GLADE ENCH.F.TROPICALS REP24x2</v>
          </cell>
          <cell r="AK110">
            <v>48</v>
          </cell>
          <cell r="AL110" t="str">
            <v>096280</v>
          </cell>
          <cell r="AM110">
            <v>3</v>
          </cell>
          <cell r="AN110">
            <v>300</v>
          </cell>
          <cell r="AO110">
            <v>300</v>
          </cell>
          <cell r="AP110">
            <v>300</v>
          </cell>
          <cell r="AQ110">
            <v>300</v>
          </cell>
          <cell r="AR110">
            <v>300</v>
          </cell>
          <cell r="AS110">
            <v>300</v>
          </cell>
          <cell r="AT110">
            <v>300</v>
          </cell>
          <cell r="AU110">
            <v>300</v>
          </cell>
          <cell r="AV110">
            <v>300</v>
          </cell>
          <cell r="AW110">
            <v>300</v>
          </cell>
          <cell r="AX110">
            <v>300</v>
          </cell>
          <cell r="AY110">
            <v>300</v>
          </cell>
        </row>
        <row r="111">
          <cell r="AE111" t="str">
            <v>000221</v>
          </cell>
          <cell r="AF111" t="str">
            <v>&lt;&gt;0</v>
          </cell>
          <cell r="AI111" t="str">
            <v>ENCHUFE CPOS DE JAZM REP. 24x2</v>
          </cell>
          <cell r="AK111">
            <v>24</v>
          </cell>
          <cell r="AL111" t="str">
            <v>096293</v>
          </cell>
          <cell r="AM111">
            <v>3</v>
          </cell>
          <cell r="AN111">
            <v>360</v>
          </cell>
          <cell r="AO111">
            <v>360</v>
          </cell>
          <cell r="AP111">
            <v>360</v>
          </cell>
          <cell r="AQ111">
            <v>360</v>
          </cell>
          <cell r="AR111">
            <v>360</v>
          </cell>
          <cell r="AS111">
            <v>360</v>
          </cell>
          <cell r="AT111">
            <v>360</v>
          </cell>
          <cell r="AU111">
            <v>360</v>
          </cell>
          <cell r="AV111">
            <v>360</v>
          </cell>
          <cell r="AW111">
            <v>360</v>
          </cell>
          <cell r="AX111">
            <v>360</v>
          </cell>
          <cell r="AY111">
            <v>360</v>
          </cell>
        </row>
        <row r="112">
          <cell r="AE112" t="str">
            <v>000222</v>
          </cell>
          <cell r="AF112" t="str">
            <v>&lt;&gt;0</v>
          </cell>
          <cell r="AI112" t="str">
            <v>ENCHUFE ROCIO FRUTAL REP.24x2</v>
          </cell>
          <cell r="AK112">
            <v>24</v>
          </cell>
          <cell r="AL112" t="str">
            <v>096295</v>
          </cell>
          <cell r="AM112">
            <v>3</v>
          </cell>
          <cell r="AN112">
            <v>420</v>
          </cell>
          <cell r="AO112">
            <v>420</v>
          </cell>
          <cell r="AP112">
            <v>420</v>
          </cell>
          <cell r="AQ112">
            <v>420</v>
          </cell>
          <cell r="AR112">
            <v>420</v>
          </cell>
          <cell r="AS112">
            <v>420</v>
          </cell>
          <cell r="AT112">
            <v>420</v>
          </cell>
          <cell r="AU112">
            <v>420</v>
          </cell>
          <cell r="AV112">
            <v>420</v>
          </cell>
          <cell r="AW112">
            <v>420</v>
          </cell>
          <cell r="AX112">
            <v>420</v>
          </cell>
          <cell r="AY112">
            <v>420</v>
          </cell>
        </row>
        <row r="113">
          <cell r="AE113" t="str">
            <v>000230</v>
          </cell>
          <cell r="AF113" t="str">
            <v>&lt;&gt;0</v>
          </cell>
          <cell r="AI113" t="str">
            <v>GLADE AC.NAT.FUL LAV.P/PLANA</v>
          </cell>
          <cell r="AK113">
            <v>12</v>
          </cell>
          <cell r="AL113" t="str">
            <v>096801</v>
          </cell>
          <cell r="AM113">
            <v>1</v>
          </cell>
          <cell r="AN113">
            <v>168</v>
          </cell>
          <cell r="AO113">
            <v>134.4</v>
          </cell>
          <cell r="AP113">
            <v>134.4</v>
          </cell>
          <cell r="AQ113">
            <v>168</v>
          </cell>
          <cell r="AR113">
            <v>134.4</v>
          </cell>
          <cell r="AS113">
            <v>134.4</v>
          </cell>
          <cell r="AT113">
            <v>168</v>
          </cell>
          <cell r="AU113">
            <v>134.4</v>
          </cell>
          <cell r="AV113">
            <v>134.4</v>
          </cell>
          <cell r="AW113">
            <v>168</v>
          </cell>
          <cell r="AX113">
            <v>134.4</v>
          </cell>
          <cell r="AY113">
            <v>134.4</v>
          </cell>
        </row>
        <row r="114">
          <cell r="AE114" t="str">
            <v>000231</v>
          </cell>
          <cell r="AF114" t="str">
            <v>&lt;&gt;0</v>
          </cell>
          <cell r="AI114" t="str">
            <v>GLADE AC.NAT. REF LAV.</v>
          </cell>
          <cell r="AK114">
            <v>12</v>
          </cell>
          <cell r="AL114" t="str">
            <v>096802</v>
          </cell>
          <cell r="AM114">
            <v>1</v>
          </cell>
          <cell r="AN114">
            <v>552.5</v>
          </cell>
          <cell r="AO114">
            <v>442</v>
          </cell>
          <cell r="AP114">
            <v>442</v>
          </cell>
          <cell r="AQ114">
            <v>552.5</v>
          </cell>
          <cell r="AR114">
            <v>442</v>
          </cell>
          <cell r="AS114">
            <v>442</v>
          </cell>
          <cell r="AT114">
            <v>552.5</v>
          </cell>
          <cell r="AU114">
            <v>442</v>
          </cell>
          <cell r="AV114">
            <v>442</v>
          </cell>
          <cell r="AW114">
            <v>552.5</v>
          </cell>
          <cell r="AX114">
            <v>442</v>
          </cell>
          <cell r="AY114">
            <v>442</v>
          </cell>
        </row>
        <row r="115">
          <cell r="AE115" t="str">
            <v>000232</v>
          </cell>
          <cell r="AF115" t="str">
            <v>&lt;&gt;0</v>
          </cell>
          <cell r="AI115" t="str">
            <v>ACEITES NAT. CPOS. JAZMIN REP.</v>
          </cell>
          <cell r="AK115">
            <v>12</v>
          </cell>
          <cell r="AL115" t="str">
            <v>096113</v>
          </cell>
          <cell r="AM115">
            <v>1</v>
          </cell>
          <cell r="AN115">
            <v>455</v>
          </cell>
          <cell r="AO115">
            <v>364</v>
          </cell>
          <cell r="AP115">
            <v>364</v>
          </cell>
          <cell r="AQ115">
            <v>455</v>
          </cell>
          <cell r="AR115">
            <v>364</v>
          </cell>
          <cell r="AS115">
            <v>364</v>
          </cell>
          <cell r="AT115">
            <v>455</v>
          </cell>
          <cell r="AU115">
            <v>364</v>
          </cell>
          <cell r="AV115">
            <v>364</v>
          </cell>
          <cell r="AW115">
            <v>455</v>
          </cell>
          <cell r="AX115">
            <v>364</v>
          </cell>
          <cell r="AY115">
            <v>364</v>
          </cell>
        </row>
        <row r="116">
          <cell r="AE116" t="str">
            <v>000234</v>
          </cell>
          <cell r="AF116" t="str">
            <v>&lt;&gt;0</v>
          </cell>
          <cell r="AI116" t="str">
            <v>SAHUMERIOS FLORAL</v>
          </cell>
          <cell r="AK116">
            <v>12</v>
          </cell>
          <cell r="AL116" t="str">
            <v>098110</v>
          </cell>
          <cell r="AM116">
            <v>1</v>
          </cell>
          <cell r="AN116">
            <v>400</v>
          </cell>
          <cell r="AO116">
            <v>320</v>
          </cell>
          <cell r="AP116">
            <v>320</v>
          </cell>
          <cell r="AQ116">
            <v>400</v>
          </cell>
          <cell r="AR116">
            <v>320</v>
          </cell>
          <cell r="AS116">
            <v>320</v>
          </cell>
          <cell r="AT116">
            <v>400</v>
          </cell>
          <cell r="AU116">
            <v>320</v>
          </cell>
          <cell r="AV116">
            <v>320</v>
          </cell>
          <cell r="AW116">
            <v>400</v>
          </cell>
          <cell r="AX116">
            <v>320</v>
          </cell>
          <cell r="AY116">
            <v>320</v>
          </cell>
        </row>
        <row r="117">
          <cell r="AE117" t="str">
            <v>000236</v>
          </cell>
          <cell r="AF117" t="str">
            <v>&lt;&gt;0</v>
          </cell>
          <cell r="AI117" t="str">
            <v>SAHUMERIOS LAVANDA</v>
          </cell>
          <cell r="AK117">
            <v>12</v>
          </cell>
          <cell r="AL117" t="str">
            <v>098120</v>
          </cell>
          <cell r="AM117">
            <v>1</v>
          </cell>
          <cell r="AN117">
            <v>800</v>
          </cell>
          <cell r="AO117">
            <v>640</v>
          </cell>
          <cell r="AP117">
            <v>640</v>
          </cell>
          <cell r="AQ117">
            <v>800</v>
          </cell>
          <cell r="AR117">
            <v>640</v>
          </cell>
          <cell r="AS117">
            <v>640</v>
          </cell>
          <cell r="AT117">
            <v>800</v>
          </cell>
          <cell r="AU117">
            <v>640</v>
          </cell>
          <cell r="AV117">
            <v>640</v>
          </cell>
          <cell r="AW117">
            <v>800</v>
          </cell>
          <cell r="AX117">
            <v>640</v>
          </cell>
          <cell r="AY117">
            <v>640</v>
          </cell>
        </row>
        <row r="118">
          <cell r="AE118" t="str">
            <v>00026</v>
          </cell>
          <cell r="AF118" t="str">
            <v>&lt;&gt;0</v>
          </cell>
          <cell r="AI118" t="str">
            <v>SAHUMERIOS JAZMIN</v>
          </cell>
          <cell r="AK118">
            <v>12</v>
          </cell>
          <cell r="AL118" t="str">
            <v>098140</v>
          </cell>
          <cell r="AM118">
            <v>1</v>
          </cell>
          <cell r="AN118">
            <v>390</v>
          </cell>
          <cell r="AO118">
            <v>312</v>
          </cell>
          <cell r="AP118">
            <v>312</v>
          </cell>
          <cell r="AQ118">
            <v>390</v>
          </cell>
          <cell r="AR118">
            <v>312</v>
          </cell>
          <cell r="AS118">
            <v>312</v>
          </cell>
          <cell r="AT118">
            <v>390</v>
          </cell>
          <cell r="AU118">
            <v>312</v>
          </cell>
          <cell r="AV118">
            <v>312</v>
          </cell>
          <cell r="AW118">
            <v>390</v>
          </cell>
          <cell r="AX118">
            <v>312</v>
          </cell>
          <cell r="AY118">
            <v>312</v>
          </cell>
        </row>
        <row r="119">
          <cell r="AE119" t="str">
            <v>00027</v>
          </cell>
          <cell r="AF119" t="str">
            <v>&lt;&gt;0</v>
          </cell>
          <cell r="AI119" t="str">
            <v>SAHUMERIOS SANDALO</v>
          </cell>
          <cell r="AK119">
            <v>12</v>
          </cell>
          <cell r="AL119" t="str">
            <v>098150</v>
          </cell>
          <cell r="AM119">
            <v>1</v>
          </cell>
          <cell r="AN119">
            <v>390</v>
          </cell>
          <cell r="AO119">
            <v>312</v>
          </cell>
          <cell r="AP119">
            <v>312</v>
          </cell>
          <cell r="AQ119">
            <v>390</v>
          </cell>
          <cell r="AR119">
            <v>312</v>
          </cell>
          <cell r="AS119">
            <v>312</v>
          </cell>
          <cell r="AT119">
            <v>390</v>
          </cell>
          <cell r="AU119">
            <v>312</v>
          </cell>
          <cell r="AV119">
            <v>312</v>
          </cell>
          <cell r="AW119">
            <v>390</v>
          </cell>
          <cell r="AX119">
            <v>312</v>
          </cell>
          <cell r="AY119">
            <v>312</v>
          </cell>
        </row>
        <row r="120">
          <cell r="AE120" t="str">
            <v>00028</v>
          </cell>
          <cell r="AF120" t="str">
            <v>&lt;&gt;0</v>
          </cell>
          <cell r="AI120" t="str">
            <v>GLADE MAGIC</v>
          </cell>
          <cell r="AK120">
            <v>12</v>
          </cell>
          <cell r="AL120" t="str">
            <v>097400</v>
          </cell>
          <cell r="AM120">
            <v>2</v>
          </cell>
          <cell r="AN120">
            <v>0</v>
          </cell>
          <cell r="AO120">
            <v>0</v>
          </cell>
          <cell r="AP120">
            <v>0</v>
          </cell>
          <cell r="AQ120">
            <v>0</v>
          </cell>
          <cell r="AR120">
            <v>0</v>
          </cell>
          <cell r="AS120">
            <v>0</v>
          </cell>
          <cell r="AT120">
            <v>0</v>
          </cell>
          <cell r="AU120">
            <v>0</v>
          </cell>
          <cell r="AV120">
            <v>0</v>
          </cell>
          <cell r="AW120">
            <v>2000</v>
          </cell>
          <cell r="AX120">
            <v>3000</v>
          </cell>
          <cell r="AY120">
            <v>3000</v>
          </cell>
        </row>
        <row r="121">
          <cell r="AE121" t="str">
            <v>00029</v>
          </cell>
          <cell r="AF121" t="str">
            <v>&lt;&gt;0</v>
          </cell>
          <cell r="AI121" t="str">
            <v>KLARO AER. 400 X12</v>
          </cell>
          <cell r="AJ121">
            <v>400</v>
          </cell>
          <cell r="AK121">
            <v>12</v>
          </cell>
          <cell r="AL121" t="str">
            <v>120030</v>
          </cell>
          <cell r="AM121">
            <v>0.88</v>
          </cell>
          <cell r="AN121">
            <v>4296</v>
          </cell>
          <cell r="AO121">
            <v>7060</v>
          </cell>
          <cell r="AP121">
            <v>5986</v>
          </cell>
          <cell r="AQ121">
            <v>5688</v>
          </cell>
          <cell r="AR121">
            <v>7518</v>
          </cell>
          <cell r="AS121">
            <v>7518</v>
          </cell>
          <cell r="AT121">
            <v>8234</v>
          </cell>
          <cell r="AU121">
            <v>7160</v>
          </cell>
          <cell r="AV121">
            <v>7160</v>
          </cell>
          <cell r="AW121">
            <v>8234</v>
          </cell>
          <cell r="AX121">
            <v>7160</v>
          </cell>
          <cell r="AY121">
            <v>4654</v>
          </cell>
        </row>
        <row r="122">
          <cell r="AE122" t="str">
            <v>00030</v>
          </cell>
          <cell r="AF122" t="str">
            <v>&lt;&gt;0</v>
          </cell>
          <cell r="AI122" t="str">
            <v>KLARO AER. 480CC X12</v>
          </cell>
          <cell r="AJ122">
            <v>480</v>
          </cell>
          <cell r="AK122">
            <v>12</v>
          </cell>
          <cell r="AL122" t="str">
            <v>120031</v>
          </cell>
          <cell r="AM122">
            <v>1</v>
          </cell>
          <cell r="AN122">
            <v>1831.977648</v>
          </cell>
          <cell r="AO122">
            <v>650.276928</v>
          </cell>
          <cell r="AP122">
            <v>924.18559200000004</v>
          </cell>
          <cell r="AQ122">
            <v>2473.3747440000002</v>
          </cell>
          <cell r="AR122">
            <v>4092.2364240000002</v>
          </cell>
          <cell r="AS122">
            <v>2676.9278159999994</v>
          </cell>
          <cell r="AT122">
            <v>2539.6319520000002</v>
          </cell>
          <cell r="AU122">
            <v>4098.384</v>
          </cell>
          <cell r="AV122">
            <v>4098.384</v>
          </cell>
          <cell r="AW122">
            <v>2049.192</v>
          </cell>
          <cell r="AX122">
            <v>2049.192</v>
          </cell>
          <cell r="AY122">
            <v>2049.192</v>
          </cell>
        </row>
        <row r="123">
          <cell r="AE123" t="str">
            <v>00031</v>
          </cell>
          <cell r="AF123" t="str">
            <v>&lt;&gt;0</v>
          </cell>
          <cell r="AI123" t="str">
            <v>PROMO KLARO 400 + 1 GLADE LAV</v>
          </cell>
          <cell r="AJ123">
            <v>400</v>
          </cell>
          <cell r="AK123">
            <v>12</v>
          </cell>
          <cell r="AL123" t="str">
            <v>120033</v>
          </cell>
          <cell r="AM123">
            <v>0.44</v>
          </cell>
          <cell r="AN123">
            <v>3000</v>
          </cell>
          <cell r="AO123">
            <v>3000</v>
          </cell>
          <cell r="AP123">
            <v>0</v>
          </cell>
          <cell r="AQ123">
            <v>0</v>
          </cell>
          <cell r="AR123">
            <v>0</v>
          </cell>
          <cell r="AS123">
            <v>0</v>
          </cell>
          <cell r="AT123">
            <v>0</v>
          </cell>
          <cell r="AU123">
            <v>3000</v>
          </cell>
          <cell r="AV123">
            <v>3000</v>
          </cell>
          <cell r="AW123">
            <v>0</v>
          </cell>
          <cell r="AX123">
            <v>0</v>
          </cell>
          <cell r="AY123">
            <v>0</v>
          </cell>
        </row>
        <row r="124">
          <cell r="AE124" t="str">
            <v>00035</v>
          </cell>
          <cell r="AF124" t="str">
            <v>&lt;&gt;0</v>
          </cell>
          <cell r="AI124" t="str">
            <v>KLARO + GLADE AROMATERAPIA</v>
          </cell>
          <cell r="AJ124">
            <v>400</v>
          </cell>
          <cell r="AK124">
            <v>12</v>
          </cell>
          <cell r="AL124" t="str">
            <v>120029</v>
          </cell>
          <cell r="AM124">
            <v>0.44</v>
          </cell>
          <cell r="AN124">
            <v>0</v>
          </cell>
          <cell r="AO124">
            <v>0</v>
          </cell>
          <cell r="AP124">
            <v>0</v>
          </cell>
          <cell r="AQ124">
            <v>3000</v>
          </cell>
          <cell r="AR124">
            <v>3000</v>
          </cell>
          <cell r="AS124">
            <v>0</v>
          </cell>
          <cell r="AT124">
            <v>0</v>
          </cell>
          <cell r="AU124">
            <v>0</v>
          </cell>
          <cell r="AV124">
            <v>3000</v>
          </cell>
          <cell r="AW124">
            <v>3000</v>
          </cell>
          <cell r="AX124">
            <v>0</v>
          </cell>
          <cell r="AY124">
            <v>0</v>
          </cell>
        </row>
        <row r="125">
          <cell r="AE125" t="str">
            <v>00038</v>
          </cell>
          <cell r="AF125" t="str">
            <v>&lt;&gt;0</v>
          </cell>
          <cell r="AI125" t="str">
            <v>KLARO REP. 1 LITRO</v>
          </cell>
          <cell r="AJ125">
            <v>1000</v>
          </cell>
          <cell r="AK125">
            <v>12</v>
          </cell>
          <cell r="AL125" t="str">
            <v>120078</v>
          </cell>
          <cell r="AM125">
            <v>2</v>
          </cell>
          <cell r="AN125">
            <v>1349.9114162399999</v>
          </cell>
          <cell r="AO125">
            <v>1346.4860400000002</v>
          </cell>
          <cell r="AP125">
            <v>1814.3058600000002</v>
          </cell>
          <cell r="AQ125">
            <v>3278.4096600000007</v>
          </cell>
          <cell r="AR125">
            <v>1933.2584999999999</v>
          </cell>
          <cell r="AS125">
            <v>2245.0456800000006</v>
          </cell>
          <cell r="AT125">
            <v>3643.0173000000004</v>
          </cell>
          <cell r="AU125">
            <v>1694.2096728000006</v>
          </cell>
          <cell r="AV125">
            <v>1564.4993275799998</v>
          </cell>
          <cell r="AW125">
            <v>2021.1986145600013</v>
          </cell>
          <cell r="AX125">
            <v>1544.08606452</v>
          </cell>
          <cell r="AY125">
            <v>1411.9931809800003</v>
          </cell>
        </row>
        <row r="126">
          <cell r="AE126" t="str">
            <v>00039</v>
          </cell>
          <cell r="AF126" t="str">
            <v>&lt;&gt;0</v>
          </cell>
          <cell r="AI126" t="str">
            <v>KLARO GAT. 12x1/2 6/01</v>
          </cell>
          <cell r="AJ126">
            <v>500</v>
          </cell>
          <cell r="AK126">
            <v>12</v>
          </cell>
          <cell r="AL126" t="str">
            <v>120090</v>
          </cell>
          <cell r="AM126">
            <v>1</v>
          </cell>
          <cell r="AN126">
            <v>629.57879999999989</v>
          </cell>
          <cell r="AO126">
            <v>265.49279999999999</v>
          </cell>
          <cell r="AP126">
            <v>851.89679999999998</v>
          </cell>
          <cell r="AQ126">
            <v>759.74759999999992</v>
          </cell>
          <cell r="AR126">
            <v>481.36679999999996</v>
          </cell>
          <cell r="AS126">
            <v>661.79879999999991</v>
          </cell>
          <cell r="AT126">
            <v>891.20519999999999</v>
          </cell>
          <cell r="AU126">
            <v>709.24210559999995</v>
          </cell>
          <cell r="AV126">
            <v>610.37890200000004</v>
          </cell>
          <cell r="AW126">
            <v>575.12442239999996</v>
          </cell>
          <cell r="AX126">
            <v>442.05711120000007</v>
          </cell>
          <cell r="AY126">
            <v>386.23016160000003</v>
          </cell>
        </row>
        <row r="127">
          <cell r="AE127" t="str">
            <v>00040</v>
          </cell>
          <cell r="AF127" t="str">
            <v>&lt;&gt;0</v>
          </cell>
          <cell r="AI127" t="str">
            <v>KLARO REP. 1/2 X12 6/01</v>
          </cell>
          <cell r="AJ127">
            <v>500</v>
          </cell>
          <cell r="AK127">
            <v>12</v>
          </cell>
          <cell r="AL127" t="str">
            <v>120091</v>
          </cell>
          <cell r="AM127">
            <v>1</v>
          </cell>
          <cell r="AN127">
            <v>5399.6456649599995</v>
          </cell>
          <cell r="AO127">
            <v>3856.3360185600004</v>
          </cell>
          <cell r="AP127">
            <v>5196.1719830399998</v>
          </cell>
          <cell r="AQ127">
            <v>9389.36526624</v>
          </cell>
          <cell r="AR127">
            <v>5536.8523439999999</v>
          </cell>
          <cell r="AS127">
            <v>6429.8108275200002</v>
          </cell>
          <cell r="AT127">
            <v>10433.6015472</v>
          </cell>
          <cell r="AU127">
            <v>4852.2165028992013</v>
          </cell>
          <cell r="AV127">
            <v>4480.7260741891196</v>
          </cell>
          <cell r="AW127">
            <v>5788.7128320998427</v>
          </cell>
          <cell r="AX127">
            <v>4422.2624887852799</v>
          </cell>
          <cell r="AY127">
            <v>4043.9484703267208</v>
          </cell>
        </row>
        <row r="128">
          <cell r="AE128" t="str">
            <v>011000</v>
          </cell>
          <cell r="AF128" t="str">
            <v>&lt;&gt;0</v>
          </cell>
          <cell r="AI128" t="str">
            <v>SHOUT REP. ODOR ELIM.12X500</v>
          </cell>
          <cell r="AJ128">
            <v>500</v>
          </cell>
          <cell r="AK128">
            <v>12</v>
          </cell>
          <cell r="AL128" t="str">
            <v>120100</v>
          </cell>
          <cell r="AM128">
            <v>1</v>
          </cell>
          <cell r="AN128">
            <v>1432</v>
          </cell>
          <cell r="AO128">
            <v>904.31874000000005</v>
          </cell>
          <cell r="AP128">
            <v>1239.9007799999999</v>
          </cell>
          <cell r="AQ128">
            <v>1790</v>
          </cell>
          <cell r="AR128">
            <v>906.26625999999987</v>
          </cell>
          <cell r="AS128">
            <v>813.5156199999999</v>
          </cell>
          <cell r="AT128">
            <v>1110.3298399999999</v>
          </cell>
          <cell r="AU128">
            <v>969.20669823999981</v>
          </cell>
          <cell r="AV128">
            <v>820.76501975999986</v>
          </cell>
          <cell r="AW128">
            <v>1142.2000310399999</v>
          </cell>
          <cell r="AX128">
            <v>1055.2693111199999</v>
          </cell>
          <cell r="AY128">
            <v>1055.2693111199999</v>
          </cell>
        </row>
        <row r="129">
          <cell r="AE129" t="str">
            <v>011002</v>
          </cell>
          <cell r="AF129" t="str">
            <v>&lt;&gt;0</v>
          </cell>
          <cell r="AI129" t="str">
            <v>PASS COMFORT FIRME 400 X12</v>
          </cell>
          <cell r="AJ129">
            <v>400</v>
          </cell>
          <cell r="AK129">
            <v>12</v>
          </cell>
          <cell r="AL129" t="str">
            <v>120083</v>
          </cell>
          <cell r="AM129">
            <v>0.88</v>
          </cell>
          <cell r="AN129">
            <v>2148</v>
          </cell>
          <cell r="AO129">
            <v>1790</v>
          </cell>
          <cell r="AP129">
            <v>2506</v>
          </cell>
          <cell r="AQ129">
            <v>3580</v>
          </cell>
          <cell r="AR129">
            <v>2864</v>
          </cell>
          <cell r="AS129">
            <v>3580</v>
          </cell>
          <cell r="AT129">
            <v>3580</v>
          </cell>
          <cell r="AU129">
            <v>2864</v>
          </cell>
          <cell r="AV129">
            <v>2864</v>
          </cell>
          <cell r="AW129">
            <v>4654</v>
          </cell>
          <cell r="AX129">
            <v>3580</v>
          </cell>
          <cell r="AY129">
            <v>2148</v>
          </cell>
        </row>
        <row r="130">
          <cell r="AE130" t="str">
            <v>011005</v>
          </cell>
          <cell r="AF130" t="str">
            <v>&lt;&gt;0</v>
          </cell>
          <cell r="AI130" t="str">
            <v>MR MUSC. AZUL (L/INODORO)</v>
          </cell>
          <cell r="AJ130">
            <v>500</v>
          </cell>
          <cell r="AK130">
            <v>12</v>
          </cell>
          <cell r="AL130" t="str">
            <v>155262</v>
          </cell>
          <cell r="AM130">
            <v>1</v>
          </cell>
          <cell r="AN130">
            <v>673.07692307692309</v>
          </cell>
          <cell r="AO130">
            <v>538.46153846153845</v>
          </cell>
          <cell r="AP130">
            <v>538.46153846153845</v>
          </cell>
          <cell r="AQ130">
            <v>673.07692307692309</v>
          </cell>
          <cell r="AR130">
            <v>538.46153846153845</v>
          </cell>
          <cell r="AS130">
            <v>538.46153846153845</v>
          </cell>
          <cell r="AT130">
            <v>673.07692307692309</v>
          </cell>
          <cell r="AU130">
            <v>538.46153846153845</v>
          </cell>
          <cell r="AV130">
            <v>538.46153846153845</v>
          </cell>
          <cell r="AW130">
            <v>673.07692307692309</v>
          </cell>
          <cell r="AX130">
            <v>538.46153846153845</v>
          </cell>
          <cell r="AY130">
            <v>538.46153846153845</v>
          </cell>
        </row>
        <row r="131">
          <cell r="AE131" t="str">
            <v>011010</v>
          </cell>
          <cell r="AF131" t="str">
            <v>&lt;&gt;0</v>
          </cell>
          <cell r="AI131" t="str">
            <v>MR MUSC.GAT.BA#O x500 cc 6/01</v>
          </cell>
          <cell r="AJ131">
            <v>500</v>
          </cell>
          <cell r="AK131">
            <v>12</v>
          </cell>
          <cell r="AL131" t="str">
            <v>155310</v>
          </cell>
          <cell r="AM131">
            <v>1</v>
          </cell>
          <cell r="AN131">
            <v>336.53846153846155</v>
          </cell>
          <cell r="AO131">
            <v>269.23076923076923</v>
          </cell>
          <cell r="AP131">
            <v>269.23076923076923</v>
          </cell>
          <cell r="AQ131">
            <v>336.53846153846155</v>
          </cell>
          <cell r="AR131">
            <v>269.23076923076923</v>
          </cell>
          <cell r="AS131">
            <v>269.23076923076923</v>
          </cell>
          <cell r="AT131">
            <v>336.53846153846155</v>
          </cell>
          <cell r="AU131">
            <v>269.23076923076923</v>
          </cell>
          <cell r="AV131">
            <v>269.23076923076923</v>
          </cell>
          <cell r="AW131">
            <v>336.53846153846155</v>
          </cell>
          <cell r="AX131">
            <v>269.23076923076923</v>
          </cell>
          <cell r="AY131">
            <v>269.23076923076923</v>
          </cell>
        </row>
        <row r="132">
          <cell r="AE132" t="str">
            <v>022030</v>
          </cell>
          <cell r="AF132" t="str">
            <v>&lt;&gt;0</v>
          </cell>
          <cell r="AI132" t="str">
            <v>MR MUSC.REP BA#O x 500cc 6/01</v>
          </cell>
          <cell r="AJ132">
            <v>500</v>
          </cell>
          <cell r="AK132">
            <v>12</v>
          </cell>
          <cell r="AL132" t="str">
            <v>155311</v>
          </cell>
          <cell r="AM132">
            <v>1</v>
          </cell>
          <cell r="AN132">
            <v>903.84615384615392</v>
          </cell>
          <cell r="AO132">
            <v>723.07692307692309</v>
          </cell>
          <cell r="AP132">
            <v>723.07692307692309</v>
          </cell>
          <cell r="AQ132">
            <v>903.84615384615392</v>
          </cell>
          <cell r="AR132">
            <v>723.07692307692309</v>
          </cell>
          <cell r="AS132">
            <v>723.07692307692309</v>
          </cell>
          <cell r="AT132">
            <v>903.84615384615392</v>
          </cell>
          <cell r="AU132">
            <v>723.07692307692309</v>
          </cell>
          <cell r="AV132">
            <v>723.07692307692309</v>
          </cell>
          <cell r="AW132">
            <v>903.84615384615392</v>
          </cell>
          <cell r="AX132">
            <v>723.07692307692309</v>
          </cell>
          <cell r="AY132">
            <v>723.07692307692309</v>
          </cell>
        </row>
        <row r="133">
          <cell r="AE133" t="str">
            <v>022070</v>
          </cell>
          <cell r="AF133" t="str">
            <v>&lt;&gt;0</v>
          </cell>
          <cell r="AI133" t="str">
            <v>MR MUSC. CANASTA BLEACH</v>
          </cell>
          <cell r="AJ133">
            <v>0</v>
          </cell>
          <cell r="AK133">
            <v>12</v>
          </cell>
          <cell r="AL133" t="str">
            <v>155264</v>
          </cell>
          <cell r="AM133">
            <v>0.53</v>
          </cell>
          <cell r="AN133">
            <v>961.53846153846155</v>
          </cell>
          <cell r="AO133">
            <v>769.23076923076928</v>
          </cell>
          <cell r="AP133">
            <v>769.23076923076928</v>
          </cell>
          <cell r="AQ133">
            <v>961.53846153846155</v>
          </cell>
          <cell r="AR133">
            <v>769.23076923076928</v>
          </cell>
          <cell r="AS133">
            <v>769.23076923076928</v>
          </cell>
          <cell r="AT133">
            <v>961.53846153846155</v>
          </cell>
          <cell r="AU133">
            <v>769.23076923076928</v>
          </cell>
          <cell r="AV133">
            <v>769.23076923076928</v>
          </cell>
          <cell r="AW133">
            <v>961.53846153846155</v>
          </cell>
          <cell r="AX133">
            <v>769.23076923076928</v>
          </cell>
          <cell r="AY133">
            <v>769.23076923076928</v>
          </cell>
        </row>
        <row r="134">
          <cell r="AE134" t="str">
            <v>022073</v>
          </cell>
          <cell r="AF134" t="str">
            <v>&lt;&gt;0</v>
          </cell>
          <cell r="AI134" t="str">
            <v>MR MUSC. BLOQUE AZUL</v>
          </cell>
          <cell r="AJ134">
            <v>0</v>
          </cell>
          <cell r="AK134">
            <v>24</v>
          </cell>
          <cell r="AL134" t="str">
            <v>155267</v>
          </cell>
          <cell r="AM134">
            <v>2</v>
          </cell>
          <cell r="AN134">
            <v>865.38461538461547</v>
          </cell>
          <cell r="AO134">
            <v>692.30769230769238</v>
          </cell>
          <cell r="AP134">
            <v>692.30769230769238</v>
          </cell>
          <cell r="AQ134">
            <v>865.38461538461547</v>
          </cell>
          <cell r="AR134">
            <v>692.30769230769238</v>
          </cell>
          <cell r="AS134">
            <v>692.30769230769238</v>
          </cell>
          <cell r="AT134">
            <v>865.38461538461547</v>
          </cell>
          <cell r="AU134">
            <v>692.30769230769238</v>
          </cell>
          <cell r="AV134">
            <v>692.30769230769238</v>
          </cell>
          <cell r="AW134">
            <v>865.38461538461547</v>
          </cell>
          <cell r="AX134">
            <v>692.30769230769238</v>
          </cell>
          <cell r="AY134">
            <v>692.30769230769238</v>
          </cell>
        </row>
        <row r="135">
          <cell r="AE135" t="str">
            <v>022074</v>
          </cell>
          <cell r="AF135" t="str">
            <v>&lt;&gt;0</v>
          </cell>
          <cell r="AI135" t="str">
            <v>MR MUSC. BQUE C/BLEACH 35GS</v>
          </cell>
          <cell r="AJ135">
            <v>0</v>
          </cell>
          <cell r="AK135">
            <v>12</v>
          </cell>
          <cell r="AL135" t="str">
            <v>155265</v>
          </cell>
          <cell r="AM135">
            <v>1</v>
          </cell>
          <cell r="AN135">
            <v>769.23076923076928</v>
          </cell>
          <cell r="AO135">
            <v>615.38461538461547</v>
          </cell>
          <cell r="AP135">
            <v>615.38461538461547</v>
          </cell>
          <cell r="AQ135">
            <v>769.23076923076928</v>
          </cell>
          <cell r="AR135">
            <v>615.38461538461547</v>
          </cell>
          <cell r="AS135">
            <v>615.38461538461547</v>
          </cell>
          <cell r="AT135">
            <v>769.23076923076928</v>
          </cell>
          <cell r="AU135">
            <v>615.38461538461547</v>
          </cell>
          <cell r="AV135">
            <v>615.38461538461547</v>
          </cell>
          <cell r="AW135">
            <v>769.23076923076928</v>
          </cell>
          <cell r="AX135">
            <v>615.38461538461547</v>
          </cell>
          <cell r="AY135">
            <v>615.38461538461547</v>
          </cell>
        </row>
        <row r="136">
          <cell r="AE136" t="str">
            <v>022075</v>
          </cell>
          <cell r="AF136" t="str">
            <v>&lt;&gt;0</v>
          </cell>
          <cell r="AI136" t="str">
            <v>MR MUSC. CAN.LIQ MARINA FULL</v>
          </cell>
          <cell r="AK136">
            <v>12</v>
          </cell>
          <cell r="AL136" t="str">
            <v>155280</v>
          </cell>
          <cell r="AM136">
            <v>1</v>
          </cell>
          <cell r="AN136">
            <v>480.76923076923077</v>
          </cell>
          <cell r="AO136">
            <v>384.61538461538464</v>
          </cell>
          <cell r="AP136">
            <v>384.61538461538464</v>
          </cell>
          <cell r="AQ136">
            <v>480.76923076923077</v>
          </cell>
          <cell r="AR136">
            <v>384.61538461538464</v>
          </cell>
          <cell r="AS136">
            <v>384.61538461538464</v>
          </cell>
          <cell r="AT136">
            <v>480.76923076923077</v>
          </cell>
          <cell r="AU136">
            <v>384.61538461538464</v>
          </cell>
          <cell r="AV136">
            <v>384.61538461538464</v>
          </cell>
          <cell r="AW136">
            <v>480.76923076923077</v>
          </cell>
          <cell r="AX136">
            <v>384.61538461538464</v>
          </cell>
          <cell r="AY136">
            <v>384.61538461538464</v>
          </cell>
        </row>
        <row r="137">
          <cell r="AE137" t="str">
            <v>022080</v>
          </cell>
          <cell r="AF137" t="str">
            <v>&lt;&gt;0</v>
          </cell>
          <cell r="AI137" t="str">
            <v>PROM CAN LIQ MMREP MARINA/PINO</v>
          </cell>
          <cell r="AK137">
            <v>12</v>
          </cell>
          <cell r="AL137" t="str">
            <v>155315</v>
          </cell>
          <cell r="AM137">
            <v>1.5</v>
          </cell>
          <cell r="AN137">
            <v>480.76923076923077</v>
          </cell>
          <cell r="AO137">
            <v>384.61538461538464</v>
          </cell>
          <cell r="AP137">
            <v>384.61538461538464</v>
          </cell>
          <cell r="AQ137">
            <v>480.76923076923077</v>
          </cell>
          <cell r="AR137">
            <v>384.61538461538464</v>
          </cell>
          <cell r="AS137">
            <v>384.61538461538464</v>
          </cell>
          <cell r="AT137">
            <v>480.76923076923077</v>
          </cell>
          <cell r="AU137">
            <v>384.61538461538464</v>
          </cell>
          <cell r="AV137">
            <v>384.61538461538464</v>
          </cell>
          <cell r="AW137">
            <v>480.76923076923077</v>
          </cell>
          <cell r="AX137">
            <v>384.61538461538464</v>
          </cell>
          <cell r="AY137">
            <v>384.61538461538464</v>
          </cell>
        </row>
        <row r="138">
          <cell r="AE138" t="str">
            <v>022081</v>
          </cell>
          <cell r="AF138" t="str">
            <v>&lt;&gt;0</v>
          </cell>
          <cell r="AI138" t="str">
            <v>MR MUSC.CAN.LIQ REP MARINA</v>
          </cell>
          <cell r="AK138">
            <v>12</v>
          </cell>
          <cell r="AL138" t="str">
            <v>155281</v>
          </cell>
          <cell r="AM138">
            <v>1</v>
          </cell>
          <cell r="AN138">
            <v>1225.9615384615386</v>
          </cell>
          <cell r="AO138">
            <v>980.76923076923083</v>
          </cell>
          <cell r="AP138">
            <v>980.76923076923083</v>
          </cell>
          <cell r="AQ138">
            <v>1225.9615384615386</v>
          </cell>
          <cell r="AR138">
            <v>980.76923076923083</v>
          </cell>
          <cell r="AS138">
            <v>980.76923076923083</v>
          </cell>
          <cell r="AT138">
            <v>1225.9615384615386</v>
          </cell>
          <cell r="AU138">
            <v>980.76923076923083</v>
          </cell>
          <cell r="AV138">
            <v>980.76923076923083</v>
          </cell>
          <cell r="AW138">
            <v>1225.9615384615386</v>
          </cell>
          <cell r="AX138">
            <v>980.76923076923083</v>
          </cell>
          <cell r="AY138">
            <v>980.76923076923083</v>
          </cell>
        </row>
        <row r="139">
          <cell r="AE139" t="str">
            <v>022082</v>
          </cell>
          <cell r="AF139" t="str">
            <v>&lt;&gt;0</v>
          </cell>
          <cell r="AI139" t="str">
            <v>MR MUSC. CAN.LIQ PINO REP.</v>
          </cell>
          <cell r="AK139">
            <v>12</v>
          </cell>
          <cell r="AL139" t="str">
            <v>155283</v>
          </cell>
          <cell r="AM139">
            <v>1</v>
          </cell>
          <cell r="AN139">
            <v>1658.6538461538462</v>
          </cell>
          <cell r="AO139">
            <v>1326.9230769230769</v>
          </cell>
          <cell r="AP139">
            <v>1326.9230769230769</v>
          </cell>
          <cell r="AQ139">
            <v>1658.6538461538462</v>
          </cell>
          <cell r="AR139">
            <v>1326.9230769230769</v>
          </cell>
          <cell r="AS139">
            <v>1326.9230769230769</v>
          </cell>
          <cell r="AT139">
            <v>1658.6538461538462</v>
          </cell>
          <cell r="AU139">
            <v>1326.9230769230769</v>
          </cell>
          <cell r="AV139">
            <v>1326.9230769230769</v>
          </cell>
          <cell r="AW139">
            <v>1658.6538461538462</v>
          </cell>
          <cell r="AX139">
            <v>1326.9230769230769</v>
          </cell>
          <cell r="AY139">
            <v>1326.9230769230769</v>
          </cell>
        </row>
        <row r="140">
          <cell r="AE140" t="str">
            <v>022084</v>
          </cell>
          <cell r="AF140" t="str">
            <v>&lt;&gt;0</v>
          </cell>
          <cell r="AI140" t="str">
            <v>CAN.LIQ. GLADE LAVANDA FULL</v>
          </cell>
          <cell r="AK140">
            <v>12</v>
          </cell>
          <cell r="AL140" t="str">
            <v>155287</v>
          </cell>
          <cell r="AM140">
            <v>1</v>
          </cell>
          <cell r="AN140">
            <v>384.61538461538464</v>
          </cell>
          <cell r="AO140">
            <v>307.69230769230774</v>
          </cell>
          <cell r="AP140">
            <v>307.69230769230774</v>
          </cell>
          <cell r="AQ140">
            <v>384.61538461538464</v>
          </cell>
          <cell r="AR140">
            <v>307.69230769230774</v>
          </cell>
          <cell r="AS140">
            <v>307.69230769230774</v>
          </cell>
          <cell r="AT140">
            <v>384.61538461538464</v>
          </cell>
          <cell r="AU140">
            <v>307.69230769230774</v>
          </cell>
          <cell r="AV140">
            <v>307.69230769230774</v>
          </cell>
          <cell r="AW140">
            <v>384.61538461538464</v>
          </cell>
          <cell r="AX140">
            <v>307.69230769230774</v>
          </cell>
          <cell r="AY140">
            <v>307.69230769230774</v>
          </cell>
        </row>
        <row r="141">
          <cell r="AE141" t="str">
            <v>022100</v>
          </cell>
          <cell r="AF141" t="str">
            <v>&lt;&gt;0</v>
          </cell>
          <cell r="AI141" t="str">
            <v>PROM CANA.GLA.FULL+REP LAV/CIT</v>
          </cell>
          <cell r="AK141">
            <v>12</v>
          </cell>
          <cell r="AL141" t="str">
            <v>155313</v>
          </cell>
          <cell r="AM141">
            <v>1</v>
          </cell>
          <cell r="AN141">
            <v>480.76923076923077</v>
          </cell>
          <cell r="AO141">
            <v>384.61538461538464</v>
          </cell>
          <cell r="AP141">
            <v>384.61538461538464</v>
          </cell>
          <cell r="AQ141">
            <v>480.76923076923077</v>
          </cell>
          <cell r="AR141">
            <v>384.61538461538464</v>
          </cell>
          <cell r="AS141">
            <v>384.61538461538464</v>
          </cell>
          <cell r="AT141">
            <v>480.76923076923077</v>
          </cell>
          <cell r="AU141">
            <v>384.61538461538464</v>
          </cell>
          <cell r="AV141">
            <v>384.61538461538464</v>
          </cell>
          <cell r="AW141">
            <v>480.76923076923077</v>
          </cell>
          <cell r="AX141">
            <v>384.61538461538464</v>
          </cell>
          <cell r="AY141">
            <v>384.61538461538464</v>
          </cell>
        </row>
        <row r="142">
          <cell r="AE142" t="str">
            <v>022270</v>
          </cell>
          <cell r="AF142" t="str">
            <v>&lt;&gt;0</v>
          </cell>
          <cell r="AI142" t="str">
            <v>CAN.LIQ. GLADE LAVANDA REP.</v>
          </cell>
          <cell r="AK142">
            <v>12</v>
          </cell>
          <cell r="AL142" t="str">
            <v>155289</v>
          </cell>
          <cell r="AM142">
            <v>1</v>
          </cell>
          <cell r="AN142">
            <v>793.26923076923083</v>
          </cell>
          <cell r="AO142">
            <v>634.61538461538464</v>
          </cell>
          <cell r="AP142">
            <v>634.61538461538464</v>
          </cell>
          <cell r="AQ142">
            <v>793.26923076923083</v>
          </cell>
          <cell r="AR142">
            <v>634.61538461538464</v>
          </cell>
          <cell r="AS142">
            <v>634.61538461538464</v>
          </cell>
          <cell r="AT142">
            <v>793.26923076923083</v>
          </cell>
          <cell r="AU142">
            <v>634.61538461538464</v>
          </cell>
          <cell r="AV142">
            <v>634.61538461538464</v>
          </cell>
          <cell r="AW142">
            <v>793.26923076923083</v>
          </cell>
          <cell r="AX142">
            <v>634.61538461538464</v>
          </cell>
          <cell r="AY142">
            <v>634.61538461538464</v>
          </cell>
        </row>
        <row r="143">
          <cell r="AE143" t="str">
            <v>023070</v>
          </cell>
          <cell r="AF143" t="str">
            <v>&lt;&gt;0</v>
          </cell>
          <cell r="AI143" t="str">
            <v>CAN.LIQ. GLADE CITRICA REP.</v>
          </cell>
          <cell r="AK143">
            <v>12</v>
          </cell>
          <cell r="AL143" t="str">
            <v>155291</v>
          </cell>
          <cell r="AM143">
            <v>1</v>
          </cell>
          <cell r="AN143">
            <v>769.23076923076928</v>
          </cell>
          <cell r="AO143">
            <v>615.38461538461547</v>
          </cell>
          <cell r="AP143">
            <v>615.38461538461547</v>
          </cell>
          <cell r="AQ143">
            <v>769.23076923076928</v>
          </cell>
          <cell r="AR143">
            <v>615.38461538461547</v>
          </cell>
          <cell r="AS143">
            <v>615.38461538461547</v>
          </cell>
          <cell r="AT143">
            <v>769.23076923076928</v>
          </cell>
          <cell r="AU143">
            <v>615.38461538461547</v>
          </cell>
          <cell r="AV143">
            <v>615.38461538461547</v>
          </cell>
          <cell r="AW143">
            <v>769.23076923076928</v>
          </cell>
          <cell r="AX143">
            <v>615.38461538461547</v>
          </cell>
          <cell r="AY143">
            <v>615.38461538461547</v>
          </cell>
        </row>
        <row r="144">
          <cell r="AE144" t="str">
            <v>023071</v>
          </cell>
          <cell r="AF144" t="str">
            <v>&lt;&gt;0</v>
          </cell>
          <cell r="AI144" t="str">
            <v>CAN.LIQ. LYSOFORM FULL</v>
          </cell>
          <cell r="AK144">
            <v>12</v>
          </cell>
          <cell r="AL144" t="str">
            <v>155307</v>
          </cell>
          <cell r="AM144">
            <v>1</v>
          </cell>
          <cell r="AN144">
            <v>1750</v>
          </cell>
          <cell r="AO144">
            <v>1350</v>
          </cell>
          <cell r="AP144">
            <v>1350</v>
          </cell>
          <cell r="AQ144">
            <v>1750</v>
          </cell>
          <cell r="AR144">
            <v>1350</v>
          </cell>
          <cell r="AS144">
            <v>1350</v>
          </cell>
          <cell r="AT144">
            <v>1750</v>
          </cell>
          <cell r="AU144">
            <v>1350</v>
          </cell>
          <cell r="AV144">
            <v>0</v>
          </cell>
          <cell r="AW144">
            <v>0</v>
          </cell>
          <cell r="AX144">
            <v>0</v>
          </cell>
          <cell r="AY144">
            <v>0</v>
          </cell>
        </row>
        <row r="145">
          <cell r="AE145" t="str">
            <v>023072</v>
          </cell>
          <cell r="AF145" t="str">
            <v>&lt;&gt;0</v>
          </cell>
          <cell r="AI145" t="str">
            <v>GLADE CAN.P/INOD COMBIN 3X4</v>
          </cell>
          <cell r="AK145">
            <v>12</v>
          </cell>
          <cell r="AL145" t="str">
            <v>155296</v>
          </cell>
          <cell r="AM145">
            <v>1</v>
          </cell>
          <cell r="AN145">
            <v>7692.3076923076924</v>
          </cell>
          <cell r="AO145">
            <v>6153.8461538461543</v>
          </cell>
          <cell r="AP145">
            <v>6153.8461538461543</v>
          </cell>
          <cell r="AQ145">
            <v>7692.3076923076924</v>
          </cell>
          <cell r="AR145">
            <v>6153.8461538461543</v>
          </cell>
          <cell r="AS145">
            <v>6153.8461538461543</v>
          </cell>
          <cell r="AT145">
            <v>7692.3076923076924</v>
          </cell>
          <cell r="AU145">
            <v>6153.8461538461543</v>
          </cell>
          <cell r="AV145">
            <v>6153.8461538461543</v>
          </cell>
          <cell r="AW145">
            <v>7692.3076923076924</v>
          </cell>
          <cell r="AX145">
            <v>6153.8461538461543</v>
          </cell>
          <cell r="AY145">
            <v>6153.8461538461543</v>
          </cell>
        </row>
        <row r="146">
          <cell r="AE146" t="str">
            <v>023073</v>
          </cell>
          <cell r="AF146" t="str">
            <v>&lt;&gt;0</v>
          </cell>
          <cell r="AI146" t="str">
            <v>MR MUSC. DESTAPA. 12X1</v>
          </cell>
          <cell r="AJ146">
            <v>1000</v>
          </cell>
          <cell r="AK146">
            <v>12</v>
          </cell>
          <cell r="AL146" t="str">
            <v>150001</v>
          </cell>
          <cell r="AM146">
            <v>2</v>
          </cell>
          <cell r="AN146">
            <v>706.73076923076928</v>
          </cell>
          <cell r="AO146">
            <v>565.38461538461547</v>
          </cell>
          <cell r="AP146">
            <v>565.38461538461547</v>
          </cell>
          <cell r="AQ146">
            <v>706.73076923076928</v>
          </cell>
          <cell r="AR146">
            <v>565.38461538461547</v>
          </cell>
          <cell r="AS146">
            <v>565.38461538461547</v>
          </cell>
          <cell r="AT146">
            <v>706.73076923076928</v>
          </cell>
          <cell r="AU146">
            <v>565.38461538461547</v>
          </cell>
          <cell r="AV146">
            <v>565.38461538461547</v>
          </cell>
          <cell r="AW146">
            <v>706.73076923076928</v>
          </cell>
          <cell r="AX146">
            <v>565.38461538461547</v>
          </cell>
          <cell r="AY146">
            <v>565.38461538461547</v>
          </cell>
        </row>
        <row r="147">
          <cell r="AE147" t="str">
            <v>023074</v>
          </cell>
          <cell r="AF147" t="str">
            <v>&lt;&gt;0</v>
          </cell>
          <cell r="AI147" t="str">
            <v>MR MUSC. MULTI GAT.NVA FOR.</v>
          </cell>
          <cell r="AJ147">
            <v>500</v>
          </cell>
          <cell r="AK147">
            <v>12</v>
          </cell>
          <cell r="AL147" t="str">
            <v>155007</v>
          </cell>
          <cell r="AM147">
            <v>1</v>
          </cell>
          <cell r="AN147">
            <v>627.40384615384619</v>
          </cell>
          <cell r="AO147">
            <v>501.92307692307696</v>
          </cell>
          <cell r="AP147">
            <v>501.92307692307696</v>
          </cell>
          <cell r="AQ147">
            <v>627.40384615384619</v>
          </cell>
          <cell r="AR147">
            <v>501.92307692307696</v>
          </cell>
          <cell r="AS147">
            <v>501.92307692307696</v>
          </cell>
          <cell r="AT147">
            <v>627.40384615384619</v>
          </cell>
          <cell r="AU147">
            <v>501.92307692307696</v>
          </cell>
          <cell r="AV147">
            <v>501.92307692307696</v>
          </cell>
          <cell r="AW147">
            <v>627.40384615384619</v>
          </cell>
          <cell r="AX147">
            <v>501.92307692307696</v>
          </cell>
          <cell r="AY147">
            <v>501.92307692307696</v>
          </cell>
        </row>
        <row r="148">
          <cell r="AE148" t="str">
            <v>023075</v>
          </cell>
          <cell r="AF148" t="str">
            <v>&lt;&gt;0</v>
          </cell>
          <cell r="AI148" t="str">
            <v>MR MUSC.MULTI REP</v>
          </cell>
          <cell r="AJ148">
            <v>500</v>
          </cell>
          <cell r="AK148">
            <v>12</v>
          </cell>
          <cell r="AL148" t="str">
            <v>155050</v>
          </cell>
          <cell r="AM148">
            <v>1</v>
          </cell>
          <cell r="AN148">
            <v>0</v>
          </cell>
          <cell r="AO148">
            <v>0</v>
          </cell>
          <cell r="AP148">
            <v>0</v>
          </cell>
          <cell r="AQ148">
            <v>0</v>
          </cell>
          <cell r="AR148">
            <v>0</v>
          </cell>
          <cell r="AS148">
            <v>0</v>
          </cell>
          <cell r="AT148">
            <v>0</v>
          </cell>
          <cell r="AU148">
            <v>0</v>
          </cell>
          <cell r="AV148">
            <v>0</v>
          </cell>
          <cell r="AW148">
            <v>0</v>
          </cell>
          <cell r="AX148">
            <v>0</v>
          </cell>
          <cell r="AY148">
            <v>0</v>
          </cell>
        </row>
        <row r="149">
          <cell r="AE149" t="str">
            <v>023076</v>
          </cell>
          <cell r="AF149" t="str">
            <v>&lt;&gt;0</v>
          </cell>
          <cell r="AI149" t="str">
            <v>MR MUSC.MULTI.REP.12X1LT PET</v>
          </cell>
          <cell r="AJ149">
            <v>1000</v>
          </cell>
          <cell r="AK149">
            <v>12</v>
          </cell>
          <cell r="AL149" t="str">
            <v>155058</v>
          </cell>
          <cell r="AM149">
            <v>2</v>
          </cell>
          <cell r="AN149">
            <v>922.30769230769238</v>
          </cell>
          <cell r="AO149">
            <v>737.84615384615392</v>
          </cell>
          <cell r="AP149">
            <v>737.84615384615392</v>
          </cell>
          <cell r="AQ149">
            <v>922.30769230769238</v>
          </cell>
          <cell r="AR149">
            <v>737.84615384615392</v>
          </cell>
          <cell r="AS149">
            <v>737.84615384615392</v>
          </cell>
          <cell r="AT149">
            <v>922.30769230769238</v>
          </cell>
          <cell r="AU149">
            <v>737.84615384615392</v>
          </cell>
          <cell r="AV149">
            <v>737.84615384615392</v>
          </cell>
          <cell r="AW149">
            <v>922.30769230769238</v>
          </cell>
          <cell r="AX149">
            <v>737.84615384615392</v>
          </cell>
          <cell r="AY149">
            <v>737.84615384615392</v>
          </cell>
        </row>
        <row r="150">
          <cell r="AE150" t="str">
            <v>023077</v>
          </cell>
          <cell r="AF150" t="str">
            <v>&lt;&gt;0</v>
          </cell>
          <cell r="AI150" t="str">
            <v>MR MUSC.MULTI REP NVA FORM</v>
          </cell>
          <cell r="AJ150">
            <v>500</v>
          </cell>
          <cell r="AK150">
            <v>12</v>
          </cell>
          <cell r="AL150" t="str">
            <v>155053</v>
          </cell>
          <cell r="AM150">
            <v>1</v>
          </cell>
          <cell r="AN150">
            <v>2819.1346153846157</v>
          </cell>
          <cell r="AO150">
            <v>2255.3076923076924</v>
          </cell>
          <cell r="AP150">
            <v>2255.3076923076924</v>
          </cell>
          <cell r="AQ150">
            <v>2819.1346153846157</v>
          </cell>
          <cell r="AR150">
            <v>2255.3076923076924</v>
          </cell>
          <cell r="AS150">
            <v>2255.3076923076924</v>
          </cell>
          <cell r="AT150">
            <v>2819.1346153846157</v>
          </cell>
          <cell r="AU150">
            <v>2255.3076923076924</v>
          </cell>
          <cell r="AV150">
            <v>2255.3076923076924</v>
          </cell>
          <cell r="AW150">
            <v>2819.1346153846157</v>
          </cell>
          <cell r="AX150">
            <v>2255.3076923076924</v>
          </cell>
          <cell r="AY150">
            <v>2255.3076923076924</v>
          </cell>
        </row>
        <row r="151">
          <cell r="AE151" t="str">
            <v>023078</v>
          </cell>
          <cell r="AF151" t="str">
            <v>&lt;&gt;0</v>
          </cell>
          <cell r="AI151" t="str">
            <v>PROM MM 2MULTI REP.+COC.REP</v>
          </cell>
          <cell r="AJ151">
            <v>500</v>
          </cell>
          <cell r="AK151">
            <v>6</v>
          </cell>
          <cell r="AL151" t="str">
            <v>155059</v>
          </cell>
          <cell r="AM151">
            <v>0.67</v>
          </cell>
          <cell r="AN151">
            <v>957.11538461538464</v>
          </cell>
          <cell r="AO151">
            <v>765.69230769230774</v>
          </cell>
          <cell r="AP151">
            <v>765.69230769230774</v>
          </cell>
          <cell r="AQ151">
            <v>957.11538461538464</v>
          </cell>
          <cell r="AR151">
            <v>765.69230769230774</v>
          </cell>
          <cell r="AS151">
            <v>765.69230769230774</v>
          </cell>
          <cell r="AT151">
            <v>957.11538461538464</v>
          </cell>
          <cell r="AU151">
            <v>765.69230769230774</v>
          </cell>
          <cell r="AV151">
            <v>765.69230769230774</v>
          </cell>
          <cell r="AW151">
            <v>957.11538461538464</v>
          </cell>
          <cell r="AX151">
            <v>765.69230769230774</v>
          </cell>
          <cell r="AY151">
            <v>765.69230769230774</v>
          </cell>
        </row>
        <row r="152">
          <cell r="AE152" t="str">
            <v>023079</v>
          </cell>
          <cell r="AF152" t="str">
            <v>&lt;&gt;0</v>
          </cell>
          <cell r="AI152" t="str">
            <v>PROM MM MULT.REP.1L+AROMATER.</v>
          </cell>
          <cell r="AJ152">
            <v>500</v>
          </cell>
          <cell r="AK152">
            <v>12</v>
          </cell>
          <cell r="AL152" t="str">
            <v>811116</v>
          </cell>
          <cell r="AM152">
            <v>1</v>
          </cell>
          <cell r="AN152">
            <v>1000</v>
          </cell>
          <cell r="AO152">
            <v>0</v>
          </cell>
          <cell r="AP152">
            <v>0</v>
          </cell>
          <cell r="AQ152">
            <v>1000</v>
          </cell>
          <cell r="AR152">
            <v>0</v>
          </cell>
          <cell r="AS152">
            <v>0</v>
          </cell>
          <cell r="AT152">
            <v>1500</v>
          </cell>
          <cell r="AU152">
            <v>0</v>
          </cell>
          <cell r="AV152">
            <v>0</v>
          </cell>
          <cell r="AW152">
            <v>1500</v>
          </cell>
          <cell r="AX152">
            <v>0</v>
          </cell>
          <cell r="AY152">
            <v>0</v>
          </cell>
        </row>
        <row r="153">
          <cell r="AE153" t="str">
            <v>023081</v>
          </cell>
          <cell r="AF153" t="str">
            <v>&lt;&gt;0</v>
          </cell>
          <cell r="AI153" t="str">
            <v>MR MUSC. GAT COCIN ANTIG.AB</v>
          </cell>
          <cell r="AJ153">
            <v>500</v>
          </cell>
          <cell r="AK153">
            <v>12</v>
          </cell>
          <cell r="AL153" t="str">
            <v>155200</v>
          </cell>
          <cell r="AM153">
            <v>1</v>
          </cell>
          <cell r="AN153">
            <v>981.05769230769238</v>
          </cell>
          <cell r="AO153">
            <v>784.84615384615392</v>
          </cell>
          <cell r="AP153">
            <v>784.84615384615392</v>
          </cell>
          <cell r="AQ153">
            <v>981.05769230769238</v>
          </cell>
          <cell r="AR153">
            <v>784.84615384615392</v>
          </cell>
          <cell r="AS153">
            <v>784.84615384615392</v>
          </cell>
          <cell r="AT153">
            <v>981.05769230769238</v>
          </cell>
          <cell r="AU153">
            <v>784.84615384615392</v>
          </cell>
          <cell r="AV153">
            <v>784.84615384615392</v>
          </cell>
          <cell r="AW153">
            <v>981.05769230769238</v>
          </cell>
          <cell r="AX153">
            <v>784.84615384615392</v>
          </cell>
          <cell r="AY153">
            <v>784.84615384615392</v>
          </cell>
        </row>
        <row r="154">
          <cell r="AE154" t="str">
            <v>023082</v>
          </cell>
          <cell r="AF154" t="str">
            <v>&lt;&gt;0</v>
          </cell>
          <cell r="AI154" t="str">
            <v>MR MUSC.REP.COCINA ANTIG 500CC</v>
          </cell>
          <cell r="AJ154">
            <v>500</v>
          </cell>
          <cell r="AK154">
            <v>12</v>
          </cell>
          <cell r="AL154" t="str">
            <v>155250</v>
          </cell>
          <cell r="AM154">
            <v>1</v>
          </cell>
          <cell r="AN154">
            <v>4866.7307692307695</v>
          </cell>
          <cell r="AO154">
            <v>3893.3846153846157</v>
          </cell>
          <cell r="AP154">
            <v>3893.3846153846157</v>
          </cell>
          <cell r="AQ154">
            <v>4866.7307692307695</v>
          </cell>
          <cell r="AR154">
            <v>3893.3846153846157</v>
          </cell>
          <cell r="AS154">
            <v>3893.3846153846157</v>
          </cell>
          <cell r="AT154">
            <v>4866.7307692307695</v>
          </cell>
          <cell r="AU154">
            <v>3893.3846153846157</v>
          </cell>
          <cell r="AV154">
            <v>3893.3846153846157</v>
          </cell>
          <cell r="AW154">
            <v>4866.7307692307695</v>
          </cell>
          <cell r="AX154">
            <v>3893.3846153846157</v>
          </cell>
          <cell r="AY154">
            <v>3893.3846153846157</v>
          </cell>
        </row>
        <row r="155">
          <cell r="AE155" t="str">
            <v>023083</v>
          </cell>
          <cell r="AF155" t="str">
            <v>&lt;&gt;0</v>
          </cell>
          <cell r="AI155" t="str">
            <v>PROMO MM 2COC. REP.+MULTI REP</v>
          </cell>
          <cell r="AJ155">
            <v>500</v>
          </cell>
          <cell r="AK155">
            <v>6</v>
          </cell>
          <cell r="AL155" t="str">
            <v>155062</v>
          </cell>
          <cell r="AM155">
            <v>0.67</v>
          </cell>
          <cell r="AN155">
            <v>1296.0576923076924</v>
          </cell>
          <cell r="AO155">
            <v>1036.8461538461538</v>
          </cell>
          <cell r="AP155">
            <v>1036.8461538461538</v>
          </cell>
          <cell r="AQ155">
            <v>1296.0576923076924</v>
          </cell>
          <cell r="AR155">
            <v>1036.8461538461538</v>
          </cell>
          <cell r="AS155">
            <v>1036.8461538461538</v>
          </cell>
          <cell r="AT155">
            <v>1296.0576923076924</v>
          </cell>
          <cell r="AU155">
            <v>1036.8461538461538</v>
          </cell>
          <cell r="AV155">
            <v>1036.8461538461538</v>
          </cell>
          <cell r="AW155">
            <v>1296.0576923076924</v>
          </cell>
          <cell r="AX155">
            <v>1036.8461538461538</v>
          </cell>
          <cell r="AY155">
            <v>1036.8461538461538</v>
          </cell>
        </row>
        <row r="156">
          <cell r="AE156" t="str">
            <v>023084</v>
          </cell>
          <cell r="AF156" t="str">
            <v>&lt;&gt;0</v>
          </cell>
          <cell r="AI156" t="str">
            <v>MR MUSC.ANTIG.REP X 1LT PET</v>
          </cell>
          <cell r="AJ156">
            <v>1000</v>
          </cell>
          <cell r="AK156">
            <v>12</v>
          </cell>
          <cell r="AL156" t="str">
            <v>155254</v>
          </cell>
          <cell r="AM156">
            <v>2</v>
          </cell>
          <cell r="AN156">
            <v>1655.096153846154</v>
          </cell>
          <cell r="AO156">
            <v>1324.0769230769231</v>
          </cell>
          <cell r="AP156">
            <v>1324.0769230769231</v>
          </cell>
          <cell r="AQ156">
            <v>1655.096153846154</v>
          </cell>
          <cell r="AR156">
            <v>1324.0769230769231</v>
          </cell>
          <cell r="AS156">
            <v>1324.0769230769231</v>
          </cell>
          <cell r="AT156">
            <v>1655.096153846154</v>
          </cell>
          <cell r="AU156">
            <v>1324.0769230769231</v>
          </cell>
          <cell r="AV156">
            <v>1324.0769230769231</v>
          </cell>
          <cell r="AW156">
            <v>1655.096153846154</v>
          </cell>
          <cell r="AX156">
            <v>1324.0769230769231</v>
          </cell>
          <cell r="AY156">
            <v>1324.0769230769231</v>
          </cell>
        </row>
        <row r="157">
          <cell r="AE157" t="str">
            <v>023085</v>
          </cell>
          <cell r="AF157" t="str">
            <v>&lt;&gt;0</v>
          </cell>
          <cell r="AI157" t="str">
            <v>PROM MM MULT.REP.1L+AROMATER2</v>
          </cell>
          <cell r="AJ157">
            <v>1000</v>
          </cell>
          <cell r="AK157">
            <v>6</v>
          </cell>
          <cell r="AL157" t="str">
            <v>811117</v>
          </cell>
          <cell r="AM157">
            <v>1</v>
          </cell>
          <cell r="AN157">
            <v>1500</v>
          </cell>
          <cell r="AO157">
            <v>0</v>
          </cell>
          <cell r="AP157">
            <v>0</v>
          </cell>
          <cell r="AQ157">
            <v>1500</v>
          </cell>
          <cell r="AR157">
            <v>0</v>
          </cell>
          <cell r="AS157">
            <v>0</v>
          </cell>
          <cell r="AT157">
            <v>1000</v>
          </cell>
          <cell r="AU157">
            <v>0</v>
          </cell>
          <cell r="AV157">
            <v>0</v>
          </cell>
          <cell r="AW157">
            <v>1000</v>
          </cell>
          <cell r="AX157">
            <v>0</v>
          </cell>
          <cell r="AY157">
            <v>0</v>
          </cell>
        </row>
        <row r="158">
          <cell r="AE158" t="str">
            <v>023090</v>
          </cell>
          <cell r="AF158" t="str">
            <v>&lt;&gt;0</v>
          </cell>
          <cell r="AI158" t="str">
            <v>MR MUSC. GEL</v>
          </cell>
          <cell r="AK158">
            <v>12</v>
          </cell>
          <cell r="AL158" t="str">
            <v>150500</v>
          </cell>
          <cell r="AM158">
            <v>1</v>
          </cell>
          <cell r="AN158">
            <v>2884.6153846153848</v>
          </cell>
          <cell r="AO158">
            <v>2307.6923076923076</v>
          </cell>
          <cell r="AP158">
            <v>2307.6923076923076</v>
          </cell>
          <cell r="AQ158">
            <v>2884.6153846153848</v>
          </cell>
          <cell r="AR158">
            <v>2307.6923076923076</v>
          </cell>
          <cell r="AS158">
            <v>2307.6923076923076</v>
          </cell>
          <cell r="AT158">
            <v>2884.6153846153848</v>
          </cell>
          <cell r="AU158">
            <v>2307.6923076923076</v>
          </cell>
          <cell r="AV158">
            <v>2307.6923076923076</v>
          </cell>
          <cell r="AW158">
            <v>2884.6153846153848</v>
          </cell>
          <cell r="AX158">
            <v>2307.6923076923076</v>
          </cell>
          <cell r="AY158">
            <v>2307.6923076923076</v>
          </cell>
        </row>
        <row r="159">
          <cell r="AE159" t="str">
            <v>023092</v>
          </cell>
          <cell r="AF159" t="str">
            <v>&lt;&gt;0</v>
          </cell>
          <cell r="AI159" t="str">
            <v>MR MUSC. LIMPIAHORNOS 400X12</v>
          </cell>
          <cell r="AJ159">
            <v>400</v>
          </cell>
          <cell r="AK159">
            <v>12</v>
          </cell>
          <cell r="AL159" t="str">
            <v>155401</v>
          </cell>
          <cell r="AM159">
            <v>0.88</v>
          </cell>
          <cell r="AN159">
            <v>2019.2307692307693</v>
          </cell>
          <cell r="AO159">
            <v>1615.3846153846155</v>
          </cell>
          <cell r="AP159">
            <v>1615.3846153846155</v>
          </cell>
          <cell r="AQ159">
            <v>2019.2307692307693</v>
          </cell>
          <cell r="AR159">
            <v>1615.3846153846155</v>
          </cell>
          <cell r="AS159">
            <v>1615.3846153846155</v>
          </cell>
          <cell r="AT159">
            <v>2019.2307692307693</v>
          </cell>
          <cell r="AU159">
            <v>1615.3846153846155</v>
          </cell>
          <cell r="AV159">
            <v>1615.3846153846155</v>
          </cell>
          <cell r="AW159">
            <v>2019.2307692307693</v>
          </cell>
          <cell r="AX159">
            <v>1615.3846153846155</v>
          </cell>
          <cell r="AY159">
            <v>1615.3846153846155</v>
          </cell>
        </row>
        <row r="160">
          <cell r="AE160" t="str">
            <v>023094</v>
          </cell>
          <cell r="AF160" t="str">
            <v>&lt;&gt;0</v>
          </cell>
          <cell r="AI160" t="str">
            <v>LYSOFORM LIMPIADOR LIQ. 750 CC</v>
          </cell>
          <cell r="AK160">
            <v>12</v>
          </cell>
          <cell r="AL160" t="str">
            <v>093100</v>
          </cell>
          <cell r="AM160">
            <v>1.5</v>
          </cell>
          <cell r="AN160">
            <v>3365.3846153846157</v>
          </cell>
          <cell r="AO160">
            <v>2692.3076923076924</v>
          </cell>
          <cell r="AP160">
            <v>2692.3076923076924</v>
          </cell>
          <cell r="AQ160">
            <v>3365.3846153846157</v>
          </cell>
          <cell r="AR160">
            <v>2692.3076923076924</v>
          </cell>
          <cell r="AS160">
            <v>2692.3076923076924</v>
          </cell>
          <cell r="AT160">
            <v>3365.3846153846157</v>
          </cell>
          <cell r="AU160">
            <v>2692.3076923076924</v>
          </cell>
          <cell r="AV160">
            <v>2692.3076923076924</v>
          </cell>
          <cell r="AW160">
            <v>3365.3846153846157</v>
          </cell>
          <cell r="AX160">
            <v>2692.3076923076924</v>
          </cell>
          <cell r="AY160">
            <v>2692.3076923076924</v>
          </cell>
        </row>
        <row r="161">
          <cell r="AE161" t="str">
            <v>023101</v>
          </cell>
          <cell r="AF161" t="str">
            <v>&lt;&gt;0</v>
          </cell>
          <cell r="AI161" t="str">
            <v>ZIPLOC HOGAR 12X50X65</v>
          </cell>
          <cell r="AJ161">
            <v>20</v>
          </cell>
          <cell r="AK161">
            <v>12</v>
          </cell>
          <cell r="AL161" t="str">
            <v>280006</v>
          </cell>
          <cell r="AM161">
            <v>1</v>
          </cell>
          <cell r="AN161">
            <v>7000</v>
          </cell>
          <cell r="AO161">
            <v>7000</v>
          </cell>
          <cell r="AP161">
            <v>7000</v>
          </cell>
          <cell r="AQ161">
            <v>7000</v>
          </cell>
          <cell r="AR161">
            <v>6500</v>
          </cell>
          <cell r="AS161">
            <v>6000</v>
          </cell>
          <cell r="AT161">
            <v>6500</v>
          </cell>
          <cell r="AU161">
            <v>6500</v>
          </cell>
          <cell r="AV161">
            <v>6500</v>
          </cell>
          <cell r="AW161">
            <v>6500</v>
          </cell>
          <cell r="AX161">
            <v>6500</v>
          </cell>
          <cell r="AY161">
            <v>6500</v>
          </cell>
        </row>
        <row r="162">
          <cell r="AE162" t="str">
            <v>023102</v>
          </cell>
          <cell r="AF162" t="str">
            <v>&lt;&gt;0</v>
          </cell>
          <cell r="AI162" t="str">
            <v>ZIPLOC HOGAR 12X50X50</v>
          </cell>
          <cell r="AJ162">
            <v>20</v>
          </cell>
          <cell r="AK162">
            <v>12</v>
          </cell>
          <cell r="AL162" t="str">
            <v>280017</v>
          </cell>
          <cell r="AM162">
            <v>1</v>
          </cell>
          <cell r="AN162">
            <v>2247</v>
          </cell>
          <cell r="AO162">
            <v>2354</v>
          </cell>
          <cell r="AP162">
            <v>2461</v>
          </cell>
          <cell r="AQ162">
            <v>2503.8000000000002</v>
          </cell>
          <cell r="AR162">
            <v>2621.5</v>
          </cell>
          <cell r="AS162">
            <v>2675</v>
          </cell>
          <cell r="AT162">
            <v>2707.1</v>
          </cell>
          <cell r="AU162">
            <v>2728.5</v>
          </cell>
          <cell r="AV162">
            <v>2782</v>
          </cell>
          <cell r="AW162">
            <v>2803.4</v>
          </cell>
          <cell r="AX162">
            <v>2835.5</v>
          </cell>
          <cell r="AY162">
            <v>2867.6</v>
          </cell>
        </row>
        <row r="163">
          <cell r="AE163" t="str">
            <v>023103</v>
          </cell>
          <cell r="AF163" t="str">
            <v>&lt;&gt;0</v>
          </cell>
          <cell r="AI163" t="str">
            <v>ZIPLOC CONSORCIO 12X60X100</v>
          </cell>
          <cell r="AJ163">
            <v>10</v>
          </cell>
          <cell r="AK163">
            <v>12</v>
          </cell>
          <cell r="AL163" t="str">
            <v>280066</v>
          </cell>
          <cell r="AM163">
            <v>1</v>
          </cell>
          <cell r="AN163">
            <v>4000</v>
          </cell>
          <cell r="AO163">
            <v>4000</v>
          </cell>
          <cell r="AP163">
            <v>4200</v>
          </cell>
          <cell r="AQ163">
            <v>4200</v>
          </cell>
          <cell r="AR163">
            <v>4300</v>
          </cell>
          <cell r="AS163">
            <v>4300</v>
          </cell>
          <cell r="AT163">
            <v>4300</v>
          </cell>
          <cell r="AU163">
            <v>4500</v>
          </cell>
          <cell r="AV163">
            <v>4500</v>
          </cell>
          <cell r="AW163">
            <v>4500</v>
          </cell>
          <cell r="AX163">
            <v>4500</v>
          </cell>
          <cell r="AY163">
            <v>4500</v>
          </cell>
        </row>
        <row r="164">
          <cell r="AE164" t="str">
            <v>023104</v>
          </cell>
          <cell r="AF164" t="str">
            <v>&lt;&gt;0</v>
          </cell>
          <cell r="AI164" t="str">
            <v>ZIPLOC EX.GDE.PACK ECO 5X12</v>
          </cell>
          <cell r="AK164">
            <v>12</v>
          </cell>
          <cell r="AL164" t="str">
            <v>280217</v>
          </cell>
          <cell r="AM164">
            <v>1</v>
          </cell>
          <cell r="AN164">
            <v>2300</v>
          </cell>
          <cell r="AO164">
            <v>2250</v>
          </cell>
          <cell r="AP164">
            <v>2450</v>
          </cell>
          <cell r="AQ164">
            <v>2230</v>
          </cell>
          <cell r="AR164">
            <v>2350</v>
          </cell>
          <cell r="AS164">
            <v>2450</v>
          </cell>
          <cell r="AT164">
            <v>2100</v>
          </cell>
          <cell r="AU164">
            <v>2000</v>
          </cell>
          <cell r="AV164">
            <v>2410</v>
          </cell>
          <cell r="AW164">
            <v>2350</v>
          </cell>
          <cell r="AX164">
            <v>2330</v>
          </cell>
          <cell r="AY164">
            <v>2380</v>
          </cell>
        </row>
        <row r="165">
          <cell r="AE165" t="str">
            <v>023106</v>
          </cell>
          <cell r="AF165" t="str">
            <v>&lt;&gt;0</v>
          </cell>
          <cell r="AI165" t="str">
            <v>ZIPLOC EZ FILL 1/4 GALLON X 14</v>
          </cell>
          <cell r="AK165">
            <v>12</v>
          </cell>
          <cell r="AL165" t="str">
            <v>280180</v>
          </cell>
          <cell r="AM165">
            <v>1</v>
          </cell>
          <cell r="AN165">
            <v>109.2</v>
          </cell>
          <cell r="AO165">
            <v>121.8</v>
          </cell>
          <cell r="AP165">
            <v>159.6</v>
          </cell>
          <cell r="AQ165">
            <v>142.80000000000001</v>
          </cell>
          <cell r="AR165">
            <v>151.19999999999999</v>
          </cell>
          <cell r="AS165">
            <v>184.8</v>
          </cell>
          <cell r="AT165">
            <v>178.5</v>
          </cell>
          <cell r="AU165">
            <v>161.5</v>
          </cell>
          <cell r="AV165">
            <v>187</v>
          </cell>
          <cell r="AW165">
            <v>197.8</v>
          </cell>
          <cell r="AX165">
            <v>266.60000000000002</v>
          </cell>
          <cell r="AY165">
            <v>301</v>
          </cell>
        </row>
        <row r="166">
          <cell r="AE166" t="str">
            <v>023107</v>
          </cell>
          <cell r="AF166" t="str">
            <v>&lt;&gt;0</v>
          </cell>
          <cell r="AI166" t="str">
            <v>ZIPLOC EZ FILL 1/2Gal. x10</v>
          </cell>
          <cell r="AK166">
            <v>12</v>
          </cell>
          <cell r="AL166" t="str">
            <v>280190</v>
          </cell>
          <cell r="AM166">
            <v>1</v>
          </cell>
          <cell r="AN166">
            <v>130</v>
          </cell>
          <cell r="AO166">
            <v>145</v>
          </cell>
          <cell r="AP166">
            <v>190</v>
          </cell>
          <cell r="AQ166">
            <v>170</v>
          </cell>
          <cell r="AR166">
            <v>180</v>
          </cell>
          <cell r="AS166">
            <v>220</v>
          </cell>
          <cell r="AT166">
            <v>210</v>
          </cell>
          <cell r="AU166">
            <v>190</v>
          </cell>
          <cell r="AV166">
            <v>220</v>
          </cell>
          <cell r="AW166">
            <v>230</v>
          </cell>
          <cell r="AX166">
            <v>310</v>
          </cell>
          <cell r="AY166">
            <v>350</v>
          </cell>
        </row>
        <row r="167">
          <cell r="AE167" t="str">
            <v>023109</v>
          </cell>
          <cell r="AF167" t="str">
            <v>&lt;&gt;0</v>
          </cell>
          <cell r="AI167" t="str">
            <v>ZIPLOC DES.GDE.12x10 3/02</v>
          </cell>
          <cell r="AK167">
            <v>12</v>
          </cell>
          <cell r="AL167" t="str">
            <v>280236</v>
          </cell>
          <cell r="AM167">
            <v>1</v>
          </cell>
          <cell r="AN167">
            <v>620</v>
          </cell>
          <cell r="AO167">
            <v>675</v>
          </cell>
          <cell r="AP167">
            <v>810</v>
          </cell>
          <cell r="AQ167">
            <v>755</v>
          </cell>
          <cell r="AR167">
            <v>675</v>
          </cell>
          <cell r="AS167">
            <v>830</v>
          </cell>
          <cell r="AT167">
            <v>560</v>
          </cell>
          <cell r="AU167">
            <v>540</v>
          </cell>
          <cell r="AV167">
            <v>680</v>
          </cell>
          <cell r="AW167">
            <v>665</v>
          </cell>
          <cell r="AX167">
            <v>665</v>
          </cell>
          <cell r="AY167">
            <v>800</v>
          </cell>
        </row>
        <row r="168">
          <cell r="AE168" t="str">
            <v>023111</v>
          </cell>
          <cell r="AF168" t="str">
            <v>&lt;&gt;0</v>
          </cell>
          <cell r="AI168" t="str">
            <v>ZIPLOC EXT.RES.PEQ. ECO 8X12</v>
          </cell>
          <cell r="AK168">
            <v>12</v>
          </cell>
          <cell r="AL168" t="str">
            <v>280227</v>
          </cell>
          <cell r="AM168">
            <v>1</v>
          </cell>
          <cell r="AN168">
            <v>1380</v>
          </cell>
          <cell r="AO168">
            <v>1350</v>
          </cell>
          <cell r="AP168">
            <v>1470</v>
          </cell>
          <cell r="AQ168">
            <v>1338</v>
          </cell>
          <cell r="AR168">
            <v>1410</v>
          </cell>
          <cell r="AS168">
            <v>1470</v>
          </cell>
          <cell r="AT168">
            <v>1260</v>
          </cell>
          <cell r="AU168">
            <v>1200</v>
          </cell>
          <cell r="AV168">
            <v>1446</v>
          </cell>
          <cell r="AW168">
            <v>1410</v>
          </cell>
          <cell r="AX168">
            <v>1398</v>
          </cell>
          <cell r="AY168">
            <v>1428</v>
          </cell>
        </row>
        <row r="169">
          <cell r="AE169" t="str">
            <v>023112</v>
          </cell>
          <cell r="AF169" t="str">
            <v>&lt;&gt;0</v>
          </cell>
          <cell r="AI169" t="str">
            <v>ZIPLOC DES.PE.12x15 3/02</v>
          </cell>
          <cell r="AK169">
            <v>12</v>
          </cell>
          <cell r="AL169" t="str">
            <v>280246</v>
          </cell>
          <cell r="AM169">
            <v>1</v>
          </cell>
          <cell r="AN169">
            <v>496</v>
          </cell>
          <cell r="AO169">
            <v>540</v>
          </cell>
          <cell r="AP169">
            <v>648</v>
          </cell>
          <cell r="AQ169">
            <v>604</v>
          </cell>
          <cell r="AR169">
            <v>540</v>
          </cell>
          <cell r="AS169">
            <v>664</v>
          </cell>
          <cell r="AT169">
            <v>448</v>
          </cell>
          <cell r="AU169">
            <v>432</v>
          </cell>
          <cell r="AV169">
            <v>544</v>
          </cell>
          <cell r="AW169">
            <v>532</v>
          </cell>
          <cell r="AX169">
            <v>532</v>
          </cell>
          <cell r="AY169">
            <v>640</v>
          </cell>
        </row>
        <row r="170">
          <cell r="AE170" t="str">
            <v>023113</v>
          </cell>
          <cell r="AF170" t="str">
            <v>&lt;&gt;0</v>
          </cell>
          <cell r="AI170" t="str">
            <v>ZIPLOC P/VEGETALES 12X10</v>
          </cell>
          <cell r="AK170">
            <v>12</v>
          </cell>
          <cell r="AL170" t="str">
            <v>280250</v>
          </cell>
          <cell r="AM170">
            <v>1</v>
          </cell>
          <cell r="AN170">
            <v>180</v>
          </cell>
          <cell r="AO170">
            <v>150</v>
          </cell>
          <cell r="AP170">
            <v>195</v>
          </cell>
          <cell r="AQ170">
            <v>195</v>
          </cell>
          <cell r="AR170">
            <v>180</v>
          </cell>
          <cell r="AS170">
            <v>250</v>
          </cell>
          <cell r="AT170">
            <v>120</v>
          </cell>
          <cell r="AU170">
            <v>110</v>
          </cell>
          <cell r="AV170">
            <v>240</v>
          </cell>
          <cell r="AW170">
            <v>275</v>
          </cell>
          <cell r="AX170">
            <v>283</v>
          </cell>
          <cell r="AY170">
            <v>290</v>
          </cell>
        </row>
        <row r="171">
          <cell r="AE171" t="str">
            <v>023114</v>
          </cell>
          <cell r="AF171" t="str">
            <v>&lt;&gt;0</v>
          </cell>
          <cell r="AI171" t="str">
            <v>ZIPLOC FILM EX.ADHER 12X15</v>
          </cell>
          <cell r="AK171">
            <v>12</v>
          </cell>
          <cell r="AL171" t="str">
            <v>280310</v>
          </cell>
          <cell r="AM171">
            <v>1</v>
          </cell>
          <cell r="AN171">
            <v>2326</v>
          </cell>
          <cell r="AO171">
            <v>2850</v>
          </cell>
          <cell r="AP171">
            <v>2780</v>
          </cell>
          <cell r="AQ171">
            <v>2980</v>
          </cell>
          <cell r="AR171">
            <v>2830</v>
          </cell>
          <cell r="AS171">
            <v>3200</v>
          </cell>
          <cell r="AT171">
            <v>2500</v>
          </cell>
          <cell r="AU171">
            <v>2370</v>
          </cell>
          <cell r="AV171">
            <v>2850</v>
          </cell>
          <cell r="AW171">
            <v>2950</v>
          </cell>
          <cell r="AX171">
            <v>3200</v>
          </cell>
          <cell r="AY171">
            <v>3300</v>
          </cell>
        </row>
        <row r="172">
          <cell r="AE172" t="str">
            <v>023130</v>
          </cell>
          <cell r="AF172" t="str">
            <v>&lt;&gt;0</v>
          </cell>
          <cell r="AI172" t="str">
            <v>ZIPLOC SANDWICH X50 TAILANDIA</v>
          </cell>
          <cell r="AK172">
            <v>12</v>
          </cell>
          <cell r="AL172" t="str">
            <v>280160</v>
          </cell>
          <cell r="AM172">
            <v>1</v>
          </cell>
          <cell r="AN172">
            <v>38</v>
          </cell>
          <cell r="AO172">
            <v>38</v>
          </cell>
          <cell r="AP172">
            <v>50</v>
          </cell>
          <cell r="AQ172">
            <v>50</v>
          </cell>
          <cell r="AR172">
            <v>35</v>
          </cell>
          <cell r="AS172">
            <v>35</v>
          </cell>
          <cell r="AT172">
            <v>40</v>
          </cell>
          <cell r="AU172">
            <v>40</v>
          </cell>
          <cell r="AV172">
            <v>32</v>
          </cell>
          <cell r="AW172">
            <v>32</v>
          </cell>
          <cell r="AX172">
            <v>50</v>
          </cell>
          <cell r="AY172">
            <v>50</v>
          </cell>
        </row>
        <row r="173">
          <cell r="AE173" t="str">
            <v>023131</v>
          </cell>
          <cell r="AF173" t="str">
            <v>&lt;&gt;0</v>
          </cell>
          <cell r="AI173" t="str">
            <v>ZIPLOC SANDWICH ECO PACK 10X12</v>
          </cell>
          <cell r="AK173">
            <v>12</v>
          </cell>
          <cell r="AL173" t="str">
            <v>280167</v>
          </cell>
          <cell r="AM173">
            <v>1</v>
          </cell>
          <cell r="AN173">
            <v>790</v>
          </cell>
          <cell r="AO173">
            <v>860</v>
          </cell>
          <cell r="AP173">
            <v>890</v>
          </cell>
          <cell r="AQ173">
            <v>880</v>
          </cell>
          <cell r="AR173">
            <v>830</v>
          </cell>
          <cell r="AS173">
            <v>900</v>
          </cell>
          <cell r="AT173">
            <v>780</v>
          </cell>
          <cell r="AU173">
            <v>730</v>
          </cell>
          <cell r="AV173">
            <v>880</v>
          </cell>
          <cell r="AW173">
            <v>850</v>
          </cell>
          <cell r="AX173">
            <v>890</v>
          </cell>
          <cell r="AY173">
            <v>895</v>
          </cell>
        </row>
        <row r="174">
          <cell r="AE174" t="str">
            <v>023135</v>
          </cell>
          <cell r="AF174" t="str">
            <v>&lt;&gt;0</v>
          </cell>
          <cell r="AI174" t="str">
            <v>OFF EXTRA DURAC. 165X12</v>
          </cell>
          <cell r="AJ174">
            <v>165</v>
          </cell>
          <cell r="AK174">
            <v>12</v>
          </cell>
          <cell r="AL174" t="str">
            <v>100133</v>
          </cell>
          <cell r="AM174">
            <v>1.1000000000000001</v>
          </cell>
          <cell r="AN174">
            <v>0</v>
          </cell>
          <cell r="AO174">
            <v>100</v>
          </cell>
          <cell r="AP174">
            <v>500</v>
          </cell>
          <cell r="AQ174">
            <v>1500</v>
          </cell>
          <cell r="AR174">
            <v>2000</v>
          </cell>
          <cell r="AS174">
            <v>1200</v>
          </cell>
          <cell r="AT174">
            <v>2500</v>
          </cell>
          <cell r="AU174">
            <v>300</v>
          </cell>
          <cell r="AV174">
            <v>250</v>
          </cell>
          <cell r="AW174">
            <v>400</v>
          </cell>
          <cell r="AX174">
            <v>100</v>
          </cell>
          <cell r="AY174">
            <v>0</v>
          </cell>
        </row>
        <row r="175">
          <cell r="AE175" t="str">
            <v>023138</v>
          </cell>
          <cell r="AF175" t="str">
            <v>&lt;&gt;0</v>
          </cell>
          <cell r="AI175" t="str">
            <v>OFF AER.N.F. 165CC</v>
          </cell>
          <cell r="AJ175">
            <v>165</v>
          </cell>
          <cell r="AK175">
            <v>12</v>
          </cell>
          <cell r="AL175" t="str">
            <v>100131</v>
          </cell>
          <cell r="AM175">
            <v>1.1000000000000001</v>
          </cell>
          <cell r="AN175">
            <v>0</v>
          </cell>
          <cell r="AO175">
            <v>350</v>
          </cell>
          <cell r="AP175">
            <v>2000</v>
          </cell>
          <cell r="AQ175">
            <v>18000</v>
          </cell>
          <cell r="AR175">
            <v>25000</v>
          </cell>
          <cell r="AS175">
            <v>12000</v>
          </cell>
          <cell r="AT175">
            <v>15000</v>
          </cell>
          <cell r="AU175">
            <v>5000</v>
          </cell>
          <cell r="AV175">
            <v>2500</v>
          </cell>
          <cell r="AW175">
            <v>2000</v>
          </cell>
          <cell r="AX175">
            <v>2000</v>
          </cell>
          <cell r="AY175">
            <v>500</v>
          </cell>
        </row>
        <row r="176">
          <cell r="AE176" t="str">
            <v>023161</v>
          </cell>
          <cell r="AF176" t="str">
            <v>&lt;&gt;0</v>
          </cell>
          <cell r="AI176" t="str">
            <v>OFF AEROSOL 290CC X12</v>
          </cell>
          <cell r="AJ176">
            <v>290</v>
          </cell>
          <cell r="AK176">
            <v>12</v>
          </cell>
          <cell r="AL176" t="str">
            <v>100135</v>
          </cell>
          <cell r="AM176">
            <v>1.93</v>
          </cell>
          <cell r="AN176">
            <v>0</v>
          </cell>
          <cell r="AO176">
            <v>100</v>
          </cell>
          <cell r="AP176">
            <v>800</v>
          </cell>
          <cell r="AQ176">
            <v>2500</v>
          </cell>
          <cell r="AR176">
            <v>3500</v>
          </cell>
          <cell r="AS176">
            <v>2500</v>
          </cell>
          <cell r="AT176">
            <v>4400</v>
          </cell>
          <cell r="AU176">
            <v>2000</v>
          </cell>
          <cell r="AV176">
            <v>500</v>
          </cell>
          <cell r="AW176">
            <v>200</v>
          </cell>
          <cell r="AX176">
            <v>100</v>
          </cell>
          <cell r="AY176">
            <v>0</v>
          </cell>
        </row>
        <row r="177">
          <cell r="AE177" t="str">
            <v>025067</v>
          </cell>
          <cell r="AF177" t="str">
            <v>&lt;&gt;0</v>
          </cell>
          <cell r="AI177" t="str">
            <v>OFF CREMA X 60CC C/ALOE VERA</v>
          </cell>
          <cell r="AJ177">
            <v>60</v>
          </cell>
          <cell r="AK177">
            <v>24</v>
          </cell>
          <cell r="AL177" t="str">
            <v>100154</v>
          </cell>
          <cell r="AM177">
            <v>0.8</v>
          </cell>
          <cell r="AN177">
            <v>1973.0150035460838</v>
          </cell>
          <cell r="AO177">
            <v>1764.033823252189</v>
          </cell>
          <cell r="AP177">
            <v>3000</v>
          </cell>
          <cell r="AQ177">
            <v>8000</v>
          </cell>
          <cell r="AR177">
            <v>12000</v>
          </cell>
          <cell r="AS177">
            <v>15000</v>
          </cell>
          <cell r="AT177">
            <v>11500</v>
          </cell>
          <cell r="AU177">
            <v>8800</v>
          </cell>
          <cell r="AV177">
            <v>5469</v>
          </cell>
          <cell r="AW177">
            <v>3552.6120615397872</v>
          </cell>
          <cell r="AX177">
            <v>708.22027093118527</v>
          </cell>
          <cell r="AY177">
            <v>595.16849437447752</v>
          </cell>
        </row>
        <row r="178">
          <cell r="AE178" t="str">
            <v>025068</v>
          </cell>
          <cell r="AF178" t="str">
            <v>&lt;&gt;0</v>
          </cell>
          <cell r="AI178" t="str">
            <v>OFF CREMA CON ALOE VERA 200X12</v>
          </cell>
          <cell r="AJ178">
            <v>200</v>
          </cell>
          <cell r="AK178">
            <v>12</v>
          </cell>
          <cell r="AL178" t="str">
            <v>100232</v>
          </cell>
          <cell r="AM178">
            <v>1.37</v>
          </cell>
          <cell r="AN178">
            <v>1281.0407724170782</v>
          </cell>
          <cell r="AO178">
            <v>1145.3533031666345</v>
          </cell>
          <cell r="AP178">
            <v>2500</v>
          </cell>
          <cell r="AQ178">
            <v>6500</v>
          </cell>
          <cell r="AR178">
            <v>9000</v>
          </cell>
          <cell r="AS178">
            <v>12500</v>
          </cell>
          <cell r="AT178">
            <v>7500</v>
          </cell>
          <cell r="AU178">
            <v>5155</v>
          </cell>
          <cell r="AV178">
            <v>3574.6100616063122</v>
          </cell>
          <cell r="AW178">
            <v>2306.6428239185252</v>
          </cell>
          <cell r="AX178">
            <v>459.83382857429297</v>
          </cell>
          <cell r="AY178">
            <v>386.43147993374191</v>
          </cell>
        </row>
        <row r="179">
          <cell r="AE179" t="str">
            <v>027066</v>
          </cell>
          <cell r="AF179" t="str">
            <v>&lt;&gt;0</v>
          </cell>
          <cell r="AI179" t="str">
            <v>OFF SPRAY CON ALOE VERA 200X12</v>
          </cell>
          <cell r="AJ179">
            <v>200</v>
          </cell>
          <cell r="AK179">
            <v>12</v>
          </cell>
          <cell r="AL179" t="str">
            <v>100242</v>
          </cell>
          <cell r="AM179">
            <v>1.33</v>
          </cell>
          <cell r="AN179">
            <v>581.56309532785315</v>
          </cell>
          <cell r="AO179">
            <v>519.96409995348938</v>
          </cell>
          <cell r="AP179">
            <v>1385.7637225001815</v>
          </cell>
          <cell r="AQ179">
            <v>2500</v>
          </cell>
          <cell r="AR179">
            <v>3500</v>
          </cell>
          <cell r="AS179">
            <v>4151</v>
          </cell>
          <cell r="AT179">
            <v>3389.2359944350665</v>
          </cell>
          <cell r="AU179">
            <v>2396.0081561104266</v>
          </cell>
          <cell r="AV179">
            <v>1622.790887518312</v>
          </cell>
          <cell r="AW179">
            <v>1047.1628767621212</v>
          </cell>
          <cell r="AX179">
            <v>208.75399943559054</v>
          </cell>
          <cell r="AY179">
            <v>175.43101862274031</v>
          </cell>
        </row>
        <row r="180">
          <cell r="AE180" t="str">
            <v>027067</v>
          </cell>
          <cell r="AF180" t="str">
            <v>&lt;&gt;0</v>
          </cell>
          <cell r="AI180" t="str">
            <v>FUYI REP 165X12</v>
          </cell>
          <cell r="AJ180">
            <v>165</v>
          </cell>
          <cell r="AK180">
            <v>12</v>
          </cell>
          <cell r="AL180" t="str">
            <v>100262</v>
          </cell>
          <cell r="AM180">
            <v>1.1000000000000001</v>
          </cell>
          <cell r="AN180">
            <v>548.87531188909577</v>
          </cell>
          <cell r="AO180">
            <v>490.73859711165858</v>
          </cell>
          <cell r="AP180">
            <v>750</v>
          </cell>
          <cell r="AQ180">
            <v>2000</v>
          </cell>
          <cell r="AR180">
            <v>3783.7888049162816</v>
          </cell>
          <cell r="AS180">
            <v>4354</v>
          </cell>
          <cell r="AT180">
            <v>3198.7379846765907</v>
          </cell>
          <cell r="AU180">
            <v>2261.3362755292128</v>
          </cell>
          <cell r="AV180">
            <v>1531.5790525106536</v>
          </cell>
          <cell r="AW180">
            <v>988.30523325671675</v>
          </cell>
          <cell r="AX180">
            <v>197.02061129534374</v>
          </cell>
          <cell r="AY180">
            <v>165.57060761789833</v>
          </cell>
        </row>
        <row r="181">
          <cell r="AE181" t="str">
            <v>027072</v>
          </cell>
          <cell r="AF181" t="str">
            <v>&lt;&gt;0</v>
          </cell>
          <cell r="AI181" t="str">
            <v>RAID MMM PRODUCT PLUS X400</v>
          </cell>
          <cell r="AJ181">
            <v>440</v>
          </cell>
          <cell r="AK181">
            <v>12</v>
          </cell>
          <cell r="AL181" t="str">
            <v>100775</v>
          </cell>
          <cell r="AM181">
            <v>1.47</v>
          </cell>
          <cell r="AN181">
            <v>908.04503811180143</v>
          </cell>
          <cell r="AO181">
            <v>2724.1351143354045</v>
          </cell>
          <cell r="AP181">
            <v>4540.2251905590074</v>
          </cell>
          <cell r="AQ181">
            <v>22701.125952795039</v>
          </cell>
          <cell r="AR181">
            <v>136206.75571677022</v>
          </cell>
          <cell r="AS181">
            <v>163448.10686012427</v>
          </cell>
          <cell r="AT181">
            <v>154367.65647900625</v>
          </cell>
          <cell r="AU181">
            <v>99884.954192298159</v>
          </cell>
          <cell r="AV181">
            <v>66688.773970145849</v>
          </cell>
          <cell r="AW181">
            <v>18160.90076223603</v>
          </cell>
          <cell r="AX181">
            <v>11743.032325576351</v>
          </cell>
          <cell r="AY181">
            <v>9868.515708276298</v>
          </cell>
        </row>
        <row r="182">
          <cell r="AE182" t="str">
            <v>027073</v>
          </cell>
          <cell r="AF182" t="str">
            <v>&lt;&gt;0</v>
          </cell>
          <cell r="AI182" t="str">
            <v>RAID MMM PRODUCT PLUS X480</v>
          </cell>
          <cell r="AJ182">
            <v>440</v>
          </cell>
          <cell r="AK182">
            <v>12</v>
          </cell>
          <cell r="AL182" t="str">
            <v>100776</v>
          </cell>
          <cell r="AM182">
            <v>1.67</v>
          </cell>
          <cell r="AN182">
            <v>12454.873646209388</v>
          </cell>
          <cell r="AO182">
            <v>19097.472924187725</v>
          </cell>
          <cell r="AP182">
            <v>70577.61732851986</v>
          </cell>
          <cell r="AQ182">
            <v>99638.9891696751</v>
          </cell>
          <cell r="AR182">
            <v>19927.797833935019</v>
          </cell>
          <cell r="AS182">
            <v>8303.2490974729244</v>
          </cell>
          <cell r="AT182">
            <v>0</v>
          </cell>
          <cell r="AU182">
            <v>0</v>
          </cell>
          <cell r="AV182">
            <v>0</v>
          </cell>
          <cell r="AW182">
            <v>0</v>
          </cell>
          <cell r="AX182">
            <v>0</v>
          </cell>
          <cell r="AY182">
            <v>0</v>
          </cell>
        </row>
        <row r="183">
          <cell r="AE183" t="str">
            <v>027074</v>
          </cell>
          <cell r="AF183" t="str">
            <v>&lt;&gt;0</v>
          </cell>
          <cell r="AI183" t="str">
            <v>RAID MMM EXTRADURACIO 400</v>
          </cell>
          <cell r="AJ183">
            <v>400</v>
          </cell>
          <cell r="AK183">
            <v>12</v>
          </cell>
          <cell r="AL183" t="str">
            <v>100778</v>
          </cell>
          <cell r="AM183">
            <v>1.47</v>
          </cell>
          <cell r="AN183">
            <v>1612.5233018083877</v>
          </cell>
          <cell r="AO183">
            <v>1500</v>
          </cell>
          <cell r="AP183">
            <v>3784</v>
          </cell>
          <cell r="AQ183">
            <v>9522.9479000159427</v>
          </cell>
          <cell r="AR183">
            <v>11116.272648608501</v>
          </cell>
          <cell r="AS183">
            <v>7504.8569247995192</v>
          </cell>
          <cell r="AT183">
            <v>9397.4704726978543</v>
          </cell>
          <cell r="AU183">
            <v>6643.5078396316003</v>
          </cell>
          <cell r="AV183">
            <v>4499.5773306598694</v>
          </cell>
          <cell r="AW183">
            <v>2903.5104757046188</v>
          </cell>
          <cell r="AX183">
            <v>578.82058050092849</v>
          </cell>
          <cell r="AY183">
            <v>486.42461611095553</v>
          </cell>
        </row>
        <row r="184">
          <cell r="AE184" t="str">
            <v>027077</v>
          </cell>
          <cell r="AF184" t="str">
            <v>&lt;&gt;0</v>
          </cell>
          <cell r="AI184" t="str">
            <v>RAID C Y J (C/ACT)400</v>
          </cell>
          <cell r="AJ184">
            <v>400</v>
          </cell>
          <cell r="AK184">
            <v>12</v>
          </cell>
          <cell r="AL184" t="str">
            <v>105272</v>
          </cell>
          <cell r="AM184">
            <v>1.47</v>
          </cell>
          <cell r="AN184">
            <v>2829.240506177091</v>
          </cell>
          <cell r="AO184">
            <v>2529.568167521013</v>
          </cell>
          <cell r="AP184">
            <v>6741.5881220558058</v>
          </cell>
          <cell r="AQ184">
            <v>16708.415876362145</v>
          </cell>
          <cell r="AR184">
            <v>19503.971706877615</v>
          </cell>
          <cell r="AS184">
            <v>13167.58969057646</v>
          </cell>
          <cell r="AT184">
            <v>16488.260409721075</v>
          </cell>
          <cell r="AU184">
            <v>11656.316198290991</v>
          </cell>
          <cell r="AV184">
            <v>7894.6992147663341</v>
          </cell>
          <cell r="AW184">
            <v>5094.3322423685258</v>
          </cell>
          <cell r="AX184">
            <v>1015.565251259085</v>
          </cell>
          <cell r="AY184">
            <v>853.45261402386154</v>
          </cell>
        </row>
        <row r="185">
          <cell r="AE185" t="str">
            <v>027079</v>
          </cell>
          <cell r="AF185" t="str">
            <v>&lt;&gt;0</v>
          </cell>
          <cell r="AI185" t="str">
            <v>RAID CNTRY FRESH (C/ACT) 400</v>
          </cell>
          <cell r="AJ185">
            <v>400</v>
          </cell>
          <cell r="AK185">
            <v>12</v>
          </cell>
          <cell r="AL185" t="str">
            <v>100898</v>
          </cell>
          <cell r="AM185">
            <v>1.47</v>
          </cell>
          <cell r="AN185">
            <v>761.58216395232409</v>
          </cell>
          <cell r="AO185">
            <v>680.91560073436347</v>
          </cell>
          <cell r="AP185">
            <v>1814.7178577646082</v>
          </cell>
          <cell r="AQ185">
            <v>4497.6139326271768</v>
          </cell>
          <cell r="AR185">
            <v>5250.1287698088008</v>
          </cell>
          <cell r="AS185">
            <v>3544.4853234254656</v>
          </cell>
          <cell r="AT185">
            <v>4438.3519235033946</v>
          </cell>
          <cell r="AU185">
            <v>3137.676876400315</v>
          </cell>
          <cell r="AV185">
            <v>2125.1152380320545</v>
          </cell>
          <cell r="AW185">
            <v>1371.3053254272445</v>
          </cell>
          <cell r="AX185">
            <v>273.37244041290705</v>
          </cell>
          <cell r="AY185">
            <v>229.73454791134549</v>
          </cell>
        </row>
        <row r="186">
          <cell r="AE186" t="str">
            <v>027081</v>
          </cell>
          <cell r="AF186" t="str">
            <v>&lt;&gt;0</v>
          </cell>
          <cell r="AI186" t="str">
            <v>RAID EXT (C/ACT)  400</v>
          </cell>
          <cell r="AJ186">
            <v>400</v>
          </cell>
          <cell r="AK186">
            <v>12</v>
          </cell>
          <cell r="AL186" t="str">
            <v>101052</v>
          </cell>
          <cell r="AM186">
            <v>1.47</v>
          </cell>
          <cell r="AN186">
            <v>1800</v>
          </cell>
          <cell r="AO186">
            <v>2000</v>
          </cell>
          <cell r="AP186">
            <v>6786.6963622109442</v>
          </cell>
          <cell r="AQ186">
            <v>15000</v>
          </cell>
          <cell r="AR186">
            <v>18000</v>
          </cell>
          <cell r="AS186">
            <v>16670.694568429099</v>
          </cell>
          <cell r="AT186">
            <v>16598.584030333386</v>
          </cell>
          <cell r="AU186">
            <v>11734.30908377691</v>
          </cell>
          <cell r="AV186">
            <v>7947.5229681141818</v>
          </cell>
          <cell r="AW186">
            <v>5128.4186264754126</v>
          </cell>
          <cell r="AX186">
            <v>1022.3604396357131</v>
          </cell>
          <cell r="AY186">
            <v>859.16310015523322</v>
          </cell>
        </row>
        <row r="187">
          <cell r="AE187" t="str">
            <v>027082</v>
          </cell>
          <cell r="AF187" t="str">
            <v>&lt;&gt;0</v>
          </cell>
          <cell r="AI187" t="str">
            <v>RAID MATAPOLILLAS(ACT) 400</v>
          </cell>
          <cell r="AJ187">
            <v>400</v>
          </cell>
          <cell r="AK187">
            <v>12</v>
          </cell>
          <cell r="AL187" t="str">
            <v>101177</v>
          </cell>
          <cell r="AM187">
            <v>1.47</v>
          </cell>
          <cell r="AN187">
            <v>958.91114896102727</v>
          </cell>
          <cell r="AO187">
            <v>857.34355654704007</v>
          </cell>
          <cell r="AP187">
            <v>2284.9185135828493</v>
          </cell>
          <cell r="AQ187">
            <v>5662.9636930266106</v>
          </cell>
          <cell r="AR187">
            <v>6610.4581345813403</v>
          </cell>
          <cell r="AS187">
            <v>4462.8756486662978</v>
          </cell>
          <cell r="AT187">
            <v>5588.3466602908193</v>
          </cell>
          <cell r="AU187">
            <v>3950.6615057831427</v>
          </cell>
          <cell r="AV187">
            <v>2675.7410966671118</v>
          </cell>
          <cell r="AW187">
            <v>1726.6160204667453</v>
          </cell>
          <cell r="AX187">
            <v>344.20433321365289</v>
          </cell>
          <cell r="AY187">
            <v>289.25968821336676</v>
          </cell>
        </row>
        <row r="188">
          <cell r="AE188" t="str">
            <v>027083</v>
          </cell>
          <cell r="AF188" t="str">
            <v>&lt;&gt;0</v>
          </cell>
          <cell r="AI188" t="str">
            <v>RAID MATAPULGAS (C/ACT) 400</v>
          </cell>
          <cell r="AJ188">
            <v>400</v>
          </cell>
          <cell r="AK188">
            <v>12</v>
          </cell>
          <cell r="AL188" t="str">
            <v>103004</v>
          </cell>
          <cell r="AM188">
            <v>1.47</v>
          </cell>
          <cell r="AN188">
            <v>457.65604661954222</v>
          </cell>
          <cell r="AO188">
            <v>409.18125011809951</v>
          </cell>
          <cell r="AP188">
            <v>1090.5147728307704</v>
          </cell>
          <cell r="AQ188">
            <v>2702.7421453057841</v>
          </cell>
          <cell r="AR188">
            <v>3154.9493813836625</v>
          </cell>
          <cell r="AS188">
            <v>2129.980476435418</v>
          </cell>
          <cell r="AT188">
            <v>2667.129944687048</v>
          </cell>
          <cell r="AU188">
            <v>1885.5178899814885</v>
          </cell>
          <cell r="AV188">
            <v>1277.0412497601262</v>
          </cell>
          <cell r="AW188">
            <v>824.0557665983431</v>
          </cell>
          <cell r="AX188">
            <v>164.27715387244737</v>
          </cell>
          <cell r="AY188">
            <v>138.053922407269</v>
          </cell>
        </row>
        <row r="189">
          <cell r="AE189" t="str">
            <v>027084</v>
          </cell>
          <cell r="AF189" t="str">
            <v>&lt;&gt;0</v>
          </cell>
          <cell r="AI189" t="str">
            <v>RAID MAX AEROSOL 400 X 12</v>
          </cell>
          <cell r="AJ189">
            <v>400</v>
          </cell>
          <cell r="AK189">
            <v>12</v>
          </cell>
          <cell r="AL189" t="str">
            <v>106107</v>
          </cell>
          <cell r="AM189">
            <v>1.47</v>
          </cell>
          <cell r="AN189">
            <v>2103.1907196661264</v>
          </cell>
          <cell r="AO189">
            <v>1880.4213650545121</v>
          </cell>
          <cell r="AP189">
            <v>5011.5377406630641</v>
          </cell>
          <cell r="AQ189">
            <v>12420.642619375622</v>
          </cell>
          <cell r="AR189">
            <v>14498.792944953013</v>
          </cell>
          <cell r="AS189">
            <v>9788.4758744007322</v>
          </cell>
          <cell r="AT189">
            <v>12256.984233560654</v>
          </cell>
          <cell r="AU189">
            <v>8665.0307742360092</v>
          </cell>
          <cell r="AV189">
            <v>5868.733353279903</v>
          </cell>
          <cell r="AW189">
            <v>3787.0065382044145</v>
          </cell>
          <cell r="AX189">
            <v>754.94727542608246</v>
          </cell>
          <cell r="AY189">
            <v>634.43656117986791</v>
          </cell>
        </row>
        <row r="190">
          <cell r="AE190" t="str">
            <v>027085</v>
          </cell>
          <cell r="AF190" t="str">
            <v>&lt;&gt;0</v>
          </cell>
          <cell r="AI190" t="str">
            <v>ANT.CONTINUO LAVANDA</v>
          </cell>
          <cell r="AK190">
            <v>48</v>
          </cell>
          <cell r="AL190" t="str">
            <v>101330</v>
          </cell>
          <cell r="AM190">
            <v>3</v>
          </cell>
          <cell r="AN190">
            <v>322.76461374030657</v>
          </cell>
          <cell r="AO190">
            <v>288.57747891602912</v>
          </cell>
          <cell r="AP190">
            <v>769.09194586350316</v>
          </cell>
          <cell r="AQ190">
            <v>1906.1247655588588</v>
          </cell>
          <cell r="AR190">
            <v>2225.046573675128</v>
          </cell>
          <cell r="AS190">
            <v>1502.1812359502999</v>
          </cell>
          <cell r="AT190">
            <v>1881.0090519961268</v>
          </cell>
          <cell r="AU190">
            <v>1329.7725616334649</v>
          </cell>
          <cell r="AV190">
            <v>900.64083879988891</v>
          </cell>
          <cell r="AW190">
            <v>581.17016735866969</v>
          </cell>
          <cell r="AX190">
            <v>115.85742722651331</v>
          </cell>
          <cell r="AY190">
            <v>97.363339281211495</v>
          </cell>
        </row>
        <row r="191">
          <cell r="AE191" t="str">
            <v>027090</v>
          </cell>
          <cell r="AF191" t="str">
            <v>&lt;&gt;0</v>
          </cell>
          <cell r="AI191" t="str">
            <v>RAID 8 CEBOS SISTEMA EXTERMIN.</v>
          </cell>
          <cell r="AJ191">
            <v>8</v>
          </cell>
          <cell r="AK191">
            <v>12</v>
          </cell>
          <cell r="AL191" t="str">
            <v>105417</v>
          </cell>
          <cell r="AM191">
            <v>1.33</v>
          </cell>
          <cell r="AN191">
            <v>1150.634889243041</v>
          </cell>
          <cell r="AO191">
            <v>1028.7599735383114</v>
          </cell>
          <cell r="AP191">
            <v>2741.7628459679427</v>
          </cell>
          <cell r="AQ191">
            <v>6795.2110148819056</v>
          </cell>
          <cell r="AR191">
            <v>7932.1465516080862</v>
          </cell>
          <cell r="AS191">
            <v>5355.1785619267175</v>
          </cell>
          <cell r="AT191">
            <v>6705.6751269212564</v>
          </cell>
          <cell r="AU191">
            <v>4740.5528333556631</v>
          </cell>
          <cell r="AV191">
            <v>3210.726107150253</v>
          </cell>
          <cell r="AW191">
            <v>2071.8339083111014</v>
          </cell>
          <cell r="AX191">
            <v>413.02420485295971</v>
          </cell>
          <cell r="AY191">
            <v>347.09398224276055</v>
          </cell>
        </row>
        <row r="192">
          <cell r="AE192" t="str">
            <v>027091</v>
          </cell>
          <cell r="AF192" t="str">
            <v>&lt;&gt;0</v>
          </cell>
          <cell r="AI192" t="str">
            <v>RAID RODENTICIDA 6X3</v>
          </cell>
          <cell r="AK192">
            <v>12</v>
          </cell>
          <cell r="AL192" t="str">
            <v>105410</v>
          </cell>
          <cell r="AM192">
            <v>0.5</v>
          </cell>
          <cell r="AN192">
            <v>655.21790652993377</v>
          </cell>
          <cell r="AO192">
            <v>585.81741479002278</v>
          </cell>
          <cell r="AP192">
            <v>1561.2703290428524</v>
          </cell>
          <cell r="AQ192">
            <v>3500</v>
          </cell>
          <cell r="AR192">
            <v>4000</v>
          </cell>
          <cell r="AS192">
            <v>3000</v>
          </cell>
          <cell r="AT192">
            <v>3000</v>
          </cell>
          <cell r="AU192">
            <v>2699.461951226966</v>
          </cell>
          <cell r="AV192">
            <v>1828.3169214101908</v>
          </cell>
          <cell r="AW192">
            <v>1179.785776332908</v>
          </cell>
          <cell r="AX192">
            <v>235.1926378905284</v>
          </cell>
          <cell r="AY192">
            <v>197.64931042882938</v>
          </cell>
        </row>
        <row r="193">
          <cell r="AE193" t="str">
            <v>027092</v>
          </cell>
          <cell r="AF193" t="str">
            <v>&lt;&gt;0</v>
          </cell>
          <cell r="AI193" t="str">
            <v>RAID ESP. 12X48 3/98 TIGRE</v>
          </cell>
          <cell r="AJ193">
            <v>12</v>
          </cell>
          <cell r="AK193">
            <v>48</v>
          </cell>
          <cell r="AL193" t="str">
            <v>100414</v>
          </cell>
          <cell r="AM193">
            <v>2.88</v>
          </cell>
          <cell r="AN193">
            <v>2171.8373665580566</v>
          </cell>
          <cell r="AO193">
            <v>1941.7969789006165</v>
          </cell>
          <cell r="AP193">
            <v>5175.1107625730756</v>
          </cell>
          <cell r="AQ193">
            <v>10000</v>
          </cell>
          <cell r="AR193">
            <v>15000</v>
          </cell>
          <cell r="AS193">
            <v>17000</v>
          </cell>
          <cell r="AT193">
            <v>14000</v>
          </cell>
          <cell r="AU193">
            <v>10000</v>
          </cell>
          <cell r="AV193">
            <v>8000</v>
          </cell>
          <cell r="AW193">
            <v>3910.611733955192</v>
          </cell>
          <cell r="AX193">
            <v>779.58821671286512</v>
          </cell>
          <cell r="AY193">
            <v>655.14411859889208</v>
          </cell>
        </row>
        <row r="194">
          <cell r="AE194" t="str">
            <v>027095</v>
          </cell>
          <cell r="AF194" t="str">
            <v>&lt;&gt;0</v>
          </cell>
          <cell r="AI194" t="str">
            <v>ESPIRALES RAID 50X4 3/98</v>
          </cell>
          <cell r="AJ194">
            <v>4</v>
          </cell>
          <cell r="AK194">
            <v>50</v>
          </cell>
          <cell r="AL194" t="str">
            <v>100419</v>
          </cell>
          <cell r="AM194">
            <v>1</v>
          </cell>
          <cell r="AN194">
            <v>1102.965938436937</v>
          </cell>
          <cell r="AO194">
            <v>2000</v>
          </cell>
          <cell r="AP194">
            <v>2628.1760258147401</v>
          </cell>
          <cell r="AQ194">
            <v>6513.6963636109049</v>
          </cell>
          <cell r="AR194">
            <v>6590</v>
          </cell>
          <cell r="AS194">
            <v>5133.3221365628715</v>
          </cell>
          <cell r="AT194">
            <v>6427.8698033253322</v>
          </cell>
          <cell r="AU194">
            <v>4544.1593623080144</v>
          </cell>
          <cell r="AV194">
            <v>3077.7108941713509</v>
          </cell>
          <cell r="AW194">
            <v>1986.0011653819593</v>
          </cell>
          <cell r="AX194">
            <v>395.91327706263507</v>
          </cell>
          <cell r="AY194">
            <v>332.71443741989356</v>
          </cell>
        </row>
        <row r="195">
          <cell r="AE195" t="str">
            <v>027101</v>
          </cell>
          <cell r="AF195" t="str">
            <v>&lt;&gt;0</v>
          </cell>
          <cell r="AI195" t="str">
            <v>RAID AP TAB MAZDAIII BLIST.X12</v>
          </cell>
          <cell r="AJ195">
            <v>1</v>
          </cell>
          <cell r="AK195">
            <v>12</v>
          </cell>
          <cell r="AL195" t="str">
            <v>114520</v>
          </cell>
          <cell r="AM195">
            <v>3.48</v>
          </cell>
          <cell r="AN195">
            <v>652.59670996209081</v>
          </cell>
          <cell r="AO195">
            <v>583.47385460687315</v>
          </cell>
          <cell r="AP195">
            <v>1555.0244734470618</v>
          </cell>
          <cell r="AQ195">
            <v>3853.9873884124977</v>
          </cell>
          <cell r="AR195">
            <v>4498.8143423340825</v>
          </cell>
          <cell r="AS195">
            <v>3037.255295701988</v>
          </cell>
          <cell r="AT195">
            <v>3803.2060098423653</v>
          </cell>
          <cell r="AU195">
            <v>2688.6627646799243</v>
          </cell>
          <cell r="AV195">
            <v>1821.0027470087152</v>
          </cell>
          <cell r="AW195">
            <v>1175.0660481373041</v>
          </cell>
          <cell r="AX195">
            <v>234.25175070005838</v>
          </cell>
          <cell r="AY195">
            <v>196.85861516704031</v>
          </cell>
        </row>
        <row r="196">
          <cell r="AE196" t="str">
            <v>027103</v>
          </cell>
          <cell r="AF196" t="str">
            <v>&lt;&gt;0</v>
          </cell>
          <cell r="AI196" t="str">
            <v>RAID APAR 45 N PATA PLANA NVO.</v>
          </cell>
          <cell r="AK196">
            <v>6</v>
          </cell>
          <cell r="AL196" t="str">
            <v>115432</v>
          </cell>
          <cell r="AM196">
            <v>2.85</v>
          </cell>
          <cell r="AN196">
            <v>680.75291028485083</v>
          </cell>
          <cell r="AO196">
            <v>608.64775830975634</v>
          </cell>
          <cell r="AP196">
            <v>1622.1158024605245</v>
          </cell>
          <cell r="AQ196">
            <v>4020.2671739110133</v>
          </cell>
          <cell r="AR196">
            <v>4692.9151030397597</v>
          </cell>
          <cell r="AS196">
            <v>3168.2972810992428</v>
          </cell>
          <cell r="AT196">
            <v>3967.2948393555675</v>
          </cell>
          <cell r="AU196">
            <v>2804.6647705850282</v>
          </cell>
          <cell r="AV196">
            <v>1899.5696741022523</v>
          </cell>
          <cell r="AW196">
            <v>1225.7641202218997</v>
          </cell>
          <cell r="AX196">
            <v>244.35851207041716</v>
          </cell>
          <cell r="AY196">
            <v>205.35205455968799</v>
          </cell>
        </row>
        <row r="197">
          <cell r="B197" t="str">
            <v>PRODUCTO</v>
          </cell>
          <cell r="C197" t="str">
            <v>TAM</v>
          </cell>
          <cell r="D197" t="str">
            <v>DE</v>
          </cell>
          <cell r="E197" t="str">
            <v>CODIGO</v>
          </cell>
          <cell r="F197" t="str">
            <v>STAT</v>
          </cell>
          <cell r="G197" t="str">
            <v xml:space="preserve"> JUL 02</v>
          </cell>
          <cell r="H197" t="str">
            <v xml:space="preserve"> AGO 02</v>
          </cell>
          <cell r="I197" t="str">
            <v xml:space="preserve"> SEP 02</v>
          </cell>
          <cell r="J197" t="str">
            <v xml:space="preserve"> OCT 02</v>
          </cell>
          <cell r="K197" t="str">
            <v xml:space="preserve"> NOV 02</v>
          </cell>
          <cell r="L197" t="str">
            <v xml:space="preserve"> DIC 02</v>
          </cell>
          <cell r="M197" t="str">
            <v>02/03</v>
          </cell>
          <cell r="N197" t="str">
            <v xml:space="preserve"> ENE 03</v>
          </cell>
          <cell r="O197" t="str">
            <v xml:space="preserve"> FEB 03</v>
          </cell>
          <cell r="P197" t="str">
            <v xml:space="preserve"> MAR 03</v>
          </cell>
          <cell r="Q197" t="str">
            <v xml:space="preserve"> ABR 03</v>
          </cell>
          <cell r="R197" t="str">
            <v xml:space="preserve"> MAY 03</v>
          </cell>
          <cell r="S197" t="str">
            <v xml:space="preserve"> JUN 03</v>
          </cell>
          <cell r="T197" t="str">
            <v>02/03</v>
          </cell>
          <cell r="U197" t="str">
            <v>TOTAL 02/03</v>
          </cell>
          <cell r="V197" t="str">
            <v>02/03</v>
          </cell>
          <cell r="W197" t="str">
            <v>SEL</v>
          </cell>
          <cell r="AE197" t="str">
            <v>027105</v>
          </cell>
          <cell r="AF197" t="str">
            <v>&lt;&gt;0</v>
          </cell>
          <cell r="AI197" t="str">
            <v>RAID REP 45 NOCHES 3/98</v>
          </cell>
          <cell r="AJ197">
            <v>1</v>
          </cell>
          <cell r="AK197">
            <v>12</v>
          </cell>
          <cell r="AL197" t="str">
            <v>115448</v>
          </cell>
          <cell r="AM197">
            <v>2.7</v>
          </cell>
          <cell r="AN197">
            <v>1179.2254255985376</v>
          </cell>
          <cell r="AO197">
            <v>1054.3222085265766</v>
          </cell>
          <cell r="AP197">
            <v>1793.2237965373286</v>
          </cell>
          <cell r="AQ197">
            <v>4781.9301240995428</v>
          </cell>
          <cell r="AR197">
            <v>8129.2415002151729</v>
          </cell>
          <cell r="AS197">
            <v>4781.9301240995428</v>
          </cell>
          <cell r="AT197">
            <v>5977.412655124429</v>
          </cell>
          <cell r="AU197">
            <v>4858.344279968559</v>
          </cell>
          <cell r="AV197">
            <v>3290.5050034380324</v>
          </cell>
          <cell r="AW197">
            <v>2123.3140461305684</v>
          </cell>
          <cell r="AX197">
            <v>423.28687258096255</v>
          </cell>
          <cell r="AY197">
            <v>355.71844097494278</v>
          </cell>
        </row>
        <row r="198">
          <cell r="W198" t="str">
            <v>Total</v>
          </cell>
          <cell r="AE198" t="str">
            <v>027107</v>
          </cell>
          <cell r="AF198" t="str">
            <v>&lt;&gt;0</v>
          </cell>
          <cell r="AI198" t="str">
            <v>RAID TAB LARG DUR.20X24</v>
          </cell>
          <cell r="AJ198">
            <v>24</v>
          </cell>
          <cell r="AK198">
            <v>20</v>
          </cell>
          <cell r="AL198" t="str">
            <v>115545</v>
          </cell>
          <cell r="AM198">
            <v>2.4</v>
          </cell>
          <cell r="AN198">
            <v>1000</v>
          </cell>
          <cell r="AO198">
            <v>1500</v>
          </cell>
          <cell r="AP198">
            <v>5000</v>
          </cell>
          <cell r="AQ198">
            <v>10000</v>
          </cell>
          <cell r="AR198">
            <v>15000</v>
          </cell>
          <cell r="AS198">
            <v>12000</v>
          </cell>
          <cell r="AT198">
            <v>12000</v>
          </cell>
          <cell r="AU198">
            <v>5000</v>
          </cell>
          <cell r="AV198">
            <v>3500</v>
          </cell>
          <cell r="AW198">
            <v>2500</v>
          </cell>
          <cell r="AX198">
            <v>200</v>
          </cell>
          <cell r="AY198">
            <v>200</v>
          </cell>
        </row>
        <row r="199">
          <cell r="AE199" t="str">
            <v>027108</v>
          </cell>
          <cell r="AF199" t="str">
            <v>&lt;&gt;0</v>
          </cell>
          <cell r="AI199" t="str">
            <v>TABLETA RAID 4X20X24 LAR DUR</v>
          </cell>
          <cell r="AJ199">
            <v>24</v>
          </cell>
          <cell r="AK199">
            <v>4</v>
          </cell>
          <cell r="AL199" t="str">
            <v>115555</v>
          </cell>
          <cell r="AM199">
            <v>9.6</v>
          </cell>
          <cell r="AN199">
            <v>342.76558916288809</v>
          </cell>
          <cell r="AO199">
            <v>306.45995678875522</v>
          </cell>
          <cell r="AP199">
            <v>816.75079213126025</v>
          </cell>
          <cell r="AQ199">
            <v>2024.2429017030863</v>
          </cell>
          <cell r="AR199">
            <v>2362.9275554793549</v>
          </cell>
          <cell r="AS199">
            <v>1595.2679273082285</v>
          </cell>
          <cell r="AT199">
            <v>1997.5708255519421</v>
          </cell>
          <cell r="AU199">
            <v>1412.1754868322403</v>
          </cell>
          <cell r="AV199">
            <v>956.45146522718187</v>
          </cell>
          <cell r="AW199">
            <v>617.18393633717005</v>
          </cell>
          <cell r="AX199">
            <v>123.03684360561323</v>
          </cell>
          <cell r="AY199">
            <v>103.39671987227842</v>
          </cell>
        </row>
        <row r="200">
          <cell r="B200" t="str">
            <v xml:space="preserve"> FURNITURE CARE</v>
          </cell>
          <cell r="W200">
            <v>1</v>
          </cell>
          <cell r="AE200" t="str">
            <v>027110</v>
          </cell>
          <cell r="AF200" t="str">
            <v>&lt;&gt;0</v>
          </cell>
          <cell r="AI200" t="str">
            <v>RAID HORMIG.LIQ 6 x 100 cc</v>
          </cell>
          <cell r="AK200">
            <v>6</v>
          </cell>
          <cell r="AL200" t="str">
            <v>107103</v>
          </cell>
          <cell r="AM200">
            <v>0.67</v>
          </cell>
          <cell r="AN200">
            <v>114.83982070477535</v>
          </cell>
          <cell r="AO200">
            <v>102.67602000762437</v>
          </cell>
          <cell r="AP200">
            <v>273.64332212550056</v>
          </cell>
          <cell r="AQ200">
            <v>678.20020224966606</v>
          </cell>
          <cell r="AR200">
            <v>791.67275067587991</v>
          </cell>
          <cell r="AS200">
            <v>534.47688023635203</v>
          </cell>
          <cell r="AT200">
            <v>669.26401804721411</v>
          </cell>
          <cell r="AU200">
            <v>473.13378250004394</v>
          </cell>
          <cell r="AV200">
            <v>320.44848798200684</v>
          </cell>
          <cell r="AW200">
            <v>206.78065369375801</v>
          </cell>
          <cell r="AX200">
            <v>41.222134037018265</v>
          </cell>
          <cell r="AY200">
            <v>34.641927740160575</v>
          </cell>
        </row>
        <row r="201">
          <cell r="W201">
            <v>1</v>
          </cell>
          <cell r="AE201" t="str">
            <v>027111</v>
          </cell>
          <cell r="AF201" t="str">
            <v>&lt;&gt;0</v>
          </cell>
          <cell r="AI201" t="str">
            <v>RAID HORMIG LIQ GAT ARG/CHI</v>
          </cell>
          <cell r="AK201">
            <v>12</v>
          </cell>
          <cell r="AL201" t="str">
            <v>107126</v>
          </cell>
          <cell r="AM201">
            <v>0.25</v>
          </cell>
          <cell r="AN201">
            <v>135.60901251815963</v>
          </cell>
          <cell r="AO201">
            <v>121.24534501254017</v>
          </cell>
          <cell r="AP201">
            <v>323.13269445991676</v>
          </cell>
          <cell r="AQ201">
            <v>800.85513154122327</v>
          </cell>
          <cell r="AR201">
            <v>1000</v>
          </cell>
          <cell r="AS201">
            <v>2000</v>
          </cell>
          <cell r="AT201">
            <v>1500</v>
          </cell>
          <cell r="AU201">
            <v>800</v>
          </cell>
          <cell r="AV201">
            <v>378.4027417622944</v>
          </cell>
          <cell r="AW201">
            <v>244.17767359074276</v>
          </cell>
          <cell r="AX201">
            <v>48.677304234234256</v>
          </cell>
          <cell r="AY201">
            <v>40.90704412231176</v>
          </cell>
        </row>
        <row r="202">
          <cell r="B202" t="str">
            <v>PROM BLEM MARRON 500</v>
          </cell>
          <cell r="C202">
            <v>500</v>
          </cell>
          <cell r="D202">
            <v>12</v>
          </cell>
          <cell r="E202" t="str">
            <v>000175</v>
          </cell>
          <cell r="F202">
            <v>1.67</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1</v>
          </cell>
          <cell r="AE202" t="str">
            <v>027113</v>
          </cell>
          <cell r="AF202" t="str">
            <v>&lt;&gt;0</v>
          </cell>
          <cell r="AI202" t="str">
            <v>FORMITOX POLVO HORMIGAS 250X12</v>
          </cell>
          <cell r="AJ202">
            <v>250</v>
          </cell>
          <cell r="AK202">
            <v>12</v>
          </cell>
          <cell r="AL202" t="str">
            <v>107000</v>
          </cell>
          <cell r="AM202">
            <v>1</v>
          </cell>
          <cell r="AN202">
            <v>523.5623516450911</v>
          </cell>
          <cell r="AO202">
            <v>468.10677831818373</v>
          </cell>
          <cell r="AP202">
            <v>1247.5580366179092</v>
          </cell>
          <cell r="AQ202">
            <v>3091.9596582167633</v>
          </cell>
          <cell r="AR202">
            <v>3609.2885249512233</v>
          </cell>
          <cell r="AS202">
            <v>2436.7155103442269</v>
          </cell>
          <cell r="AT202">
            <v>3051.2190023444678</v>
          </cell>
          <cell r="AU202">
            <v>2157.0482632960034</v>
          </cell>
          <cell r="AV202">
            <v>1460.9458889724363</v>
          </cell>
          <cell r="AW202">
            <v>942.7267010537164</v>
          </cell>
          <cell r="AX202">
            <v>187.93444036919314</v>
          </cell>
          <cell r="AY202">
            <v>157.93484387078632</v>
          </cell>
        </row>
        <row r="203">
          <cell r="B203" t="str">
            <v>PROM BLEM MARRON 480</v>
          </cell>
          <cell r="C203">
            <v>480</v>
          </cell>
          <cell r="D203">
            <v>12</v>
          </cell>
          <cell r="E203" t="str">
            <v>000177</v>
          </cell>
          <cell r="F203">
            <v>1.67</v>
          </cell>
          <cell r="G203">
            <v>2404</v>
          </cell>
          <cell r="H203">
            <v>1923</v>
          </cell>
          <cell r="I203">
            <v>1923</v>
          </cell>
          <cell r="J203">
            <v>2404</v>
          </cell>
          <cell r="K203">
            <v>1923</v>
          </cell>
          <cell r="L203">
            <v>1923</v>
          </cell>
          <cell r="M203">
            <v>12500</v>
          </cell>
          <cell r="N203">
            <v>2404</v>
          </cell>
          <cell r="O203">
            <v>1923</v>
          </cell>
          <cell r="P203">
            <v>1923</v>
          </cell>
          <cell r="Q203">
            <v>2404</v>
          </cell>
          <cell r="R203">
            <v>1923</v>
          </cell>
          <cell r="S203">
            <v>1923</v>
          </cell>
          <cell r="T203">
            <v>12500</v>
          </cell>
          <cell r="U203">
            <v>25000</v>
          </cell>
          <cell r="V203">
            <v>41750</v>
          </cell>
          <cell r="W203">
            <v>1</v>
          </cell>
          <cell r="AE203" t="str">
            <v>027114</v>
          </cell>
          <cell r="AF203" t="str">
            <v>&lt;&gt;0</v>
          </cell>
          <cell r="AI203" t="str">
            <v>MATA MOSCAS Y MOSQ FUYI 400X12</v>
          </cell>
          <cell r="AJ203">
            <v>440</v>
          </cell>
          <cell r="AK203">
            <v>6</v>
          </cell>
          <cell r="AL203" t="str">
            <v>100781</v>
          </cell>
          <cell r="AM203">
            <v>1.47</v>
          </cell>
          <cell r="AN203">
            <v>1870.7713704545961</v>
          </cell>
          <cell r="AO203">
            <v>2806.1570556818942</v>
          </cell>
          <cell r="AP203">
            <v>6547.6997965910859</v>
          </cell>
          <cell r="AQ203">
            <v>42092.355835228409</v>
          </cell>
          <cell r="AR203">
            <v>74830.854818183841</v>
          </cell>
          <cell r="AS203">
            <v>74830.854818183841</v>
          </cell>
          <cell r="AT203">
            <v>88861.640096593314</v>
          </cell>
          <cell r="AU203">
            <v>62625.598220952808</v>
          </cell>
          <cell r="AV203">
            <v>42415.652826209072</v>
          </cell>
          <cell r="AW203">
            <v>27370.191301209943</v>
          </cell>
          <cell r="AX203">
            <v>5456.3020006129682</v>
          </cell>
          <cell r="AY203">
            <v>4585.3234930531999</v>
          </cell>
        </row>
        <row r="204">
          <cell r="B204" t="str">
            <v>BLEM 440 MARRON</v>
          </cell>
          <cell r="C204">
            <v>440</v>
          </cell>
          <cell r="D204">
            <v>12</v>
          </cell>
          <cell r="E204" t="str">
            <v>000110</v>
          </cell>
          <cell r="F204">
            <v>1.47</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1</v>
          </cell>
          <cell r="AE204" t="str">
            <v>027182</v>
          </cell>
          <cell r="AF204" t="str">
            <v>&lt;&gt;0</v>
          </cell>
          <cell r="AI204" t="str">
            <v>FUYI MMM 480X12</v>
          </cell>
          <cell r="AJ204">
            <v>480</v>
          </cell>
          <cell r="AK204">
            <v>6</v>
          </cell>
          <cell r="AL204" t="str">
            <v>100789</v>
          </cell>
          <cell r="AM204">
            <v>1.67</v>
          </cell>
          <cell r="AN204">
            <v>16251</v>
          </cell>
          <cell r="AO204">
            <v>4529</v>
          </cell>
          <cell r="AP204">
            <v>38513</v>
          </cell>
          <cell r="AQ204">
            <v>0</v>
          </cell>
          <cell r="AR204">
            <v>0</v>
          </cell>
          <cell r="AS204">
            <v>0</v>
          </cell>
          <cell r="AT204">
            <v>0</v>
          </cell>
          <cell r="AU204">
            <v>0</v>
          </cell>
          <cell r="AV204">
            <v>0</v>
          </cell>
          <cell r="AW204">
            <v>0</v>
          </cell>
          <cell r="AX204">
            <v>0</v>
          </cell>
          <cell r="AY204">
            <v>0</v>
          </cell>
        </row>
        <row r="205">
          <cell r="B205" t="str">
            <v>BLEM 400 MARRON</v>
          </cell>
          <cell r="C205">
            <v>400</v>
          </cell>
          <cell r="D205">
            <v>12</v>
          </cell>
          <cell r="E205" t="str">
            <v>000120</v>
          </cell>
          <cell r="F205">
            <v>1.47</v>
          </cell>
          <cell r="G205">
            <v>17308</v>
          </cell>
          <cell r="H205">
            <v>13846</v>
          </cell>
          <cell r="I205">
            <v>13846</v>
          </cell>
          <cell r="J205">
            <v>17308</v>
          </cell>
          <cell r="K205">
            <v>13846</v>
          </cell>
          <cell r="L205">
            <v>13846</v>
          </cell>
          <cell r="M205">
            <v>90000</v>
          </cell>
          <cell r="N205">
            <v>17308</v>
          </cell>
          <cell r="O205">
            <v>13846</v>
          </cell>
          <cell r="P205">
            <v>13846</v>
          </cell>
          <cell r="Q205">
            <v>17308</v>
          </cell>
          <cell r="R205">
            <v>13846</v>
          </cell>
          <cell r="S205">
            <v>13846</v>
          </cell>
          <cell r="T205">
            <v>90000</v>
          </cell>
          <cell r="U205">
            <v>180000</v>
          </cell>
          <cell r="V205">
            <v>264600</v>
          </cell>
          <cell r="W205">
            <v>1</v>
          </cell>
          <cell r="AE205" t="str">
            <v>027184</v>
          </cell>
          <cell r="AF205" t="str">
            <v>&lt;&gt;0</v>
          </cell>
          <cell r="AI205" t="str">
            <v>FUYI LIQ. 500X12</v>
          </cell>
          <cell r="AJ205">
            <v>500</v>
          </cell>
          <cell r="AK205">
            <v>12</v>
          </cell>
          <cell r="AL205" t="str">
            <v>105520</v>
          </cell>
          <cell r="AM205">
            <v>0.5</v>
          </cell>
          <cell r="AN205">
            <v>304.90365035033494</v>
          </cell>
          <cell r="AO205">
            <v>272.60834361845093</v>
          </cell>
          <cell r="AP205">
            <v>726.53237612193743</v>
          </cell>
          <cell r="AQ205">
            <v>1800.6447246713606</v>
          </cell>
          <cell r="AR205">
            <v>2101.9182203750079</v>
          </cell>
          <cell r="AS205">
            <v>1419.0543908185152</v>
          </cell>
          <cell r="AT205">
            <v>1776.9188500852704</v>
          </cell>
          <cell r="AU205">
            <v>1256.1863690050684</v>
          </cell>
          <cell r="AV205">
            <v>850.80169174189973</v>
          </cell>
          <cell r="AW205">
            <v>549.0097053977164</v>
          </cell>
          <cell r="AX205">
            <v>109.4461752550874</v>
          </cell>
          <cell r="AY205">
            <v>91.975502559351114</v>
          </cell>
        </row>
        <row r="206">
          <cell r="B206" t="str">
            <v>BLEM + FRANELA</v>
          </cell>
          <cell r="C206">
            <v>400</v>
          </cell>
          <cell r="D206">
            <v>12</v>
          </cell>
          <cell r="E206" t="str">
            <v>000178</v>
          </cell>
          <cell r="F206">
            <v>1.47</v>
          </cell>
          <cell r="G206">
            <v>5000</v>
          </cell>
          <cell r="H206">
            <v>0</v>
          </cell>
          <cell r="I206">
            <v>0</v>
          </cell>
          <cell r="J206">
            <v>5000</v>
          </cell>
          <cell r="K206">
            <v>0</v>
          </cell>
          <cell r="L206">
            <v>0</v>
          </cell>
          <cell r="M206">
            <v>10000</v>
          </cell>
          <cell r="N206">
            <v>5000</v>
          </cell>
          <cell r="O206">
            <v>0</v>
          </cell>
          <cell r="P206">
            <v>0</v>
          </cell>
          <cell r="Q206">
            <v>0</v>
          </cell>
          <cell r="R206">
            <v>0</v>
          </cell>
          <cell r="S206">
            <v>0</v>
          </cell>
          <cell r="T206">
            <v>5000</v>
          </cell>
          <cell r="U206">
            <v>15000</v>
          </cell>
          <cell r="V206">
            <v>22050</v>
          </cell>
          <cell r="W206">
            <v>1</v>
          </cell>
          <cell r="AE206" t="str">
            <v>027185</v>
          </cell>
          <cell r="AF206" t="str">
            <v>&lt;&gt;0</v>
          </cell>
          <cell r="AI206" t="str">
            <v>FUYI ESPIRALES 12X12 TIGRE</v>
          </cell>
          <cell r="AJ206">
            <v>12</v>
          </cell>
          <cell r="AK206">
            <v>12</v>
          </cell>
          <cell r="AL206" t="str">
            <v>100500</v>
          </cell>
          <cell r="AM206">
            <v>0.72</v>
          </cell>
          <cell r="AN206">
            <v>4330.7339289862357</v>
          </cell>
          <cell r="AO206">
            <v>3872.0238399135551</v>
          </cell>
          <cell r="AP206">
            <v>10319.385839307015</v>
          </cell>
          <cell r="AQ206">
            <v>15000</v>
          </cell>
          <cell r="AR206">
            <v>20000</v>
          </cell>
          <cell r="AS206">
            <v>25000</v>
          </cell>
          <cell r="AT206">
            <v>22000</v>
          </cell>
          <cell r="AU206">
            <v>20000</v>
          </cell>
          <cell r="AV206">
            <v>12084.459300608325</v>
          </cell>
          <cell r="AW206">
            <v>5000</v>
          </cell>
          <cell r="AX206">
            <v>1554.5312889182342</v>
          </cell>
          <cell r="AY206">
            <v>1306.3845877596746</v>
          </cell>
        </row>
        <row r="207">
          <cell r="B207" t="str">
            <v>BLEM 400 + MUESTRA GRA.ZIPLOC</v>
          </cell>
          <cell r="C207">
            <v>400</v>
          </cell>
          <cell r="D207">
            <v>12</v>
          </cell>
          <cell r="E207" t="str">
            <v>000184</v>
          </cell>
          <cell r="F207">
            <v>1.47</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1</v>
          </cell>
          <cell r="AE207" t="str">
            <v>027186</v>
          </cell>
          <cell r="AF207" t="str">
            <v>&lt;&gt;0</v>
          </cell>
          <cell r="AI207" t="str">
            <v>FUYI ESPIRALES 50X4 TIGRE</v>
          </cell>
          <cell r="AJ207">
            <v>50</v>
          </cell>
          <cell r="AK207">
            <v>50</v>
          </cell>
          <cell r="AL207" t="str">
            <v>100530</v>
          </cell>
          <cell r="AM207">
            <v>1</v>
          </cell>
          <cell r="AN207">
            <v>7293.1736229864209</v>
          </cell>
          <cell r="AO207">
            <v>6520.682775688917</v>
          </cell>
          <cell r="AP207">
            <v>17378.364462642265</v>
          </cell>
          <cell r="AQ207">
            <v>23999.125238365141</v>
          </cell>
          <cell r="AR207">
            <v>36921.731135946371</v>
          </cell>
          <cell r="AS207">
            <v>36921.731135946371</v>
          </cell>
          <cell r="AT207">
            <v>42503.189688739061</v>
          </cell>
          <cell r="AU207">
            <v>30047.476576473164</v>
          </cell>
          <cell r="AV207">
            <v>20350.83689380117</v>
          </cell>
          <cell r="AW207">
            <v>13132.093031912016</v>
          </cell>
          <cell r="AX207">
            <v>2617.908829854965</v>
          </cell>
          <cell r="AY207">
            <v>2200.0173118820871</v>
          </cell>
        </row>
        <row r="208">
          <cell r="B208" t="str">
            <v>PROM BLEM + PANO PERFEX</v>
          </cell>
          <cell r="C208">
            <v>440</v>
          </cell>
          <cell r="D208">
            <v>0</v>
          </cell>
          <cell r="E208" t="str">
            <v>000181</v>
          </cell>
          <cell r="F208">
            <v>1.47</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1</v>
          </cell>
          <cell r="AE208" t="str">
            <v>027190</v>
          </cell>
          <cell r="AF208" t="str">
            <v>&lt;&gt;0</v>
          </cell>
          <cell r="AI208" t="str">
            <v>FUYI ESP.LAVANDA 12X12 TIGRE</v>
          </cell>
          <cell r="AJ208">
            <v>12</v>
          </cell>
          <cell r="AK208">
            <v>12</v>
          </cell>
          <cell r="AL208" t="str">
            <v>100550</v>
          </cell>
          <cell r="AM208">
            <v>0.72</v>
          </cell>
          <cell r="AN208">
            <v>2259.9000321911467</v>
          </cell>
          <cell r="AO208">
            <v>2020.5320723810601</v>
          </cell>
          <cell r="AP208">
            <v>7626.1323714249038</v>
          </cell>
          <cell r="AQ208">
            <v>11104.670362468007</v>
          </cell>
          <cell r="AR208">
            <v>15579.10195050382</v>
          </cell>
          <cell r="AS208">
            <v>13880.837953085009</v>
          </cell>
          <cell r="AT208">
            <v>13170.255462323121</v>
          </cell>
          <cell r="AU208">
            <v>9310.664573844173</v>
          </cell>
          <cell r="AV208">
            <v>6306.0142715463862</v>
          </cell>
          <cell r="AW208">
            <v>4069.1774253144431</v>
          </cell>
          <cell r="AX208">
            <v>811.19860224034278</v>
          </cell>
          <cell r="AY208">
            <v>681.70860190046301</v>
          </cell>
        </row>
        <row r="209">
          <cell r="B209" t="str">
            <v>PROM 2 BLEM 400+GLADE AROMAT</v>
          </cell>
          <cell r="C209">
            <v>440</v>
          </cell>
          <cell r="D209">
            <v>6</v>
          </cell>
          <cell r="E209" t="str">
            <v>000220</v>
          </cell>
          <cell r="F209">
            <v>0.98</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1</v>
          </cell>
          <cell r="AE209" t="str">
            <v>027191</v>
          </cell>
          <cell r="AF209" t="str">
            <v>&lt;&gt;0</v>
          </cell>
          <cell r="AI209" t="str">
            <v>FUYI 45 N APAR DUAL PATA PLANA</v>
          </cell>
          <cell r="AK209">
            <v>6</v>
          </cell>
          <cell r="AL209" t="str">
            <v>115491</v>
          </cell>
          <cell r="AM209">
            <v>2.85</v>
          </cell>
          <cell r="AN209">
            <v>235.17115653308957</v>
          </cell>
          <cell r="AO209">
            <v>210.2618954402773</v>
          </cell>
          <cell r="AP209">
            <v>560.37196981738907</v>
          </cell>
          <cell r="AQ209">
            <v>1388.8311993628624</v>
          </cell>
          <cell r="AR209">
            <v>1621.2024298679275</v>
          </cell>
          <cell r="AS209">
            <v>1094.511862644817</v>
          </cell>
          <cell r="AT209">
            <v>1370.5315123641701</v>
          </cell>
          <cell r="AU209">
            <v>968.89230706351839</v>
          </cell>
          <cell r="AV209">
            <v>656.22047357371673</v>
          </cell>
          <cell r="AW209">
            <v>423.4493329873967</v>
          </cell>
          <cell r="AX209">
            <v>84.415465617707184</v>
          </cell>
          <cell r="AY209">
            <v>70.940394727127227</v>
          </cell>
        </row>
        <row r="210">
          <cell r="B210" t="str">
            <v>BLEM 440 MARRON + 3 BRISH GRAT</v>
          </cell>
          <cell r="C210">
            <v>440</v>
          </cell>
          <cell r="D210">
            <v>12</v>
          </cell>
          <cell r="E210" t="str">
            <v>000117</v>
          </cell>
          <cell r="F210">
            <v>1.83</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1</v>
          </cell>
          <cell r="AE210" t="str">
            <v>027194</v>
          </cell>
          <cell r="AF210" t="str">
            <v>&lt;&gt;0</v>
          </cell>
          <cell r="AI210" t="str">
            <v>FUYI NUEVO REPUESTO 45N</v>
          </cell>
          <cell r="AK210">
            <v>12</v>
          </cell>
          <cell r="AL210" t="str">
            <v>115495</v>
          </cell>
          <cell r="AM210">
            <v>2.7</v>
          </cell>
          <cell r="AN210">
            <v>382.42662198336984</v>
          </cell>
          <cell r="AO210">
            <v>341.92010444840321</v>
          </cell>
          <cell r="AP210">
            <v>911.25613629951226</v>
          </cell>
          <cell r="AQ210">
            <v>2258.465842101346</v>
          </cell>
          <cell r="AR210">
            <v>2636.3393281113845</v>
          </cell>
          <cell r="AS210">
            <v>1779.8546408606401</v>
          </cell>
          <cell r="AT210">
            <v>2228.7075690825277</v>
          </cell>
          <cell r="AU210">
            <v>1575.5767736076091</v>
          </cell>
          <cell r="AV210">
            <v>1067.1214220516586</v>
          </cell>
          <cell r="AW210">
            <v>688.59761708360622</v>
          </cell>
          <cell r="AX210">
            <v>137.273302709598</v>
          </cell>
          <cell r="AY210">
            <v>115.36064166034278</v>
          </cell>
        </row>
        <row r="211">
          <cell r="B211" t="str">
            <v>PROM 2 BLEM 440 + EMULS GRATI</v>
          </cell>
          <cell r="C211">
            <v>440</v>
          </cell>
          <cell r="D211">
            <v>6</v>
          </cell>
          <cell r="E211" t="str">
            <v>000116</v>
          </cell>
          <cell r="F211">
            <v>1.47</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1</v>
          </cell>
          <cell r="AE211" t="str">
            <v>027195</v>
          </cell>
          <cell r="AF211" t="str">
            <v>&lt;&gt;0</v>
          </cell>
          <cell r="AI211" t="str">
            <v>FUYI TAB.EXPEND.4X20X12</v>
          </cell>
          <cell r="AJ211">
            <v>80</v>
          </cell>
          <cell r="AK211">
            <v>4</v>
          </cell>
          <cell r="AL211" t="str">
            <v>116145</v>
          </cell>
          <cell r="AM211">
            <v>4.8</v>
          </cell>
          <cell r="AN211">
            <v>243.09134025342439</v>
          </cell>
          <cell r="AO211">
            <v>217.34317558459003</v>
          </cell>
          <cell r="AP211">
            <v>579.24439030512508</v>
          </cell>
          <cell r="AQ211">
            <v>1435.6047851105648</v>
          </cell>
          <cell r="AR211">
            <v>1675.8019023614881</v>
          </cell>
          <cell r="AS211">
            <v>1131.3732497469939</v>
          </cell>
          <cell r="AT211">
            <v>1416.6887942879218</v>
          </cell>
          <cell r="AU211">
            <v>1001.5230309596369</v>
          </cell>
          <cell r="AV211">
            <v>678.32091645272124</v>
          </cell>
          <cell r="AW211">
            <v>437.71042079661328</v>
          </cell>
          <cell r="AX211">
            <v>87.25844179891152</v>
          </cell>
          <cell r="AY211">
            <v>73.329552342010416</v>
          </cell>
        </row>
        <row r="212">
          <cell r="B212" t="str">
            <v>PROM 2 BLEMx440+ECHO PLUSx750</v>
          </cell>
          <cell r="C212">
            <v>440</v>
          </cell>
          <cell r="D212">
            <v>12</v>
          </cell>
          <cell r="E212" t="str">
            <v>000200</v>
          </cell>
          <cell r="F212">
            <v>1.47</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1</v>
          </cell>
          <cell r="AE212" t="str">
            <v>027196</v>
          </cell>
          <cell r="AF212" t="str">
            <v>&lt;&gt;0</v>
          </cell>
          <cell r="AI212" t="str">
            <v>FUYI TAB.BAN.4X20X24</v>
          </cell>
          <cell r="AJ212">
            <v>80</v>
          </cell>
          <cell r="AK212">
            <v>4</v>
          </cell>
          <cell r="AL212" t="str">
            <v>116150</v>
          </cell>
          <cell r="AM212">
            <v>9.6</v>
          </cell>
          <cell r="AN212">
            <v>372.607424675196</v>
          </cell>
          <cell r="AO212">
            <v>333.14095368793056</v>
          </cell>
          <cell r="AP212">
            <v>887.8586966699088</v>
          </cell>
          <cell r="AQ212">
            <v>1500</v>
          </cell>
          <cell r="AR212">
            <v>2000</v>
          </cell>
          <cell r="AS212">
            <v>1734.155040221332</v>
          </cell>
          <cell r="AT212">
            <v>2171.4832073224993</v>
          </cell>
          <cell r="AU212">
            <v>1535.1222175571104</v>
          </cell>
          <cell r="AV212">
            <v>750</v>
          </cell>
          <cell r="AW212">
            <v>500</v>
          </cell>
          <cell r="AX212">
            <v>133.74866931075258</v>
          </cell>
          <cell r="AY212">
            <v>112.39863839763659</v>
          </cell>
        </row>
        <row r="213">
          <cell r="B213" t="str">
            <v>PROM BLEM 440 + SAHUMERIOS</v>
          </cell>
          <cell r="C213">
            <v>440</v>
          </cell>
          <cell r="D213">
            <v>6</v>
          </cell>
          <cell r="E213" t="str">
            <v>000206</v>
          </cell>
          <cell r="F213">
            <v>1.47</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1</v>
          </cell>
          <cell r="AE213" t="str">
            <v>027197</v>
          </cell>
          <cell r="AF213" t="str">
            <v>&lt;&gt;0</v>
          </cell>
          <cell r="AI213" t="str">
            <v>FUYI TAB.EXP.4X20X24</v>
          </cell>
          <cell r="AJ213">
            <v>80</v>
          </cell>
          <cell r="AK213">
            <v>4</v>
          </cell>
          <cell r="AL213" t="str">
            <v>116155</v>
          </cell>
          <cell r="AM213">
            <v>9.6</v>
          </cell>
          <cell r="AN213">
            <v>780.26956245852068</v>
          </cell>
          <cell r="AO213">
            <v>697.62363537894294</v>
          </cell>
          <cell r="AP213">
            <v>1859.246678671293</v>
          </cell>
          <cell r="AQ213">
            <v>4000</v>
          </cell>
          <cell r="AR213">
            <v>4500</v>
          </cell>
          <cell r="AS213">
            <v>3631.4584864975504</v>
          </cell>
          <cell r="AT213">
            <v>3500</v>
          </cell>
          <cell r="AU213">
            <v>2500</v>
          </cell>
          <cell r="AV213">
            <v>1500</v>
          </cell>
          <cell r="AW213">
            <v>1404.9538669804481</v>
          </cell>
          <cell r="AX213">
            <v>280.08034400678275</v>
          </cell>
          <cell r="AY213">
            <v>235.37168235417491</v>
          </cell>
        </row>
        <row r="214">
          <cell r="B214" t="str">
            <v>PROM BLEM M.MOD. + SAHUMERIOS</v>
          </cell>
          <cell r="C214">
            <v>440</v>
          </cell>
          <cell r="D214">
            <v>6</v>
          </cell>
          <cell r="E214" t="str">
            <v>000207</v>
          </cell>
          <cell r="F214">
            <v>1.47</v>
          </cell>
          <cell r="G214">
            <v>0</v>
          </cell>
          <cell r="H214">
            <v>0</v>
          </cell>
          <cell r="I214">
            <v>0</v>
          </cell>
          <cell r="J214">
            <v>0</v>
          </cell>
          <cell r="K214">
            <v>0</v>
          </cell>
          <cell r="L214">
            <v>0</v>
          </cell>
          <cell r="M214">
            <v>0</v>
          </cell>
          <cell r="N214">
            <v>0</v>
          </cell>
          <cell r="O214">
            <v>0</v>
          </cell>
          <cell r="P214">
            <v>0</v>
          </cell>
          <cell r="Q214">
            <v>0</v>
          </cell>
          <cell r="R214">
            <v>0</v>
          </cell>
          <cell r="S214">
            <v>0</v>
          </cell>
          <cell r="T214">
            <v>0</v>
          </cell>
          <cell r="U214">
            <v>0</v>
          </cell>
          <cell r="V214">
            <v>0</v>
          </cell>
          <cell r="W214">
            <v>1</v>
          </cell>
          <cell r="AE214" t="str">
            <v>027198</v>
          </cell>
          <cell r="AF214" t="str">
            <v>&lt;&gt;0</v>
          </cell>
          <cell r="AI214" t="str">
            <v>FUYI TAB.20X60</v>
          </cell>
          <cell r="AJ214">
            <v>20</v>
          </cell>
          <cell r="AK214">
            <v>20</v>
          </cell>
          <cell r="AL214" t="str">
            <v>116180</v>
          </cell>
          <cell r="AM214">
            <v>6</v>
          </cell>
          <cell r="AN214">
            <v>577.3372282165144</v>
          </cell>
          <cell r="AO214">
            <v>516.18583546813443</v>
          </cell>
          <cell r="AP214">
            <v>1375.6942160510171</v>
          </cell>
          <cell r="AQ214">
            <v>2500</v>
          </cell>
          <cell r="AR214">
            <v>3979.9970839796893</v>
          </cell>
          <cell r="AS214">
            <v>2686.9895711064455</v>
          </cell>
          <cell r="AT214">
            <v>3364.6084672819306</v>
          </cell>
          <cell r="AU214">
            <v>2378.5978146586563</v>
          </cell>
          <cell r="AV214">
            <v>1610.9990480855199</v>
          </cell>
          <cell r="AW214">
            <v>1039.5537777723905</v>
          </cell>
          <cell r="AX214">
            <v>207.23711043822738</v>
          </cell>
          <cell r="AY214">
            <v>174.15626756328984</v>
          </cell>
        </row>
        <row r="215">
          <cell r="B215" t="str">
            <v>BLEM M. MOD. 440X12</v>
          </cell>
          <cell r="C215">
            <v>440</v>
          </cell>
          <cell r="D215">
            <v>12</v>
          </cell>
          <cell r="E215" t="str">
            <v>000231</v>
          </cell>
          <cell r="F215">
            <v>1.47</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1</v>
          </cell>
          <cell r="AE215" t="str">
            <v>027231</v>
          </cell>
          <cell r="AF215" t="str">
            <v>&lt;&gt;0</v>
          </cell>
          <cell r="AI215" t="str">
            <v>FUYI TAB.30N 20X1TAB peel off</v>
          </cell>
          <cell r="AK215">
            <v>20</v>
          </cell>
          <cell r="AL215" t="str">
            <v>116159</v>
          </cell>
          <cell r="AM215">
            <v>3</v>
          </cell>
          <cell r="AN215">
            <v>237.01790866043353</v>
          </cell>
          <cell r="AO215">
            <v>211.91304011476919</v>
          </cell>
          <cell r="AP215">
            <v>564.7724589871508</v>
          </cell>
          <cell r="AQ215">
            <v>1399.7374134146021</v>
          </cell>
          <cell r="AR215">
            <v>1633.9334087870732</v>
          </cell>
          <cell r="AS215">
            <v>1103.1068457224214</v>
          </cell>
          <cell r="AT215">
            <v>1381.294022628452</v>
          </cell>
          <cell r="AU215">
            <v>976.50082485802523</v>
          </cell>
          <cell r="AV215">
            <v>661.37364190202925</v>
          </cell>
          <cell r="AW215">
            <v>426.77459603429941</v>
          </cell>
          <cell r="AX215">
            <v>85.078363410992893</v>
          </cell>
          <cell r="AY215">
            <v>71.497475479751358</v>
          </cell>
        </row>
        <row r="216">
          <cell r="B216" t="str">
            <v>BLEM M. MOD. 400X12</v>
          </cell>
          <cell r="C216">
            <v>400</v>
          </cell>
          <cell r="D216">
            <v>12</v>
          </cell>
          <cell r="E216" t="str">
            <v>000236</v>
          </cell>
          <cell r="F216">
            <v>1.47</v>
          </cell>
          <cell r="G216">
            <v>962</v>
          </cell>
          <cell r="H216">
            <v>769</v>
          </cell>
          <cell r="I216">
            <v>769</v>
          </cell>
          <cell r="J216">
            <v>962</v>
          </cell>
          <cell r="K216">
            <v>769</v>
          </cell>
          <cell r="L216">
            <v>769</v>
          </cell>
          <cell r="M216">
            <v>5000</v>
          </cell>
          <cell r="N216">
            <v>962</v>
          </cell>
          <cell r="O216">
            <v>769</v>
          </cell>
          <cell r="P216">
            <v>769</v>
          </cell>
          <cell r="Q216">
            <v>962</v>
          </cell>
          <cell r="R216">
            <v>769</v>
          </cell>
          <cell r="S216">
            <v>769</v>
          </cell>
          <cell r="T216">
            <v>5000</v>
          </cell>
          <cell r="U216">
            <v>10000</v>
          </cell>
          <cell r="V216">
            <v>14700</v>
          </cell>
          <cell r="W216">
            <v>1</v>
          </cell>
          <cell r="AE216" t="str">
            <v>027251</v>
          </cell>
          <cell r="AF216" t="str">
            <v>&lt;&gt;0</v>
          </cell>
        </row>
        <row r="217">
          <cell r="B217" t="str">
            <v>BLEM M. MOD. 440 + EMULSION</v>
          </cell>
          <cell r="C217">
            <v>440</v>
          </cell>
          <cell r="D217">
            <v>12</v>
          </cell>
          <cell r="E217" t="str">
            <v>000176</v>
          </cell>
          <cell r="F217">
            <v>1.47</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1</v>
          </cell>
          <cell r="AE217" t="str">
            <v>027253</v>
          </cell>
          <cell r="AF217" t="str">
            <v>&lt;&gt;0</v>
          </cell>
        </row>
        <row r="218">
          <cell r="B218" t="str">
            <v>BLEM M. MODERNOS 500CC</v>
          </cell>
          <cell r="C218">
            <v>500</v>
          </cell>
          <cell r="D218">
            <v>12</v>
          </cell>
          <cell r="E218" t="str">
            <v>000234</v>
          </cell>
          <cell r="F218">
            <v>1.67</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1</v>
          </cell>
          <cell r="AE218" t="str">
            <v>027256</v>
          </cell>
          <cell r="AF218" t="str">
            <v>&lt;&gt;0</v>
          </cell>
        </row>
        <row r="219">
          <cell r="B219" t="str">
            <v xml:space="preserve">  TOTAL BLEM AEROSOL</v>
          </cell>
          <cell r="D219">
            <v>0</v>
          </cell>
          <cell r="G219">
            <v>25674</v>
          </cell>
          <cell r="H219">
            <v>16538</v>
          </cell>
          <cell r="I219">
            <v>16538</v>
          </cell>
          <cell r="J219">
            <v>25674</v>
          </cell>
          <cell r="K219">
            <v>16538</v>
          </cell>
          <cell r="L219">
            <v>16538</v>
          </cell>
          <cell r="M219">
            <v>117500</v>
          </cell>
          <cell r="N219">
            <v>25674</v>
          </cell>
          <cell r="O219">
            <v>16538</v>
          </cell>
          <cell r="P219">
            <v>16538</v>
          </cell>
          <cell r="Q219">
            <v>20674</v>
          </cell>
          <cell r="R219">
            <v>16538</v>
          </cell>
          <cell r="S219">
            <v>16538</v>
          </cell>
          <cell r="T219">
            <v>112500</v>
          </cell>
          <cell r="U219">
            <v>230000</v>
          </cell>
          <cell r="V219">
            <v>343100</v>
          </cell>
          <cell r="W219">
            <v>1</v>
          </cell>
          <cell r="AE219" t="str">
            <v>027258</v>
          </cell>
          <cell r="AF219" t="str">
            <v>&lt;&gt;0</v>
          </cell>
        </row>
        <row r="220">
          <cell r="D220">
            <v>0</v>
          </cell>
          <cell r="F220">
            <v>0</v>
          </cell>
          <cell r="W220">
            <v>1</v>
          </cell>
          <cell r="AE220" t="str">
            <v>027261</v>
          </cell>
          <cell r="AF220" t="str">
            <v>&lt;&gt;0</v>
          </cell>
        </row>
        <row r="221">
          <cell r="B221" t="str">
            <v>BRISHELL AER 440X12</v>
          </cell>
          <cell r="C221">
            <v>440</v>
          </cell>
          <cell r="D221">
            <v>12</v>
          </cell>
          <cell r="E221" t="str">
            <v>000191</v>
          </cell>
          <cell r="F221">
            <v>1.47</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1</v>
          </cell>
          <cell r="AE221" t="str">
            <v>027262</v>
          </cell>
          <cell r="AF221" t="str">
            <v>&lt;&gt;0</v>
          </cell>
        </row>
        <row r="222">
          <cell r="B222" t="str">
            <v>BRISHINE AEROSOL x12</v>
          </cell>
          <cell r="C222">
            <v>440</v>
          </cell>
          <cell r="D222">
            <v>12</v>
          </cell>
          <cell r="E222" t="str">
            <v>000192</v>
          </cell>
          <cell r="F222">
            <v>1.47</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1</v>
          </cell>
          <cell r="AE222" t="str">
            <v>027263</v>
          </cell>
          <cell r="AF222" t="str">
            <v>&lt;&gt;0</v>
          </cell>
        </row>
        <row r="223">
          <cell r="B223" t="str">
            <v>BRISHINE AEROSOL X 6</v>
          </cell>
          <cell r="C223">
            <v>440</v>
          </cell>
          <cell r="D223">
            <v>6</v>
          </cell>
          <cell r="E223" t="str">
            <v>000193</v>
          </cell>
          <cell r="F223">
            <v>0.73499999999999999</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1</v>
          </cell>
          <cell r="AE223" t="str">
            <v>027264</v>
          </cell>
          <cell r="AF223" t="str">
            <v>&lt;&gt;0</v>
          </cell>
        </row>
        <row r="224">
          <cell r="B224" t="str">
            <v>BRISHINE AEROSOL 400 X 6</v>
          </cell>
          <cell r="C224">
            <v>400</v>
          </cell>
          <cell r="D224">
            <v>6</v>
          </cell>
          <cell r="E224" t="str">
            <v>000194</v>
          </cell>
          <cell r="F224">
            <v>0.73499999999999999</v>
          </cell>
          <cell r="G224">
            <v>17788</v>
          </cell>
          <cell r="H224">
            <v>14231</v>
          </cell>
          <cell r="I224">
            <v>14231</v>
          </cell>
          <cell r="J224">
            <v>17788</v>
          </cell>
          <cell r="K224">
            <v>14231</v>
          </cell>
          <cell r="L224">
            <v>14231</v>
          </cell>
          <cell r="M224">
            <v>92500</v>
          </cell>
          <cell r="N224">
            <v>17788</v>
          </cell>
          <cell r="O224">
            <v>14231</v>
          </cell>
          <cell r="P224">
            <v>14231</v>
          </cell>
          <cell r="Q224">
            <v>17788</v>
          </cell>
          <cell r="R224">
            <v>14231</v>
          </cell>
          <cell r="S224">
            <v>14231</v>
          </cell>
          <cell r="T224">
            <v>92500</v>
          </cell>
          <cell r="U224">
            <v>185000</v>
          </cell>
          <cell r="V224">
            <v>135975</v>
          </cell>
          <cell r="W224">
            <v>1</v>
          </cell>
          <cell r="AE224" t="str">
            <v>027267</v>
          </cell>
          <cell r="AF224" t="str">
            <v>&lt;&gt;0</v>
          </cell>
        </row>
        <row r="225">
          <cell r="B225" t="str">
            <v>PROMO BRISHINE 6 X400 C/DESC</v>
          </cell>
          <cell r="C225">
            <v>400</v>
          </cell>
          <cell r="D225">
            <v>6</v>
          </cell>
          <cell r="E225" t="str">
            <v>000195</v>
          </cell>
          <cell r="F225">
            <v>0.73499999999999999</v>
          </cell>
          <cell r="G225">
            <v>1442</v>
          </cell>
          <cell r="H225">
            <v>1154</v>
          </cell>
          <cell r="I225">
            <v>1154</v>
          </cell>
          <cell r="J225">
            <v>1442</v>
          </cell>
          <cell r="K225">
            <v>1154</v>
          </cell>
          <cell r="L225">
            <v>1154</v>
          </cell>
          <cell r="M225">
            <v>7500</v>
          </cell>
          <cell r="N225">
            <v>1442</v>
          </cell>
          <cell r="O225">
            <v>1154</v>
          </cell>
          <cell r="P225">
            <v>1154</v>
          </cell>
          <cell r="Q225">
            <v>1442</v>
          </cell>
          <cell r="R225">
            <v>1154</v>
          </cell>
          <cell r="S225">
            <v>1154</v>
          </cell>
          <cell r="T225">
            <v>7500</v>
          </cell>
          <cell r="U225">
            <v>15000</v>
          </cell>
          <cell r="V225">
            <v>11025</v>
          </cell>
          <cell r="W225">
            <v>1</v>
          </cell>
          <cell r="AE225" t="str">
            <v>027268</v>
          </cell>
          <cell r="AF225" t="str">
            <v>&lt;&gt;0</v>
          </cell>
        </row>
        <row r="226">
          <cell r="B226" t="str">
            <v>BRISHINE x440+MUESTRA ZIPLOC</v>
          </cell>
          <cell r="C226">
            <v>440</v>
          </cell>
          <cell r="D226">
            <v>12</v>
          </cell>
          <cell r="E226" t="str">
            <v>000204</v>
          </cell>
          <cell r="F226">
            <v>1.47</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1</v>
          </cell>
          <cell r="AE226" t="str">
            <v>027271</v>
          </cell>
          <cell r="AF226" t="str">
            <v>&lt;&gt;0</v>
          </cell>
        </row>
        <row r="227">
          <cell r="B227" t="str">
            <v xml:space="preserve">  TOTAL BRISHINE AEROSOL</v>
          </cell>
          <cell r="D227">
            <v>0</v>
          </cell>
          <cell r="F227">
            <v>0</v>
          </cell>
          <cell r="G227">
            <v>19230</v>
          </cell>
          <cell r="H227">
            <v>15385</v>
          </cell>
          <cell r="I227">
            <v>15385</v>
          </cell>
          <cell r="J227">
            <v>19230</v>
          </cell>
          <cell r="K227">
            <v>15385</v>
          </cell>
          <cell r="L227">
            <v>15385</v>
          </cell>
          <cell r="M227">
            <v>100000</v>
          </cell>
          <cell r="N227">
            <v>19230</v>
          </cell>
          <cell r="O227">
            <v>15385</v>
          </cell>
          <cell r="P227">
            <v>15385</v>
          </cell>
          <cell r="Q227">
            <v>19230</v>
          </cell>
          <cell r="R227">
            <v>15385</v>
          </cell>
          <cell r="S227">
            <v>15385</v>
          </cell>
          <cell r="T227">
            <v>100000</v>
          </cell>
          <cell r="U227">
            <v>200000</v>
          </cell>
          <cell r="V227">
            <v>147000</v>
          </cell>
          <cell r="W227">
            <v>1</v>
          </cell>
          <cell r="AE227" t="str">
            <v>027272</v>
          </cell>
          <cell r="AF227" t="str">
            <v>&lt;&gt;0</v>
          </cell>
        </row>
        <row r="228">
          <cell r="D228">
            <v>0</v>
          </cell>
          <cell r="F228">
            <v>0</v>
          </cell>
          <cell r="W228">
            <v>1</v>
          </cell>
          <cell r="AE228" t="str">
            <v>027273</v>
          </cell>
          <cell r="AF228" t="str">
            <v>&lt;&gt;0</v>
          </cell>
        </row>
        <row r="229">
          <cell r="B229" t="str">
            <v xml:space="preserve">  TOTAL AEROSOLES</v>
          </cell>
          <cell r="D229">
            <v>0</v>
          </cell>
          <cell r="F229">
            <v>0</v>
          </cell>
          <cell r="G229">
            <v>44904</v>
          </cell>
          <cell r="H229">
            <v>31923</v>
          </cell>
          <cell r="I229">
            <v>31923</v>
          </cell>
          <cell r="J229">
            <v>44904</v>
          </cell>
          <cell r="K229">
            <v>31923</v>
          </cell>
          <cell r="L229">
            <v>31923</v>
          </cell>
          <cell r="M229">
            <v>217500</v>
          </cell>
          <cell r="N229">
            <v>44904</v>
          </cell>
          <cell r="O229">
            <v>31923</v>
          </cell>
          <cell r="P229">
            <v>31923</v>
          </cell>
          <cell r="Q229">
            <v>39904</v>
          </cell>
          <cell r="R229">
            <v>31923</v>
          </cell>
          <cell r="S229">
            <v>31923</v>
          </cell>
          <cell r="T229">
            <v>212500</v>
          </cell>
          <cell r="U229">
            <v>430000</v>
          </cell>
          <cell r="V229">
            <v>490100</v>
          </cell>
          <cell r="W229">
            <v>1</v>
          </cell>
          <cell r="AE229" t="str">
            <v>027274</v>
          </cell>
          <cell r="AF229" t="str">
            <v>&lt;&gt;0</v>
          </cell>
        </row>
        <row r="230">
          <cell r="D230">
            <v>0</v>
          </cell>
          <cell r="F230">
            <v>0</v>
          </cell>
          <cell r="W230">
            <v>1</v>
          </cell>
          <cell r="AE230" t="str">
            <v>027276</v>
          </cell>
          <cell r="AF230" t="str">
            <v>&lt;&gt;0</v>
          </cell>
        </row>
        <row r="231">
          <cell r="B231" t="str">
            <v>BLEM GAT. COMUN 500X12</v>
          </cell>
          <cell r="C231">
            <v>500</v>
          </cell>
          <cell r="D231">
            <v>12</v>
          </cell>
          <cell r="E231" t="str">
            <v>000211</v>
          </cell>
          <cell r="F231">
            <v>1.67</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1</v>
          </cell>
          <cell r="AE231" t="str">
            <v>027278</v>
          </cell>
          <cell r="AF231" t="str">
            <v>&lt;&gt;0</v>
          </cell>
        </row>
        <row r="232">
          <cell r="B232" t="str">
            <v>BLEM REP. 500X12</v>
          </cell>
          <cell r="C232">
            <v>500</v>
          </cell>
          <cell r="D232">
            <v>12</v>
          </cell>
          <cell r="E232" t="str">
            <v>000221</v>
          </cell>
          <cell r="F232">
            <v>1.67</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1</v>
          </cell>
          <cell r="AE232" t="str">
            <v>027281</v>
          </cell>
          <cell r="AF232" t="str">
            <v>&lt;&gt;0</v>
          </cell>
        </row>
        <row r="233">
          <cell r="B233" t="str">
            <v>BLEM GAT. COMUN 500X12 6/01</v>
          </cell>
          <cell r="C233">
            <v>500</v>
          </cell>
          <cell r="D233">
            <v>12</v>
          </cell>
          <cell r="E233" t="str">
            <v>000212</v>
          </cell>
          <cell r="F233">
            <v>1.67</v>
          </cell>
          <cell r="G233">
            <v>240</v>
          </cell>
          <cell r="H233">
            <v>192</v>
          </cell>
          <cell r="I233">
            <v>192</v>
          </cell>
          <cell r="J233">
            <v>240</v>
          </cell>
          <cell r="K233">
            <v>192</v>
          </cell>
          <cell r="L233">
            <v>192</v>
          </cell>
          <cell r="M233">
            <v>1248</v>
          </cell>
          <cell r="N233">
            <v>240</v>
          </cell>
          <cell r="O233">
            <v>192</v>
          </cell>
          <cell r="P233">
            <v>192</v>
          </cell>
          <cell r="Q233">
            <v>240</v>
          </cell>
          <cell r="R233">
            <v>192</v>
          </cell>
          <cell r="S233">
            <v>192</v>
          </cell>
          <cell r="T233">
            <v>1248</v>
          </cell>
          <cell r="U233">
            <v>2496</v>
          </cell>
          <cell r="V233">
            <v>4168.32</v>
          </cell>
          <cell r="W233">
            <v>1</v>
          </cell>
          <cell r="AE233" t="str">
            <v>027282</v>
          </cell>
          <cell r="AF233" t="str">
            <v>&lt;&gt;0</v>
          </cell>
        </row>
        <row r="234">
          <cell r="B234" t="str">
            <v>BLEM REP. 500X12 6/01</v>
          </cell>
          <cell r="C234">
            <v>500</v>
          </cell>
          <cell r="D234">
            <v>12</v>
          </cell>
          <cell r="E234" t="str">
            <v>000222</v>
          </cell>
          <cell r="F234">
            <v>1.67</v>
          </cell>
          <cell r="G234">
            <v>1442</v>
          </cell>
          <cell r="H234">
            <v>1154</v>
          </cell>
          <cell r="I234">
            <v>1154</v>
          </cell>
          <cell r="J234">
            <v>1442</v>
          </cell>
          <cell r="K234">
            <v>1154</v>
          </cell>
          <cell r="L234">
            <v>1154</v>
          </cell>
          <cell r="M234">
            <v>7500</v>
          </cell>
          <cell r="N234">
            <v>1442</v>
          </cell>
          <cell r="O234">
            <v>1154</v>
          </cell>
          <cell r="P234">
            <v>1154</v>
          </cell>
          <cell r="Q234">
            <v>1442</v>
          </cell>
          <cell r="R234">
            <v>1154</v>
          </cell>
          <cell r="S234">
            <v>1154</v>
          </cell>
          <cell r="T234">
            <v>7500</v>
          </cell>
          <cell r="U234">
            <v>15000</v>
          </cell>
          <cell r="V234">
            <v>25050</v>
          </cell>
          <cell r="W234">
            <v>1</v>
          </cell>
          <cell r="AE234" t="str">
            <v>027283</v>
          </cell>
          <cell r="AF234" t="str">
            <v>&lt;&gt;0</v>
          </cell>
        </row>
        <row r="235">
          <cell r="B235" t="str">
            <v xml:space="preserve">  TOTAL BLEM TRIGGER</v>
          </cell>
          <cell r="D235">
            <v>0</v>
          </cell>
          <cell r="F235">
            <v>0</v>
          </cell>
          <cell r="G235">
            <v>1682</v>
          </cell>
          <cell r="H235">
            <v>1346</v>
          </cell>
          <cell r="I235">
            <v>1346</v>
          </cell>
          <cell r="J235">
            <v>1682</v>
          </cell>
          <cell r="K235">
            <v>1346</v>
          </cell>
          <cell r="L235">
            <v>1346</v>
          </cell>
          <cell r="M235">
            <v>8748</v>
          </cell>
          <cell r="N235">
            <v>1682</v>
          </cell>
          <cell r="O235">
            <v>1346</v>
          </cell>
          <cell r="P235">
            <v>1346</v>
          </cell>
          <cell r="Q235">
            <v>1682</v>
          </cell>
          <cell r="R235">
            <v>1346</v>
          </cell>
          <cell r="S235">
            <v>1346</v>
          </cell>
          <cell r="T235">
            <v>8748</v>
          </cell>
          <cell r="U235">
            <v>17496</v>
          </cell>
          <cell r="V235">
            <v>29218.32</v>
          </cell>
          <cell r="W235">
            <v>1</v>
          </cell>
          <cell r="AE235" t="str">
            <v>027285</v>
          </cell>
          <cell r="AF235" t="str">
            <v>&lt;&gt;0</v>
          </cell>
        </row>
        <row r="236">
          <cell r="D236">
            <v>0</v>
          </cell>
          <cell r="F236">
            <v>0</v>
          </cell>
          <cell r="W236">
            <v>1</v>
          </cell>
          <cell r="AE236" t="str">
            <v>027286</v>
          </cell>
          <cell r="AF236" t="str">
            <v>&lt;&gt;0</v>
          </cell>
        </row>
        <row r="237">
          <cell r="B237" t="str">
            <v>BRISHELL CREMA 250X12</v>
          </cell>
          <cell r="C237">
            <v>250</v>
          </cell>
          <cell r="D237">
            <v>12</v>
          </cell>
          <cell r="E237" t="str">
            <v>000201</v>
          </cell>
          <cell r="F237">
            <v>0.83</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1</v>
          </cell>
          <cell r="AE237" t="str">
            <v>027287</v>
          </cell>
          <cell r="AF237" t="str">
            <v>&lt;&gt;0</v>
          </cell>
        </row>
        <row r="238">
          <cell r="B238" t="str">
            <v>PROM BRISHELL CREMA X 300CC</v>
          </cell>
          <cell r="C238">
            <v>300</v>
          </cell>
          <cell r="D238">
            <v>12</v>
          </cell>
          <cell r="E238" t="str">
            <v>000205</v>
          </cell>
          <cell r="F238">
            <v>1</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1</v>
          </cell>
          <cell r="AE238" t="str">
            <v>027288</v>
          </cell>
          <cell r="AF238" t="str">
            <v>&lt;&gt;0</v>
          </cell>
        </row>
        <row r="239">
          <cell r="B239" t="str">
            <v>BRISHINE CREMA 250 CC</v>
          </cell>
          <cell r="C239">
            <v>250</v>
          </cell>
          <cell r="D239">
            <v>12</v>
          </cell>
          <cell r="E239" t="str">
            <v>000202</v>
          </cell>
          <cell r="F239">
            <v>0.83</v>
          </cell>
          <cell r="G239">
            <v>8173</v>
          </cell>
          <cell r="H239">
            <v>6538</v>
          </cell>
          <cell r="I239">
            <v>6538</v>
          </cell>
          <cell r="J239">
            <v>8173</v>
          </cell>
          <cell r="K239">
            <v>6538</v>
          </cell>
          <cell r="L239">
            <v>6538</v>
          </cell>
          <cell r="M239">
            <v>42498</v>
          </cell>
          <cell r="N239">
            <v>8173</v>
          </cell>
          <cell r="O239">
            <v>6538</v>
          </cell>
          <cell r="P239">
            <v>6538</v>
          </cell>
          <cell r="Q239">
            <v>8173</v>
          </cell>
          <cell r="R239">
            <v>6538</v>
          </cell>
          <cell r="S239">
            <v>6538</v>
          </cell>
          <cell r="T239">
            <v>42498</v>
          </cell>
          <cell r="U239">
            <v>84996</v>
          </cell>
          <cell r="V239">
            <v>70546.679999999993</v>
          </cell>
          <cell r="W239">
            <v>1</v>
          </cell>
          <cell r="AE239" t="str">
            <v>027290</v>
          </cell>
          <cell r="AF239" t="str">
            <v>&lt;&gt;0</v>
          </cell>
        </row>
        <row r="240">
          <cell r="B240" t="str">
            <v>BRISHINE CREMA 300 CC</v>
          </cell>
          <cell r="C240">
            <v>300</v>
          </cell>
          <cell r="D240">
            <v>12</v>
          </cell>
          <cell r="E240" t="str">
            <v>000203</v>
          </cell>
          <cell r="F240">
            <v>1</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1</v>
          </cell>
          <cell r="AE240" t="str">
            <v>027291</v>
          </cell>
          <cell r="AF240" t="str">
            <v>&lt;&gt;0</v>
          </cell>
        </row>
        <row r="241">
          <cell r="B241" t="str">
            <v xml:space="preserve">  TOTAL BRISHINE CREMA</v>
          </cell>
          <cell r="D241">
            <v>0</v>
          </cell>
          <cell r="F241">
            <v>0</v>
          </cell>
          <cell r="G241">
            <v>8173</v>
          </cell>
          <cell r="H241">
            <v>6538</v>
          </cell>
          <cell r="I241">
            <v>6538</v>
          </cell>
          <cell r="J241">
            <v>8173</v>
          </cell>
          <cell r="K241">
            <v>6538</v>
          </cell>
          <cell r="L241">
            <v>6538</v>
          </cell>
          <cell r="M241">
            <v>42498</v>
          </cell>
          <cell r="N241">
            <v>8173</v>
          </cell>
          <cell r="O241">
            <v>6538</v>
          </cell>
          <cell r="P241">
            <v>6538</v>
          </cell>
          <cell r="Q241">
            <v>8173</v>
          </cell>
          <cell r="R241">
            <v>6538</v>
          </cell>
          <cell r="S241">
            <v>6538</v>
          </cell>
          <cell r="T241">
            <v>42498</v>
          </cell>
          <cell r="U241">
            <v>84996</v>
          </cell>
          <cell r="V241">
            <v>70546.679999999993</v>
          </cell>
          <cell r="W241">
            <v>1</v>
          </cell>
          <cell r="AE241" t="str">
            <v>027330</v>
          </cell>
          <cell r="AF241" t="str">
            <v>&lt;&gt;0</v>
          </cell>
        </row>
        <row r="242">
          <cell r="D242">
            <v>0</v>
          </cell>
          <cell r="F242">
            <v>0</v>
          </cell>
          <cell r="W242">
            <v>1</v>
          </cell>
          <cell r="AE242" t="str">
            <v>027335</v>
          </cell>
          <cell r="AF242" t="str">
            <v>&lt;&gt;0</v>
          </cell>
        </row>
        <row r="243">
          <cell r="B243" t="str">
            <v>BLEM EMULSION X 250 cm3</v>
          </cell>
          <cell r="C243">
            <v>440</v>
          </cell>
          <cell r="D243">
            <v>12</v>
          </cell>
          <cell r="E243" t="str">
            <v>000180</v>
          </cell>
          <cell r="F243">
            <v>0.83</v>
          </cell>
          <cell r="G243">
            <v>96</v>
          </cell>
          <cell r="H243">
            <v>77</v>
          </cell>
          <cell r="I243">
            <v>77</v>
          </cell>
          <cell r="J243">
            <v>96</v>
          </cell>
          <cell r="K243">
            <v>77</v>
          </cell>
          <cell r="L243">
            <v>77</v>
          </cell>
          <cell r="M243">
            <v>500</v>
          </cell>
          <cell r="N243">
            <v>96</v>
          </cell>
          <cell r="O243">
            <v>77</v>
          </cell>
          <cell r="P243">
            <v>77</v>
          </cell>
          <cell r="Q243">
            <v>96</v>
          </cell>
          <cell r="R243">
            <v>77</v>
          </cell>
          <cell r="S243">
            <v>77</v>
          </cell>
          <cell r="T243">
            <v>500</v>
          </cell>
          <cell r="U243">
            <v>1000</v>
          </cell>
          <cell r="V243">
            <v>830</v>
          </cell>
          <cell r="W243">
            <v>1</v>
          </cell>
          <cell r="AE243" t="str">
            <v>027336</v>
          </cell>
          <cell r="AF243" t="str">
            <v>&lt;&gt;0</v>
          </cell>
        </row>
        <row r="244">
          <cell r="B244" t="str">
            <v>BLEM EMULSION X 250 + franela</v>
          </cell>
          <cell r="C244">
            <v>440</v>
          </cell>
          <cell r="D244">
            <v>12</v>
          </cell>
          <cell r="E244" t="str">
            <v>000185</v>
          </cell>
          <cell r="F244">
            <v>0.83</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1</v>
          </cell>
          <cell r="AE244" t="str">
            <v>027500</v>
          </cell>
          <cell r="AF244" t="str">
            <v>&lt;&gt;0</v>
          </cell>
        </row>
        <row r="245">
          <cell r="B245" t="str">
            <v xml:space="preserve">  TOTAL BLEM EMULSION</v>
          </cell>
          <cell r="D245">
            <v>0</v>
          </cell>
          <cell r="G245">
            <v>96</v>
          </cell>
          <cell r="H245">
            <v>77</v>
          </cell>
          <cell r="I245">
            <v>77</v>
          </cell>
          <cell r="J245">
            <v>96</v>
          </cell>
          <cell r="K245">
            <v>77</v>
          </cell>
          <cell r="L245">
            <v>77</v>
          </cell>
          <cell r="M245">
            <v>500</v>
          </cell>
          <cell r="N245">
            <v>96</v>
          </cell>
          <cell r="O245">
            <v>77</v>
          </cell>
          <cell r="P245">
            <v>77</v>
          </cell>
          <cell r="Q245">
            <v>96</v>
          </cell>
          <cell r="R245">
            <v>77</v>
          </cell>
          <cell r="S245">
            <v>77</v>
          </cell>
          <cell r="T245">
            <v>500</v>
          </cell>
          <cell r="U245">
            <v>1000</v>
          </cell>
          <cell r="V245">
            <v>830</v>
          </cell>
          <cell r="W245">
            <v>1</v>
          </cell>
          <cell r="AE245" t="str">
            <v>042010</v>
          </cell>
          <cell r="AF245" t="str">
            <v>&lt;&gt;0</v>
          </cell>
        </row>
        <row r="246">
          <cell r="D246">
            <v>0</v>
          </cell>
          <cell r="W246">
            <v>1</v>
          </cell>
          <cell r="AE246" t="str">
            <v>042042</v>
          </cell>
          <cell r="AF246" t="str">
            <v>&lt;&gt;0</v>
          </cell>
        </row>
        <row r="247">
          <cell r="B247" t="str">
            <v>BLEM PA#O</v>
          </cell>
          <cell r="D247">
            <v>12</v>
          </cell>
          <cell r="E247" t="str">
            <v>811111</v>
          </cell>
          <cell r="F247">
            <v>1</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1</v>
          </cell>
          <cell r="AE247" t="str">
            <v>061100</v>
          </cell>
          <cell r="AF247" t="str">
            <v>&lt;&gt;0</v>
          </cell>
        </row>
        <row r="248">
          <cell r="B248" t="str">
            <v>TOTAL BLEM PAÑO</v>
          </cell>
          <cell r="D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1</v>
          </cell>
          <cell r="AE248" t="str">
            <v>061111</v>
          </cell>
          <cell r="AF248" t="str">
            <v>&lt;&gt;0</v>
          </cell>
        </row>
        <row r="249">
          <cell r="D249">
            <v>0</v>
          </cell>
          <cell r="W249">
            <v>1</v>
          </cell>
          <cell r="AE249" t="str">
            <v>061131</v>
          </cell>
          <cell r="AF249" t="str">
            <v>&lt;&gt;0</v>
          </cell>
        </row>
        <row r="250">
          <cell r="B250" t="str">
            <v>MADECOL CREMA</v>
          </cell>
          <cell r="D250">
            <v>12</v>
          </cell>
          <cell r="E250" t="str">
            <v>000230</v>
          </cell>
          <cell r="F250">
            <v>0.83</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1</v>
          </cell>
          <cell r="AE250" t="str">
            <v>061141</v>
          </cell>
          <cell r="AF250" t="str">
            <v>&lt;&gt;0</v>
          </cell>
        </row>
        <row r="251">
          <cell r="B251" t="str">
            <v>MADECOL AEROSOL</v>
          </cell>
          <cell r="C251">
            <v>440</v>
          </cell>
          <cell r="D251">
            <v>12</v>
          </cell>
          <cell r="E251" t="str">
            <v>000190</v>
          </cell>
          <cell r="F251">
            <v>1.47</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1</v>
          </cell>
          <cell r="AE251" t="str">
            <v>061150</v>
          </cell>
          <cell r="AF251" t="str">
            <v>&lt;&gt;0</v>
          </cell>
        </row>
        <row r="252">
          <cell r="B252" t="str">
            <v xml:space="preserve"> TOTAL FURNITURE CARE CERAMICOL</v>
          </cell>
          <cell r="D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1</v>
          </cell>
          <cell r="AE252" t="str">
            <v>061151</v>
          </cell>
          <cell r="AF252" t="str">
            <v>&lt;&gt;0</v>
          </cell>
        </row>
        <row r="253">
          <cell r="D253">
            <v>0</v>
          </cell>
          <cell r="F253">
            <v>0</v>
          </cell>
          <cell r="W253">
            <v>1</v>
          </cell>
          <cell r="AE253" t="str">
            <v>061152</v>
          </cell>
          <cell r="AF253" t="str">
            <v>&lt;&gt;0</v>
          </cell>
        </row>
        <row r="254">
          <cell r="B254" t="str">
            <v xml:space="preserve">  TOTAL BLEM</v>
          </cell>
          <cell r="D254">
            <v>0</v>
          </cell>
          <cell r="F254">
            <v>0</v>
          </cell>
          <cell r="G254">
            <v>27452</v>
          </cell>
          <cell r="H254">
            <v>17961</v>
          </cell>
          <cell r="I254">
            <v>17961</v>
          </cell>
          <cell r="J254">
            <v>27452</v>
          </cell>
          <cell r="K254">
            <v>17961</v>
          </cell>
          <cell r="L254">
            <v>17961</v>
          </cell>
          <cell r="M254">
            <v>126748</v>
          </cell>
          <cell r="N254">
            <v>27452</v>
          </cell>
          <cell r="O254">
            <v>17961</v>
          </cell>
          <cell r="P254">
            <v>17961</v>
          </cell>
          <cell r="Q254">
            <v>22452</v>
          </cell>
          <cell r="R254">
            <v>17961</v>
          </cell>
          <cell r="S254">
            <v>17961</v>
          </cell>
          <cell r="T254">
            <v>121748</v>
          </cell>
          <cell r="U254">
            <v>248496</v>
          </cell>
          <cell r="V254">
            <v>373148.32</v>
          </cell>
          <cell r="W254">
            <v>1</v>
          </cell>
          <cell r="AE254" t="str">
            <v>061154</v>
          </cell>
          <cell r="AF254" t="str">
            <v>&lt;&gt;0</v>
          </cell>
        </row>
        <row r="255">
          <cell r="B255" t="str">
            <v xml:space="preserve">  TOTAL BRISHELL</v>
          </cell>
          <cell r="D255">
            <v>0</v>
          </cell>
          <cell r="F255">
            <v>0</v>
          </cell>
          <cell r="G255">
            <v>27403</v>
          </cell>
          <cell r="H255">
            <v>21923</v>
          </cell>
          <cell r="I255">
            <v>21923</v>
          </cell>
          <cell r="J255">
            <v>27403</v>
          </cell>
          <cell r="K255">
            <v>21923</v>
          </cell>
          <cell r="L255">
            <v>21923</v>
          </cell>
          <cell r="M255">
            <v>142498</v>
          </cell>
          <cell r="N255">
            <v>27403</v>
          </cell>
          <cell r="O255">
            <v>21923</v>
          </cell>
          <cell r="P255">
            <v>21923</v>
          </cell>
          <cell r="Q255">
            <v>27403</v>
          </cell>
          <cell r="R255">
            <v>21923</v>
          </cell>
          <cell r="S255">
            <v>21923</v>
          </cell>
          <cell r="T255">
            <v>142498</v>
          </cell>
          <cell r="U255">
            <v>284996</v>
          </cell>
          <cell r="V255">
            <v>217546.68</v>
          </cell>
          <cell r="W255">
            <v>1</v>
          </cell>
          <cell r="AE255" t="str">
            <v>061160</v>
          </cell>
          <cell r="AF255" t="str">
            <v>&lt;&gt;0</v>
          </cell>
        </row>
        <row r="256">
          <cell r="B256" t="str">
            <v xml:space="preserve">  TOTAL FURNITURE CARE</v>
          </cell>
          <cell r="D256">
            <v>0</v>
          </cell>
          <cell r="F256">
            <v>0</v>
          </cell>
          <cell r="G256">
            <v>54855</v>
          </cell>
          <cell r="H256">
            <v>39884</v>
          </cell>
          <cell r="I256">
            <v>39884</v>
          </cell>
          <cell r="J256">
            <v>54855</v>
          </cell>
          <cell r="K256">
            <v>39884</v>
          </cell>
          <cell r="L256">
            <v>39884</v>
          </cell>
          <cell r="M256">
            <v>269246</v>
          </cell>
          <cell r="N256">
            <v>54855</v>
          </cell>
          <cell r="O256">
            <v>39884</v>
          </cell>
          <cell r="P256">
            <v>39884</v>
          </cell>
          <cell r="Q256">
            <v>49855</v>
          </cell>
          <cell r="R256">
            <v>39884</v>
          </cell>
          <cell r="S256">
            <v>39884</v>
          </cell>
          <cell r="T256">
            <v>264246</v>
          </cell>
          <cell r="U256">
            <v>533492</v>
          </cell>
          <cell r="V256">
            <v>590695</v>
          </cell>
          <cell r="W256">
            <v>1</v>
          </cell>
          <cell r="AE256" t="str">
            <v>061161</v>
          </cell>
          <cell r="AF256" t="str">
            <v>&lt;&gt;0</v>
          </cell>
        </row>
        <row r="257">
          <cell r="D257">
            <v>0</v>
          </cell>
          <cell r="F257">
            <v>0</v>
          </cell>
          <cell r="W257">
            <v>1</v>
          </cell>
          <cell r="AE257" t="str">
            <v>061164</v>
          </cell>
          <cell r="AF257" t="str">
            <v>&lt;&gt;0</v>
          </cell>
        </row>
        <row r="258">
          <cell r="B258" t="str">
            <v xml:space="preserve"> FLOOR CARE</v>
          </cell>
          <cell r="D258">
            <v>0</v>
          </cell>
          <cell r="F258">
            <v>0</v>
          </cell>
          <cell r="W258">
            <v>1</v>
          </cell>
          <cell r="AE258" t="str">
            <v>061170</v>
          </cell>
          <cell r="AF258" t="str">
            <v>&lt;&gt;0</v>
          </cell>
        </row>
        <row r="259">
          <cell r="D259">
            <v>0</v>
          </cell>
          <cell r="F259">
            <v>0</v>
          </cell>
          <cell r="W259">
            <v>1</v>
          </cell>
          <cell r="AE259" t="str">
            <v>061171</v>
          </cell>
          <cell r="AF259" t="str">
            <v>&lt;&gt;0</v>
          </cell>
        </row>
        <row r="260">
          <cell r="B260" t="str">
            <v>ECHO 500 STD</v>
          </cell>
          <cell r="C260">
            <v>500</v>
          </cell>
          <cell r="D260">
            <v>12</v>
          </cell>
          <cell r="E260" t="str">
            <v>022030</v>
          </cell>
          <cell r="F260">
            <v>0.5</v>
          </cell>
          <cell r="G260">
            <v>2884.6153846153848</v>
          </cell>
          <cell r="H260">
            <v>2307.6923076923081</v>
          </cell>
          <cell r="I260">
            <v>2307.6923076923081</v>
          </cell>
          <cell r="J260">
            <v>2884.6153846153848</v>
          </cell>
          <cell r="K260">
            <v>2307.6923076923081</v>
          </cell>
          <cell r="L260">
            <v>2307.6923076923081</v>
          </cell>
          <cell r="M260">
            <v>15000.000000000004</v>
          </cell>
          <cell r="N260">
            <v>2884.6153846153848</v>
          </cell>
          <cell r="O260">
            <v>2307.6923076923081</v>
          </cell>
          <cell r="P260">
            <v>2307.6923076923081</v>
          </cell>
          <cell r="Q260">
            <v>2884.6153846153848</v>
          </cell>
          <cell r="R260">
            <v>2307.6923076923081</v>
          </cell>
          <cell r="S260">
            <v>2307.6923076923081</v>
          </cell>
          <cell r="T260">
            <v>15000.000000000004</v>
          </cell>
          <cell r="U260">
            <v>30000.000000000007</v>
          </cell>
          <cell r="V260">
            <v>15000.000000000004</v>
          </cell>
          <cell r="W260">
            <v>1</v>
          </cell>
          <cell r="AE260" t="str">
            <v>061174</v>
          </cell>
          <cell r="AF260" t="str">
            <v>&lt;&gt;0</v>
          </cell>
        </row>
        <row r="261">
          <cell r="B261" t="str">
            <v>ECHO 1L STD</v>
          </cell>
          <cell r="C261">
            <v>1000</v>
          </cell>
          <cell r="D261">
            <v>12</v>
          </cell>
          <cell r="E261" t="str">
            <v>022070</v>
          </cell>
          <cell r="F261">
            <v>1</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1</v>
          </cell>
          <cell r="AE261" t="str">
            <v>061181</v>
          </cell>
          <cell r="AF261" t="str">
            <v>&lt;&gt;0</v>
          </cell>
        </row>
        <row r="262">
          <cell r="B262" t="str">
            <v>B.R. ECHO 1L STD REG.</v>
          </cell>
          <cell r="C262">
            <v>1000</v>
          </cell>
          <cell r="D262">
            <v>12</v>
          </cell>
          <cell r="E262" t="str">
            <v>022080</v>
          </cell>
          <cell r="F262">
            <v>1</v>
          </cell>
          <cell r="G262">
            <v>3500</v>
          </cell>
          <cell r="H262">
            <v>3000</v>
          </cell>
          <cell r="I262">
            <v>2000</v>
          </cell>
          <cell r="J262">
            <v>2500</v>
          </cell>
          <cell r="K262">
            <v>4000</v>
          </cell>
          <cell r="L262">
            <v>4000</v>
          </cell>
          <cell r="M262">
            <v>19000</v>
          </cell>
          <cell r="N262">
            <v>3500</v>
          </cell>
          <cell r="O262">
            <v>3000</v>
          </cell>
          <cell r="P262">
            <v>4000</v>
          </cell>
          <cell r="Q262">
            <v>5000</v>
          </cell>
          <cell r="R262">
            <v>4000</v>
          </cell>
          <cell r="S262">
            <v>4000</v>
          </cell>
          <cell r="T262">
            <v>23500</v>
          </cell>
          <cell r="U262">
            <v>42500</v>
          </cell>
          <cell r="V262">
            <v>42500</v>
          </cell>
          <cell r="W262">
            <v>1</v>
          </cell>
          <cell r="AE262" t="str">
            <v>070100</v>
          </cell>
          <cell r="AF262" t="str">
            <v>&lt;&gt;0</v>
          </cell>
        </row>
        <row r="263">
          <cell r="B263" t="str">
            <v>PROM ECHO + TRAPO</v>
          </cell>
          <cell r="C263">
            <v>1000</v>
          </cell>
          <cell r="D263">
            <v>0</v>
          </cell>
          <cell r="E263" t="str">
            <v>022073</v>
          </cell>
          <cell r="F263">
            <v>1</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1</v>
          </cell>
          <cell r="AE263" t="str">
            <v>070300</v>
          </cell>
          <cell r="AF263" t="str">
            <v>&lt;&gt;0</v>
          </cell>
        </row>
        <row r="264">
          <cell r="B264" t="str">
            <v>PROM ECHO + TRAPO DE PISO</v>
          </cell>
          <cell r="C264">
            <v>1000</v>
          </cell>
          <cell r="D264">
            <v>0</v>
          </cell>
          <cell r="E264" t="str">
            <v>022074</v>
          </cell>
          <cell r="F264">
            <v>1</v>
          </cell>
          <cell r="G264">
            <v>0</v>
          </cell>
          <cell r="H264">
            <v>0</v>
          </cell>
          <cell r="I264">
            <v>3000</v>
          </cell>
          <cell r="J264">
            <v>2000</v>
          </cell>
          <cell r="K264">
            <v>0</v>
          </cell>
          <cell r="L264">
            <v>0</v>
          </cell>
          <cell r="M264">
            <v>5000</v>
          </cell>
          <cell r="N264">
            <v>0</v>
          </cell>
          <cell r="O264">
            <v>0</v>
          </cell>
          <cell r="P264">
            <v>0</v>
          </cell>
          <cell r="Q264">
            <v>0</v>
          </cell>
          <cell r="R264">
            <v>0</v>
          </cell>
          <cell r="S264">
            <v>0</v>
          </cell>
          <cell r="T264">
            <v>0</v>
          </cell>
          <cell r="U264">
            <v>5000</v>
          </cell>
          <cell r="V264">
            <v>5000</v>
          </cell>
          <cell r="W264">
            <v>1</v>
          </cell>
          <cell r="AE264" t="str">
            <v>070400</v>
          </cell>
          <cell r="AF264" t="str">
            <v>&lt;&gt;0</v>
          </cell>
        </row>
        <row r="265">
          <cell r="B265" t="str">
            <v>PROM ECHO CL 1L 20% DESC.</v>
          </cell>
          <cell r="C265">
            <v>1000</v>
          </cell>
          <cell r="D265">
            <v>12</v>
          </cell>
          <cell r="E265" t="str">
            <v>023077</v>
          </cell>
          <cell r="F265">
            <v>1</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1</v>
          </cell>
          <cell r="AE265" t="str">
            <v>070500</v>
          </cell>
          <cell r="AF265" t="str">
            <v>&lt;&gt;0</v>
          </cell>
        </row>
        <row r="266">
          <cell r="B266" t="str">
            <v>PROM ECHO CL 1L + 1/2L</v>
          </cell>
          <cell r="C266">
            <v>1000</v>
          </cell>
          <cell r="D266">
            <v>0</v>
          </cell>
          <cell r="E266" t="str">
            <v>022081</v>
          </cell>
          <cell r="F266">
            <v>0.5</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1</v>
          </cell>
          <cell r="AE266" t="str">
            <v>090074</v>
          </cell>
          <cell r="AF266" t="str">
            <v>&lt;&gt;0</v>
          </cell>
        </row>
        <row r="267">
          <cell r="B267" t="str">
            <v>PROM ECHO CL 20% DESC.</v>
          </cell>
          <cell r="C267">
            <v>1000</v>
          </cell>
          <cell r="D267">
            <v>12</v>
          </cell>
          <cell r="E267" t="str">
            <v>022082</v>
          </cell>
          <cell r="F267">
            <v>1</v>
          </cell>
          <cell r="G267">
            <v>2500</v>
          </cell>
          <cell r="H267">
            <v>1000</v>
          </cell>
          <cell r="I267">
            <v>0</v>
          </cell>
          <cell r="J267">
            <v>0</v>
          </cell>
          <cell r="K267">
            <v>0</v>
          </cell>
          <cell r="L267">
            <v>0</v>
          </cell>
          <cell r="M267">
            <v>3500</v>
          </cell>
          <cell r="N267">
            <v>2500</v>
          </cell>
          <cell r="O267">
            <v>1282</v>
          </cell>
          <cell r="P267">
            <v>0</v>
          </cell>
          <cell r="Q267">
            <v>0</v>
          </cell>
          <cell r="R267">
            <v>0</v>
          </cell>
          <cell r="S267">
            <v>0</v>
          </cell>
          <cell r="T267">
            <v>3782</v>
          </cell>
          <cell r="U267">
            <v>7282</v>
          </cell>
          <cell r="V267">
            <v>7282</v>
          </cell>
          <cell r="W267">
            <v>1</v>
          </cell>
          <cell r="AE267" t="str">
            <v>090076</v>
          </cell>
          <cell r="AF267" t="str">
            <v>&lt;&gt;0</v>
          </cell>
        </row>
        <row r="268">
          <cell r="B268" t="str">
            <v>ECHO 2L STD</v>
          </cell>
          <cell r="C268">
            <v>2000</v>
          </cell>
          <cell r="D268">
            <v>6</v>
          </cell>
          <cell r="E268" t="str">
            <v>022100</v>
          </cell>
          <cell r="F268">
            <v>1</v>
          </cell>
          <cell r="G268">
            <v>1600</v>
          </cell>
          <cell r="H268">
            <v>1200</v>
          </cell>
          <cell r="I268">
            <v>1200</v>
          </cell>
          <cell r="J268">
            <v>1600</v>
          </cell>
          <cell r="K268">
            <v>1200</v>
          </cell>
          <cell r="L268">
            <v>1200</v>
          </cell>
          <cell r="M268">
            <v>8000</v>
          </cell>
          <cell r="N268">
            <v>1600</v>
          </cell>
          <cell r="O268">
            <v>1200</v>
          </cell>
          <cell r="P268">
            <v>1200</v>
          </cell>
          <cell r="Q268">
            <v>1600</v>
          </cell>
          <cell r="R268">
            <v>1200</v>
          </cell>
          <cell r="S268">
            <v>1200</v>
          </cell>
          <cell r="T268">
            <v>8000</v>
          </cell>
          <cell r="U268">
            <v>16000</v>
          </cell>
          <cell r="V268">
            <v>16000</v>
          </cell>
          <cell r="W268">
            <v>1</v>
          </cell>
          <cell r="AE268" t="str">
            <v>090079</v>
          </cell>
          <cell r="AF268" t="str">
            <v>&lt;&gt;0</v>
          </cell>
        </row>
        <row r="269">
          <cell r="B269" t="str">
            <v>PROM ECHOx2L+MM. LIMPIAV.x440</v>
          </cell>
          <cell r="C269">
            <v>2000</v>
          </cell>
          <cell r="D269">
            <v>12</v>
          </cell>
          <cell r="E269" t="str">
            <v>022075</v>
          </cell>
          <cell r="F269">
            <v>1</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1</v>
          </cell>
          <cell r="AE269" t="str">
            <v>090080</v>
          </cell>
          <cell r="AF269" t="str">
            <v>&lt;&gt;0</v>
          </cell>
        </row>
        <row r="270">
          <cell r="B270" t="str">
            <v>ECHO STD 4X5 LTS CONSUMO</v>
          </cell>
          <cell r="C270">
            <v>5000</v>
          </cell>
          <cell r="D270">
            <v>4</v>
          </cell>
          <cell r="E270" t="str">
            <v>022270</v>
          </cell>
          <cell r="F270">
            <v>1.67</v>
          </cell>
          <cell r="G270">
            <v>497.11415700550083</v>
          </cell>
          <cell r="H270">
            <v>397.69132560440073</v>
          </cell>
          <cell r="I270">
            <v>397.69132560440073</v>
          </cell>
          <cell r="J270">
            <v>497.11415700550083</v>
          </cell>
          <cell r="K270">
            <v>397.69132560440073</v>
          </cell>
          <cell r="L270">
            <v>397.69132560440073</v>
          </cell>
          <cell r="M270">
            <v>2584.9936164286046</v>
          </cell>
          <cell r="N270">
            <v>497.11415700550083</v>
          </cell>
          <cell r="O270">
            <v>397.69132560440073</v>
          </cell>
          <cell r="P270">
            <v>397.69132560440073</v>
          </cell>
          <cell r="Q270">
            <v>497.11415700550083</v>
          </cell>
          <cell r="R270">
            <v>397.69132560440073</v>
          </cell>
          <cell r="S270">
            <v>397.69132560440073</v>
          </cell>
          <cell r="T270">
            <v>2584.9936164286046</v>
          </cell>
          <cell r="U270">
            <v>5169.9872328572092</v>
          </cell>
          <cell r="V270">
            <v>8633.8786788715388</v>
          </cell>
          <cell r="W270">
            <v>1</v>
          </cell>
          <cell r="AE270" t="str">
            <v>090081</v>
          </cell>
          <cell r="AF270" t="str">
            <v>&lt;&gt;0</v>
          </cell>
        </row>
        <row r="271">
          <cell r="B271" t="str">
            <v xml:space="preserve">  SUBTOTAL ECHO</v>
          </cell>
          <cell r="D271">
            <v>0</v>
          </cell>
          <cell r="G271">
            <v>10981.729541620885</v>
          </cell>
          <cell r="H271">
            <v>7905.3836332967094</v>
          </cell>
          <cell r="I271">
            <v>8905.3836332967094</v>
          </cell>
          <cell r="J271">
            <v>9481.7295416208854</v>
          </cell>
          <cell r="K271">
            <v>7905.3836332967094</v>
          </cell>
          <cell r="L271">
            <v>7905.3836332967094</v>
          </cell>
          <cell r="M271">
            <v>53084.993616428605</v>
          </cell>
          <cell r="N271">
            <v>10981.729541620885</v>
          </cell>
          <cell r="O271">
            <v>8187.3836332967094</v>
          </cell>
          <cell r="P271">
            <v>7905.3836332967094</v>
          </cell>
          <cell r="Q271">
            <v>9981.7295416208854</v>
          </cell>
          <cell r="R271">
            <v>7905.3836332967094</v>
          </cell>
          <cell r="S271">
            <v>7905.3836332967094</v>
          </cell>
          <cell r="T271">
            <v>52866.993616428605</v>
          </cell>
          <cell r="U271">
            <v>105951.98723285721</v>
          </cell>
          <cell r="V271">
            <v>94415.878678871537</v>
          </cell>
          <cell r="W271">
            <v>1</v>
          </cell>
          <cell r="AE271" t="str">
            <v>090082</v>
          </cell>
          <cell r="AF271" t="str">
            <v>&lt;&gt;0</v>
          </cell>
        </row>
        <row r="272">
          <cell r="D272">
            <v>0</v>
          </cell>
          <cell r="F272">
            <v>0</v>
          </cell>
          <cell r="W272">
            <v>1</v>
          </cell>
          <cell r="AE272" t="str">
            <v>090087</v>
          </cell>
          <cell r="AF272" t="str">
            <v>&lt;&gt;0</v>
          </cell>
        </row>
        <row r="273">
          <cell r="B273" t="str">
            <v>ECHO PINO 12X1</v>
          </cell>
          <cell r="C273">
            <v>1000</v>
          </cell>
          <cell r="D273">
            <v>12</v>
          </cell>
          <cell r="E273" t="str">
            <v>023070</v>
          </cell>
          <cell r="F273">
            <v>1</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1</v>
          </cell>
          <cell r="AE273" t="str">
            <v>090090</v>
          </cell>
          <cell r="AF273" t="str">
            <v>&lt;&gt;0</v>
          </cell>
        </row>
        <row r="274">
          <cell r="B274" t="str">
            <v>PROM ECHO LAV 20% DESC.</v>
          </cell>
          <cell r="C274">
            <v>1000</v>
          </cell>
          <cell r="D274">
            <v>12</v>
          </cell>
          <cell r="E274" t="str">
            <v>023078</v>
          </cell>
          <cell r="F274">
            <v>1</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1</v>
          </cell>
          <cell r="AE274" t="str">
            <v>090505</v>
          </cell>
          <cell r="AF274" t="str">
            <v>&lt;&gt;0</v>
          </cell>
        </row>
        <row r="275">
          <cell r="B275" t="str">
            <v>B.R. ECHO LAVANDA 12X1 REG.</v>
          </cell>
          <cell r="C275">
            <v>1000</v>
          </cell>
          <cell r="D275">
            <v>12</v>
          </cell>
          <cell r="E275" t="str">
            <v>023081</v>
          </cell>
          <cell r="F275">
            <v>1</v>
          </cell>
          <cell r="G275">
            <v>2000</v>
          </cell>
          <cell r="H275">
            <v>1600</v>
          </cell>
          <cell r="I275">
            <v>1600</v>
          </cell>
          <cell r="J275">
            <v>2000</v>
          </cell>
          <cell r="K275">
            <v>1600</v>
          </cell>
          <cell r="L275">
            <v>1600</v>
          </cell>
          <cell r="M275">
            <v>10400</v>
          </cell>
          <cell r="N275">
            <v>2000</v>
          </cell>
          <cell r="O275">
            <v>1600</v>
          </cell>
          <cell r="P275">
            <v>1600</v>
          </cell>
          <cell r="Q275">
            <v>2000</v>
          </cell>
          <cell r="R275">
            <v>1600</v>
          </cell>
          <cell r="S275">
            <v>1600</v>
          </cell>
          <cell r="T275">
            <v>10400</v>
          </cell>
          <cell r="U275">
            <v>20800</v>
          </cell>
          <cell r="V275">
            <v>20800</v>
          </cell>
          <cell r="W275">
            <v>1</v>
          </cell>
          <cell r="AE275" t="str">
            <v>090506</v>
          </cell>
          <cell r="AF275" t="str">
            <v>&lt;&gt;0</v>
          </cell>
        </row>
        <row r="276">
          <cell r="B276" t="str">
            <v>B.R. ECHO FLORAL 1 LT REG.</v>
          </cell>
          <cell r="C276">
            <v>1000</v>
          </cell>
          <cell r="D276">
            <v>12</v>
          </cell>
          <cell r="E276" t="str">
            <v>023082</v>
          </cell>
          <cell r="F276">
            <v>1</v>
          </cell>
          <cell r="G276">
            <v>1300</v>
          </cell>
          <cell r="H276">
            <v>1000</v>
          </cell>
          <cell r="I276">
            <v>1000</v>
          </cell>
          <cell r="J276">
            <v>1300</v>
          </cell>
          <cell r="K276">
            <v>1000</v>
          </cell>
          <cell r="L276">
            <v>1000</v>
          </cell>
          <cell r="M276">
            <v>6600</v>
          </cell>
          <cell r="N276">
            <v>1300</v>
          </cell>
          <cell r="O276">
            <v>1000</v>
          </cell>
          <cell r="P276">
            <v>1000</v>
          </cell>
          <cell r="Q276">
            <v>1300</v>
          </cell>
          <cell r="R276">
            <v>1000</v>
          </cell>
          <cell r="S276">
            <v>1000</v>
          </cell>
          <cell r="T276">
            <v>6600</v>
          </cell>
          <cell r="U276">
            <v>13200</v>
          </cell>
          <cell r="V276">
            <v>13200</v>
          </cell>
          <cell r="W276">
            <v>1</v>
          </cell>
          <cell r="AE276" t="str">
            <v>090600</v>
          </cell>
          <cell r="AF276" t="str">
            <v>&lt;&gt;0</v>
          </cell>
        </row>
        <row r="277">
          <cell r="B277" t="str">
            <v>ECHO LAVANDA 12X1</v>
          </cell>
          <cell r="C277">
            <v>1000</v>
          </cell>
          <cell r="D277">
            <v>12</v>
          </cell>
          <cell r="E277" t="str">
            <v>023071</v>
          </cell>
          <cell r="F277">
            <v>1</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1</v>
          </cell>
          <cell r="AE277" t="str">
            <v>090607</v>
          </cell>
          <cell r="AF277" t="str">
            <v>&lt;&gt;0</v>
          </cell>
        </row>
        <row r="278">
          <cell r="B278" t="str">
            <v>ECHO FLORAL 1 LT</v>
          </cell>
          <cell r="C278">
            <v>1000</v>
          </cell>
          <cell r="D278">
            <v>12</v>
          </cell>
          <cell r="E278" t="str">
            <v>023072</v>
          </cell>
          <cell r="F278">
            <v>1</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1</v>
          </cell>
          <cell r="AE278" t="str">
            <v>090609</v>
          </cell>
          <cell r="AF278" t="str">
            <v>&lt;&gt;0</v>
          </cell>
        </row>
        <row r="279">
          <cell r="B279" t="str">
            <v>ECHO LAVANDA POR 1 LT 3/99</v>
          </cell>
          <cell r="C279">
            <v>1000</v>
          </cell>
          <cell r="D279">
            <v>12</v>
          </cell>
          <cell r="E279" t="str">
            <v>023073</v>
          </cell>
          <cell r="F279">
            <v>1</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1</v>
          </cell>
          <cell r="AE279" t="str">
            <v>090612</v>
          </cell>
          <cell r="AF279" t="str">
            <v>&lt;&gt;0</v>
          </cell>
        </row>
        <row r="280">
          <cell r="B280" t="str">
            <v>ECHO SILVESTRE 1 LT</v>
          </cell>
          <cell r="C280">
            <v>1000</v>
          </cell>
          <cell r="D280">
            <v>12</v>
          </cell>
          <cell r="E280" t="str">
            <v>023074</v>
          </cell>
          <cell r="F280">
            <v>1</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1</v>
          </cell>
          <cell r="AE280" t="str">
            <v>090620</v>
          </cell>
          <cell r="AF280" t="str">
            <v>&lt;&gt;0</v>
          </cell>
        </row>
        <row r="281">
          <cell r="B281" t="str">
            <v>ECHO CITRICO POR 1 LT</v>
          </cell>
          <cell r="C281">
            <v>1000</v>
          </cell>
          <cell r="D281">
            <v>12</v>
          </cell>
          <cell r="E281" t="str">
            <v>023075</v>
          </cell>
          <cell r="F281">
            <v>1</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1</v>
          </cell>
          <cell r="AE281" t="str">
            <v>090622</v>
          </cell>
          <cell r="AF281" t="str">
            <v>&lt;&gt;0</v>
          </cell>
        </row>
        <row r="282">
          <cell r="B282" t="str">
            <v>ECHO MARINO POR 1 LT</v>
          </cell>
          <cell r="C282">
            <v>1000</v>
          </cell>
          <cell r="D282">
            <v>12</v>
          </cell>
          <cell r="E282" t="str">
            <v>023085</v>
          </cell>
          <cell r="F282">
            <v>1</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1</v>
          </cell>
          <cell r="AE282" t="str">
            <v>090640</v>
          </cell>
          <cell r="AF282" t="str">
            <v>&lt;&gt;0</v>
          </cell>
        </row>
        <row r="283">
          <cell r="B283" t="str">
            <v>PROM ECHO PINO 20% DESC.</v>
          </cell>
          <cell r="C283">
            <v>1000</v>
          </cell>
          <cell r="D283">
            <v>12</v>
          </cell>
          <cell r="E283" t="str">
            <v>023079</v>
          </cell>
          <cell r="F283">
            <v>1</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1</v>
          </cell>
          <cell r="AE283" t="str">
            <v>090642</v>
          </cell>
          <cell r="AF283" t="str">
            <v>&lt;&gt;0</v>
          </cell>
        </row>
        <row r="284">
          <cell r="B284" t="str">
            <v>PROM LAV (ECHO+GLADE 440)</v>
          </cell>
          <cell r="C284">
            <v>1000</v>
          </cell>
          <cell r="D284">
            <v>6</v>
          </cell>
          <cell r="E284" t="str">
            <v>023076</v>
          </cell>
          <cell r="F284">
            <v>1.24</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1</v>
          </cell>
          <cell r="AE284" t="str">
            <v>090701</v>
          </cell>
          <cell r="AF284" t="str">
            <v>&lt;&gt;0</v>
          </cell>
        </row>
        <row r="285">
          <cell r="B285" t="str">
            <v xml:space="preserve">  TOTAL ECHO FRAGANCIA</v>
          </cell>
          <cell r="D285">
            <v>0</v>
          </cell>
          <cell r="F285">
            <v>0</v>
          </cell>
          <cell r="G285">
            <v>3300</v>
          </cell>
          <cell r="H285">
            <v>2600</v>
          </cell>
          <cell r="I285">
            <v>2600</v>
          </cell>
          <cell r="J285">
            <v>3300</v>
          </cell>
          <cell r="K285">
            <v>2600</v>
          </cell>
          <cell r="L285">
            <v>2600</v>
          </cell>
          <cell r="M285">
            <v>17000</v>
          </cell>
          <cell r="N285">
            <v>3300</v>
          </cell>
          <cell r="O285">
            <v>2600</v>
          </cell>
          <cell r="P285">
            <v>2600</v>
          </cell>
          <cell r="Q285">
            <v>3300</v>
          </cell>
          <cell r="R285">
            <v>2600</v>
          </cell>
          <cell r="S285">
            <v>2600</v>
          </cell>
          <cell r="T285">
            <v>17000</v>
          </cell>
          <cell r="U285">
            <v>34000</v>
          </cell>
          <cell r="V285">
            <v>34000</v>
          </cell>
          <cell r="W285">
            <v>1</v>
          </cell>
          <cell r="AE285" t="str">
            <v>090704</v>
          </cell>
          <cell r="AF285" t="str">
            <v>&lt;&gt;0</v>
          </cell>
        </row>
        <row r="286">
          <cell r="D286">
            <v>0</v>
          </cell>
          <cell r="W286">
            <v>1</v>
          </cell>
          <cell r="AE286" t="str">
            <v>090706</v>
          </cell>
          <cell r="AF286" t="str">
            <v>&lt;&gt;0</v>
          </cell>
        </row>
        <row r="287">
          <cell r="B287" t="str">
            <v>ECHO LIMP. PLUS LAVANDA x750</v>
          </cell>
          <cell r="C287">
            <v>750</v>
          </cell>
          <cell r="D287">
            <v>12</v>
          </cell>
          <cell r="E287" t="str">
            <v>023090</v>
          </cell>
          <cell r="F287">
            <v>0.75</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1</v>
          </cell>
          <cell r="AE287" t="str">
            <v>090707</v>
          </cell>
          <cell r="AF287" t="str">
            <v>&lt;&gt;0</v>
          </cell>
        </row>
        <row r="288">
          <cell r="B288" t="str">
            <v>ECHO LIMP. PLUS CITRICO x750</v>
          </cell>
          <cell r="C288">
            <v>750</v>
          </cell>
          <cell r="D288">
            <v>12</v>
          </cell>
          <cell r="E288" t="str">
            <v>023092</v>
          </cell>
          <cell r="F288">
            <v>0.75</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1</v>
          </cell>
          <cell r="AE288" t="str">
            <v>090709</v>
          </cell>
          <cell r="AF288" t="str">
            <v>&lt;&gt;0</v>
          </cell>
        </row>
        <row r="289">
          <cell r="B289" t="str">
            <v>ECHO LIMP. PLUS MARINO x750</v>
          </cell>
          <cell r="C289">
            <v>750</v>
          </cell>
          <cell r="D289">
            <v>12</v>
          </cell>
          <cell r="E289" t="str">
            <v>023094</v>
          </cell>
          <cell r="F289">
            <v>0.75</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1</v>
          </cell>
          <cell r="AE289" t="str">
            <v>090710</v>
          </cell>
          <cell r="AF289" t="str">
            <v>&lt;&gt;0</v>
          </cell>
        </row>
        <row r="290">
          <cell r="B290" t="str">
            <v xml:space="preserve">  TOTAL ECHO PLUS</v>
          </cell>
          <cell r="D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1</v>
          </cell>
          <cell r="AE290" t="str">
            <v>090720</v>
          </cell>
          <cell r="AF290" t="str">
            <v>&lt;&gt;0</v>
          </cell>
        </row>
        <row r="291">
          <cell r="W291">
            <v>1</v>
          </cell>
          <cell r="AE291" t="str">
            <v>090721</v>
          </cell>
          <cell r="AF291" t="str">
            <v>&lt;&gt;0</v>
          </cell>
        </row>
        <row r="292">
          <cell r="B292" t="str">
            <v>ECHO LISTO 1L</v>
          </cell>
          <cell r="C292">
            <v>1000</v>
          </cell>
          <cell r="D292">
            <v>12</v>
          </cell>
          <cell r="E292" t="str">
            <v>022084</v>
          </cell>
          <cell r="F292">
            <v>1</v>
          </cell>
          <cell r="G292">
            <v>4787.2525906185811</v>
          </cell>
          <cell r="H292">
            <v>3629.8020724948647</v>
          </cell>
          <cell r="I292">
            <v>3629.8020724948647</v>
          </cell>
          <cell r="J292">
            <v>4787.2525906185811</v>
          </cell>
          <cell r="K292">
            <v>3629.8020724948647</v>
          </cell>
          <cell r="L292">
            <v>3629.8020724948647</v>
          </cell>
          <cell r="M292">
            <v>24093.713471216623</v>
          </cell>
          <cell r="N292">
            <v>4287.2525906185811</v>
          </cell>
          <cell r="O292">
            <v>3129.8020724948647</v>
          </cell>
          <cell r="P292">
            <v>3129.8020724948647</v>
          </cell>
          <cell r="Q292">
            <v>4287.2525906185811</v>
          </cell>
          <cell r="R292">
            <v>3129.8020724948647</v>
          </cell>
          <cell r="S292">
            <v>3129.8020724948647</v>
          </cell>
          <cell r="T292">
            <v>21093.713471216623</v>
          </cell>
          <cell r="U292">
            <v>45187.426942433245</v>
          </cell>
          <cell r="V292">
            <v>45187.426942433245</v>
          </cell>
          <cell r="W292">
            <v>1</v>
          </cell>
          <cell r="AE292" t="str">
            <v>090730</v>
          </cell>
          <cell r="AF292" t="str">
            <v>&lt;&gt;0</v>
          </cell>
        </row>
        <row r="293">
          <cell r="B293" t="str">
            <v>ECHO LISTO 1L FLORAL</v>
          </cell>
          <cell r="C293">
            <v>1000</v>
          </cell>
          <cell r="D293">
            <v>12</v>
          </cell>
          <cell r="E293" t="str">
            <v>023083</v>
          </cell>
          <cell r="F293">
            <v>1</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1</v>
          </cell>
          <cell r="AE293" t="str">
            <v>090731</v>
          </cell>
          <cell r="AF293" t="str">
            <v>&lt;&gt;0</v>
          </cell>
        </row>
        <row r="294">
          <cell r="B294" t="str">
            <v>ECHO LISTO 1L CITRICO</v>
          </cell>
          <cell r="C294">
            <v>1000</v>
          </cell>
          <cell r="D294">
            <v>12</v>
          </cell>
          <cell r="E294" t="str">
            <v>023084</v>
          </cell>
          <cell r="F294">
            <v>1</v>
          </cell>
          <cell r="G294">
            <v>2226.3326746899957</v>
          </cell>
          <cell r="H294">
            <v>1581.0661397519966</v>
          </cell>
          <cell r="I294">
            <v>1581.0661397519966</v>
          </cell>
          <cell r="J294">
            <v>2226.3326746899957</v>
          </cell>
          <cell r="K294">
            <v>1581.0661397519966</v>
          </cell>
          <cell r="L294">
            <v>1581.0661397519966</v>
          </cell>
          <cell r="M294">
            <v>10776.929908387978</v>
          </cell>
          <cell r="N294">
            <v>1726.3326746899957</v>
          </cell>
          <cell r="O294">
            <v>1081.0661397519966</v>
          </cell>
          <cell r="P294">
            <v>1081.0661397519966</v>
          </cell>
          <cell r="Q294">
            <v>1726.3326746899957</v>
          </cell>
          <cell r="R294">
            <v>1081.0661397519966</v>
          </cell>
          <cell r="S294">
            <v>1081.0661397519966</v>
          </cell>
          <cell r="T294">
            <v>7776.9299083879778</v>
          </cell>
          <cell r="U294">
            <v>18553.859816775956</v>
          </cell>
          <cell r="V294">
            <v>18553.859816775956</v>
          </cell>
          <cell r="W294">
            <v>1</v>
          </cell>
          <cell r="AE294" t="str">
            <v>090741</v>
          </cell>
          <cell r="AF294" t="str">
            <v>&lt;&gt;0</v>
          </cell>
        </row>
        <row r="295">
          <cell r="B295" t="str">
            <v xml:space="preserve">  TOTAL ECHO LISTO</v>
          </cell>
          <cell r="D295">
            <v>0</v>
          </cell>
          <cell r="F295">
            <v>0</v>
          </cell>
          <cell r="G295">
            <v>7013.5852653085767</v>
          </cell>
          <cell r="H295">
            <v>5210.8682122468617</v>
          </cell>
          <cell r="I295">
            <v>5210.8682122468617</v>
          </cell>
          <cell r="J295">
            <v>7013.5852653085767</v>
          </cell>
          <cell r="K295">
            <v>5210.8682122468617</v>
          </cell>
          <cell r="L295">
            <v>5210.8682122468617</v>
          </cell>
          <cell r="M295">
            <v>34870.643379604604</v>
          </cell>
          <cell r="N295">
            <v>6013.5852653085767</v>
          </cell>
          <cell r="O295">
            <v>4210.8682122468617</v>
          </cell>
          <cell r="P295">
            <v>4210.8682122468617</v>
          </cell>
          <cell r="Q295">
            <v>6013.5852653085767</v>
          </cell>
          <cell r="R295">
            <v>4210.8682122468617</v>
          </cell>
          <cell r="S295">
            <v>4210.8682122468617</v>
          </cell>
          <cell r="T295">
            <v>28870.6433796046</v>
          </cell>
          <cell r="U295">
            <v>63741.286759209201</v>
          </cell>
          <cell r="V295">
            <v>63741.286759209201</v>
          </cell>
          <cell r="W295">
            <v>1</v>
          </cell>
          <cell r="AE295" t="str">
            <v>090742</v>
          </cell>
          <cell r="AF295" t="str">
            <v>&lt;&gt;0</v>
          </cell>
        </row>
        <row r="296">
          <cell r="D296">
            <v>0</v>
          </cell>
          <cell r="W296">
            <v>1</v>
          </cell>
          <cell r="AE296" t="str">
            <v>090745</v>
          </cell>
          <cell r="AF296" t="str">
            <v>&lt;&gt;0</v>
          </cell>
        </row>
        <row r="297">
          <cell r="B297" t="str">
            <v xml:space="preserve">  TOTAL ECHO</v>
          </cell>
          <cell r="D297">
            <v>0</v>
          </cell>
          <cell r="F297">
            <v>0</v>
          </cell>
          <cell r="G297">
            <v>21295.314806929462</v>
          </cell>
          <cell r="H297">
            <v>15716.251845543571</v>
          </cell>
          <cell r="I297">
            <v>16716.251845543571</v>
          </cell>
          <cell r="J297">
            <v>19795.314806929462</v>
          </cell>
          <cell r="K297">
            <v>15716.251845543571</v>
          </cell>
          <cell r="L297">
            <v>15716.251845543571</v>
          </cell>
          <cell r="M297">
            <v>104955.63699603321</v>
          </cell>
          <cell r="N297">
            <v>20295.314806929462</v>
          </cell>
          <cell r="O297">
            <v>14998.251845543571</v>
          </cell>
          <cell r="P297">
            <v>14716.251845543571</v>
          </cell>
          <cell r="Q297">
            <v>19295.314806929462</v>
          </cell>
          <cell r="R297">
            <v>14716.251845543571</v>
          </cell>
          <cell r="S297">
            <v>14716.251845543571</v>
          </cell>
          <cell r="T297">
            <v>98737.636996033209</v>
          </cell>
          <cell r="U297">
            <v>203693.27399206642</v>
          </cell>
          <cell r="V297">
            <v>192157.16543808073</v>
          </cell>
          <cell r="W297">
            <v>1</v>
          </cell>
          <cell r="AE297" t="str">
            <v>090750</v>
          </cell>
          <cell r="AF297" t="str">
            <v>&lt;&gt;0</v>
          </cell>
        </row>
        <row r="298">
          <cell r="D298">
            <v>0</v>
          </cell>
          <cell r="F298">
            <v>0</v>
          </cell>
          <cell r="W298">
            <v>1</v>
          </cell>
          <cell r="AE298" t="str">
            <v>090751</v>
          </cell>
          <cell r="AF298" t="str">
            <v>&lt;&gt;0</v>
          </cell>
        </row>
        <row r="299">
          <cell r="B299" t="str">
            <v>GLOCOT NF 1/2</v>
          </cell>
          <cell r="C299">
            <v>500</v>
          </cell>
          <cell r="D299">
            <v>12</v>
          </cell>
          <cell r="E299" t="str">
            <v>027066</v>
          </cell>
          <cell r="F299">
            <v>0.5</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1</v>
          </cell>
          <cell r="AE299" t="str">
            <v>090760</v>
          </cell>
          <cell r="AF299" t="str">
            <v>&lt;&gt;0</v>
          </cell>
        </row>
        <row r="300">
          <cell r="B300" t="str">
            <v>GLOCOT EXPRESS INCOLORO 1/2 LT</v>
          </cell>
          <cell r="C300">
            <v>500</v>
          </cell>
          <cell r="D300">
            <v>12</v>
          </cell>
          <cell r="E300" t="str">
            <v>027067</v>
          </cell>
          <cell r="F300">
            <v>0.5</v>
          </cell>
          <cell r="G300">
            <v>5288.4615384615399</v>
          </cell>
          <cell r="H300">
            <v>4230.7692307692314</v>
          </cell>
          <cell r="I300">
            <v>4230.7692307692314</v>
          </cell>
          <cell r="J300">
            <v>5288.4615384615399</v>
          </cell>
          <cell r="K300">
            <v>4230.7692307692314</v>
          </cell>
          <cell r="L300">
            <v>4230.7692307692314</v>
          </cell>
          <cell r="M300">
            <v>27500.000000000004</v>
          </cell>
          <cell r="N300">
            <v>5288.4615384615399</v>
          </cell>
          <cell r="O300">
            <v>4230.7692307692314</v>
          </cell>
          <cell r="P300">
            <v>4230.7692307692314</v>
          </cell>
          <cell r="Q300">
            <v>5288.4615384615399</v>
          </cell>
          <cell r="R300">
            <v>4230.7692307692314</v>
          </cell>
          <cell r="S300">
            <v>4230.7692307692314</v>
          </cell>
          <cell r="T300">
            <v>27500.000000000004</v>
          </cell>
          <cell r="U300">
            <v>55000.000000000007</v>
          </cell>
          <cell r="V300">
            <v>27500.000000000004</v>
          </cell>
          <cell r="W300">
            <v>1</v>
          </cell>
          <cell r="AE300" t="str">
            <v>090780</v>
          </cell>
          <cell r="AF300" t="str">
            <v>&lt;&gt;0</v>
          </cell>
        </row>
        <row r="301">
          <cell r="B301" t="str">
            <v>B.R.GLOCOT INC 12X1</v>
          </cell>
          <cell r="C301">
            <v>1000</v>
          </cell>
          <cell r="D301">
            <v>12</v>
          </cell>
          <cell r="E301" t="str">
            <v>027082</v>
          </cell>
          <cell r="F301">
            <v>1</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1</v>
          </cell>
          <cell r="AE301" t="str">
            <v>090781</v>
          </cell>
          <cell r="AF301" t="str">
            <v>&lt;&gt;0</v>
          </cell>
        </row>
        <row r="302">
          <cell r="B302" t="str">
            <v>GLOCOT EXPRESS INCOLORO X 1LT</v>
          </cell>
          <cell r="C302">
            <v>1000</v>
          </cell>
          <cell r="D302">
            <v>12</v>
          </cell>
          <cell r="E302" t="str">
            <v>027083</v>
          </cell>
          <cell r="F302">
            <v>1</v>
          </cell>
          <cell r="G302">
            <v>12000</v>
          </cell>
          <cell r="H302">
            <v>13600</v>
          </cell>
          <cell r="I302">
            <v>13600</v>
          </cell>
          <cell r="J302">
            <v>12000</v>
          </cell>
          <cell r="K302">
            <v>13600</v>
          </cell>
          <cell r="L302">
            <v>13600</v>
          </cell>
          <cell r="M302">
            <v>78400</v>
          </cell>
          <cell r="N302">
            <v>17000</v>
          </cell>
          <cell r="O302">
            <v>13600</v>
          </cell>
          <cell r="P302">
            <v>13600</v>
          </cell>
          <cell r="Q302">
            <v>17000</v>
          </cell>
          <cell r="R302">
            <v>13600</v>
          </cell>
          <cell r="S302">
            <v>13600</v>
          </cell>
          <cell r="T302">
            <v>88400</v>
          </cell>
          <cell r="U302">
            <v>166800</v>
          </cell>
          <cell r="V302">
            <v>166800</v>
          </cell>
          <cell r="W302">
            <v>1</v>
          </cell>
          <cell r="AE302" t="str">
            <v>090784</v>
          </cell>
          <cell r="AF302" t="str">
            <v>&lt;&gt;0</v>
          </cell>
        </row>
        <row r="303">
          <cell r="B303" t="str">
            <v>GLOCOT INC 12X1</v>
          </cell>
          <cell r="C303">
            <v>1000</v>
          </cell>
          <cell r="D303">
            <v>12</v>
          </cell>
          <cell r="E303" t="str">
            <v>027072</v>
          </cell>
          <cell r="F303">
            <v>1</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1</v>
          </cell>
          <cell r="AE303" t="str">
            <v>090785</v>
          </cell>
          <cell r="AF303" t="str">
            <v>&lt;&gt;0</v>
          </cell>
        </row>
        <row r="304">
          <cell r="B304" t="str">
            <v>PROMO GLO COT BA 1L + 1/2L</v>
          </cell>
          <cell r="C304">
            <v>1000</v>
          </cell>
          <cell r="D304">
            <v>6</v>
          </cell>
          <cell r="E304" t="str">
            <v>027073</v>
          </cell>
          <cell r="F304">
            <v>1</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1</v>
          </cell>
          <cell r="AE304" t="str">
            <v>090795</v>
          </cell>
          <cell r="AF304" t="str">
            <v>&lt;&gt;0</v>
          </cell>
        </row>
        <row r="305">
          <cell r="B305" t="str">
            <v>PROM GLO COT 1L+MULT REP</v>
          </cell>
          <cell r="C305">
            <v>1000</v>
          </cell>
          <cell r="D305">
            <v>12</v>
          </cell>
          <cell r="E305" t="str">
            <v>027074</v>
          </cell>
          <cell r="F305">
            <v>1</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1</v>
          </cell>
          <cell r="AE305" t="str">
            <v>090810</v>
          </cell>
          <cell r="AF305" t="str">
            <v>&lt;&gt;0</v>
          </cell>
        </row>
        <row r="306">
          <cell r="B306" t="str">
            <v>PROM GC INC.2L+MMLIMPIAV.x440</v>
          </cell>
          <cell r="C306">
            <v>1000</v>
          </cell>
          <cell r="D306">
            <v>6</v>
          </cell>
          <cell r="E306" t="str">
            <v>027077</v>
          </cell>
          <cell r="F306">
            <v>1</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1</v>
          </cell>
          <cell r="AE306" t="str">
            <v>090812</v>
          </cell>
          <cell r="AF306" t="str">
            <v>&lt;&gt;0</v>
          </cell>
        </row>
        <row r="307">
          <cell r="B307" t="str">
            <v>PROM GC.INC.1L+1 LYS.165 GRAT</v>
          </cell>
          <cell r="C307">
            <v>1000</v>
          </cell>
          <cell r="D307">
            <v>12</v>
          </cell>
          <cell r="E307" t="str">
            <v>027090</v>
          </cell>
          <cell r="F307">
            <v>1</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1</v>
          </cell>
          <cell r="AE307" t="str">
            <v>090815</v>
          </cell>
          <cell r="AF307" t="str">
            <v>&lt;&gt;0</v>
          </cell>
        </row>
        <row r="308">
          <cell r="B308" t="str">
            <v>PROM GLOCOT INC 2L+SHOUT GRAT.</v>
          </cell>
          <cell r="C308">
            <v>2000</v>
          </cell>
          <cell r="D308">
            <v>6</v>
          </cell>
          <cell r="E308" t="str">
            <v>027081</v>
          </cell>
          <cell r="F308">
            <v>1</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1</v>
          </cell>
          <cell r="AE308" t="str">
            <v>090816</v>
          </cell>
          <cell r="AF308" t="str">
            <v>&lt;&gt;0</v>
          </cell>
        </row>
        <row r="309">
          <cell r="B309" t="str">
            <v>GLOCOT N/F 2 LITROS</v>
          </cell>
          <cell r="C309">
            <v>2000</v>
          </cell>
          <cell r="D309">
            <v>6</v>
          </cell>
          <cell r="E309" t="str">
            <v>027079</v>
          </cell>
          <cell r="F309">
            <v>1</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1</v>
          </cell>
          <cell r="AE309" t="str">
            <v>090818</v>
          </cell>
          <cell r="AF309" t="str">
            <v>&lt;&gt;0</v>
          </cell>
        </row>
        <row r="310">
          <cell r="B310" t="str">
            <v>GLOCOT EXPRESS INCOLORO X 2LT</v>
          </cell>
          <cell r="C310">
            <v>2000</v>
          </cell>
          <cell r="D310">
            <v>6</v>
          </cell>
          <cell r="E310" t="str">
            <v>027084</v>
          </cell>
          <cell r="F310">
            <v>1</v>
          </cell>
          <cell r="G310">
            <v>5000</v>
          </cell>
          <cell r="H310">
            <v>4200</v>
          </cell>
          <cell r="I310">
            <v>4200</v>
          </cell>
          <cell r="J310">
            <v>5000</v>
          </cell>
          <cell r="K310">
            <v>4200</v>
          </cell>
          <cell r="L310">
            <v>4200</v>
          </cell>
          <cell r="M310">
            <v>26800</v>
          </cell>
          <cell r="N310">
            <v>5000</v>
          </cell>
          <cell r="O310">
            <v>4200</v>
          </cell>
          <cell r="P310">
            <v>4200</v>
          </cell>
          <cell r="Q310">
            <v>5000</v>
          </cell>
          <cell r="R310">
            <v>4200</v>
          </cell>
          <cell r="S310">
            <v>4200</v>
          </cell>
          <cell r="T310">
            <v>26800</v>
          </cell>
          <cell r="U310">
            <v>53600</v>
          </cell>
          <cell r="V310">
            <v>53600</v>
          </cell>
          <cell r="W310">
            <v>1</v>
          </cell>
          <cell r="AE310" t="str">
            <v>090820</v>
          </cell>
          <cell r="AF310" t="str">
            <v>&lt;&gt;0</v>
          </cell>
        </row>
        <row r="311">
          <cell r="B311" t="str">
            <v>GLOCOT NEGRO C.F 5X4</v>
          </cell>
          <cell r="C311">
            <v>2000</v>
          </cell>
          <cell r="D311">
            <v>4</v>
          </cell>
          <cell r="E311" t="str">
            <v>025067</v>
          </cell>
          <cell r="F311">
            <v>1.67</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1</v>
          </cell>
          <cell r="AE311" t="str">
            <v>090822</v>
          </cell>
          <cell r="AF311" t="str">
            <v>&lt;&gt;0</v>
          </cell>
        </row>
        <row r="312">
          <cell r="B312" t="str">
            <v>GLOCOT EXPRESS INCOLORO X 5LT</v>
          </cell>
          <cell r="C312">
            <v>5000</v>
          </cell>
          <cell r="D312">
            <v>4</v>
          </cell>
          <cell r="E312" t="str">
            <v>027095</v>
          </cell>
          <cell r="F312">
            <v>1.67</v>
          </cell>
          <cell r="G312">
            <v>1000</v>
          </cell>
          <cell r="H312">
            <v>800</v>
          </cell>
          <cell r="I312">
            <v>800</v>
          </cell>
          <cell r="J312">
            <v>1000</v>
          </cell>
          <cell r="K312">
            <v>800</v>
          </cell>
          <cell r="L312">
            <v>800</v>
          </cell>
          <cell r="M312">
            <v>5200</v>
          </cell>
          <cell r="N312">
            <v>1000</v>
          </cell>
          <cell r="O312">
            <v>800</v>
          </cell>
          <cell r="P312">
            <v>800</v>
          </cell>
          <cell r="Q312">
            <v>1000</v>
          </cell>
          <cell r="R312">
            <v>800</v>
          </cell>
          <cell r="S312">
            <v>1000</v>
          </cell>
          <cell r="T312">
            <v>5400</v>
          </cell>
          <cell r="U312">
            <v>10600</v>
          </cell>
          <cell r="V312">
            <v>17702</v>
          </cell>
          <cell r="W312">
            <v>1</v>
          </cell>
          <cell r="AE312" t="str">
            <v>090825</v>
          </cell>
          <cell r="AF312" t="str">
            <v>&lt;&gt;0</v>
          </cell>
        </row>
        <row r="313">
          <cell r="B313" t="str">
            <v>GLOCOT EXPRESS1L+GLADE AROMAT</v>
          </cell>
          <cell r="C313">
            <v>5000</v>
          </cell>
          <cell r="D313">
            <v>12</v>
          </cell>
          <cell r="E313" t="str">
            <v>027182</v>
          </cell>
          <cell r="F313">
            <v>0.5</v>
          </cell>
          <cell r="G313">
            <v>5000</v>
          </cell>
          <cell r="H313">
            <v>0</v>
          </cell>
          <cell r="I313">
            <v>0</v>
          </cell>
          <cell r="J313">
            <v>5000</v>
          </cell>
          <cell r="K313">
            <v>0</v>
          </cell>
          <cell r="L313">
            <v>0</v>
          </cell>
          <cell r="M313">
            <v>10000</v>
          </cell>
          <cell r="N313">
            <v>0</v>
          </cell>
          <cell r="O313">
            <v>0</v>
          </cell>
          <cell r="P313">
            <v>0</v>
          </cell>
          <cell r="Q313">
            <v>0</v>
          </cell>
          <cell r="R313">
            <v>0</v>
          </cell>
          <cell r="S313">
            <v>0</v>
          </cell>
          <cell r="T313">
            <v>0</v>
          </cell>
          <cell r="U313">
            <v>10000</v>
          </cell>
          <cell r="V313">
            <v>5000</v>
          </cell>
          <cell r="W313">
            <v>1</v>
          </cell>
          <cell r="AE313" t="str">
            <v>090826</v>
          </cell>
          <cell r="AF313" t="str">
            <v>&lt;&gt;0</v>
          </cell>
        </row>
        <row r="314">
          <cell r="B314" t="str">
            <v xml:space="preserve">  TOTAL GLO COT STD</v>
          </cell>
          <cell r="D314">
            <v>0</v>
          </cell>
          <cell r="F314">
            <v>0</v>
          </cell>
          <cell r="G314">
            <v>28288.461538461539</v>
          </cell>
          <cell r="H314">
            <v>22830.76923076923</v>
          </cell>
          <cell r="I314">
            <v>22830.76923076923</v>
          </cell>
          <cell r="J314">
            <v>28288.461538461539</v>
          </cell>
          <cell r="K314">
            <v>22830.76923076923</v>
          </cell>
          <cell r="L314">
            <v>22830.76923076923</v>
          </cell>
          <cell r="M314">
            <v>147900</v>
          </cell>
          <cell r="N314">
            <v>28288.461538461539</v>
          </cell>
          <cell r="O314">
            <v>22830.76923076923</v>
          </cell>
          <cell r="P314">
            <v>22830.76923076923</v>
          </cell>
          <cell r="Q314">
            <v>28288.461538461539</v>
          </cell>
          <cell r="R314">
            <v>22830.76923076923</v>
          </cell>
          <cell r="S314">
            <v>23030.76923076923</v>
          </cell>
          <cell r="T314">
            <v>148100</v>
          </cell>
          <cell r="U314">
            <v>296000</v>
          </cell>
          <cell r="V314">
            <v>270602</v>
          </cell>
          <cell r="W314">
            <v>1</v>
          </cell>
          <cell r="AE314" t="str">
            <v>090829</v>
          </cell>
          <cell r="AF314" t="str">
            <v>&lt;&gt;0</v>
          </cell>
        </row>
        <row r="315">
          <cell r="D315">
            <v>0</v>
          </cell>
          <cell r="F315">
            <v>0</v>
          </cell>
          <cell r="W315">
            <v>1</v>
          </cell>
          <cell r="AE315" t="str">
            <v>090830</v>
          </cell>
          <cell r="AF315" t="str">
            <v>&lt;&gt;0</v>
          </cell>
        </row>
        <row r="316">
          <cell r="B316" t="str">
            <v>GLOCOT BRILLO ACRIL 1/2 LT</v>
          </cell>
          <cell r="C316">
            <v>500</v>
          </cell>
          <cell r="D316">
            <v>12</v>
          </cell>
          <cell r="E316" t="str">
            <v>027101</v>
          </cell>
          <cell r="F316">
            <v>0.5</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1</v>
          </cell>
          <cell r="AE316" t="str">
            <v>090835</v>
          </cell>
          <cell r="AF316" t="str">
            <v>&lt;&gt;0</v>
          </cell>
        </row>
        <row r="317">
          <cell r="B317" t="str">
            <v>GLOCOT BRILLO ACRIL 12X1</v>
          </cell>
          <cell r="C317">
            <v>1000</v>
          </cell>
          <cell r="D317">
            <v>12</v>
          </cell>
          <cell r="E317" t="str">
            <v>027103</v>
          </cell>
          <cell r="F317">
            <v>1</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1</v>
          </cell>
          <cell r="AE317" t="str">
            <v>090840</v>
          </cell>
          <cell r="AF317" t="str">
            <v>&lt;&gt;0</v>
          </cell>
        </row>
        <row r="318">
          <cell r="B318" t="str">
            <v>B.R. GLOCOT BRILLO ACRIL 12X1</v>
          </cell>
          <cell r="C318">
            <v>1000</v>
          </cell>
          <cell r="D318">
            <v>12</v>
          </cell>
          <cell r="E318" t="str">
            <v>027113</v>
          </cell>
          <cell r="F318">
            <v>1</v>
          </cell>
          <cell r="G318">
            <v>3602.6923076923081</v>
          </cell>
          <cell r="H318">
            <v>2882.1538461538462</v>
          </cell>
          <cell r="I318">
            <v>2882</v>
          </cell>
          <cell r="J318">
            <v>3603</v>
          </cell>
          <cell r="K318">
            <v>2882</v>
          </cell>
          <cell r="L318">
            <v>2882</v>
          </cell>
          <cell r="M318">
            <v>18733.846153846156</v>
          </cell>
          <cell r="N318">
            <v>3603</v>
          </cell>
          <cell r="O318">
            <v>2882</v>
          </cell>
          <cell r="P318">
            <v>2882</v>
          </cell>
          <cell r="Q318">
            <v>3603</v>
          </cell>
          <cell r="R318">
            <v>2882</v>
          </cell>
          <cell r="S318">
            <v>2882</v>
          </cell>
          <cell r="T318">
            <v>18734</v>
          </cell>
          <cell r="U318">
            <v>37467.846153846156</v>
          </cell>
          <cell r="V318">
            <v>37467.846153846156</v>
          </cell>
          <cell r="W318">
            <v>1</v>
          </cell>
          <cell r="AE318" t="str">
            <v>090845</v>
          </cell>
          <cell r="AF318" t="str">
            <v>&lt;&gt;0</v>
          </cell>
        </row>
        <row r="319">
          <cell r="B319" t="str">
            <v>PROM GCBA 1LT.+SHOUT REP.GRAT</v>
          </cell>
          <cell r="C319">
            <v>1000</v>
          </cell>
          <cell r="D319">
            <v>6</v>
          </cell>
          <cell r="E319" t="str">
            <v>027107</v>
          </cell>
          <cell r="F319">
            <v>1</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1</v>
          </cell>
          <cell r="AE319" t="str">
            <v>090850</v>
          </cell>
          <cell r="AF319" t="str">
            <v>&lt;&gt;0</v>
          </cell>
        </row>
        <row r="320">
          <cell r="B320" t="str">
            <v>GLOCOT BRILLO ACRILICO 6x2</v>
          </cell>
          <cell r="C320">
            <v>2000</v>
          </cell>
          <cell r="D320">
            <v>6</v>
          </cell>
          <cell r="E320" t="str">
            <v>027105</v>
          </cell>
          <cell r="F320">
            <v>1</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1</v>
          </cell>
          <cell r="AE320" t="str">
            <v>090855</v>
          </cell>
          <cell r="AF320" t="str">
            <v>&lt;&gt;0</v>
          </cell>
        </row>
        <row r="321">
          <cell r="B321" t="str">
            <v>PROM GC ACR.x2L+MMLIMPIAVx440</v>
          </cell>
          <cell r="C321">
            <v>2000</v>
          </cell>
          <cell r="D321">
            <v>6</v>
          </cell>
          <cell r="E321" t="str">
            <v>027108</v>
          </cell>
          <cell r="F321">
            <v>1</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1</v>
          </cell>
          <cell r="AE321" t="str">
            <v>090860</v>
          </cell>
          <cell r="AF321" t="str">
            <v>&lt;&gt;0</v>
          </cell>
        </row>
        <row r="322">
          <cell r="B322" t="str">
            <v>PROMO GC BR.ACR.INCx1L+REMOV.</v>
          </cell>
          <cell r="C322">
            <v>1000</v>
          </cell>
          <cell r="D322">
            <v>12</v>
          </cell>
          <cell r="E322" t="str">
            <v>027111</v>
          </cell>
          <cell r="F322">
            <v>0.5</v>
          </cell>
          <cell r="W322">
            <v>1</v>
          </cell>
          <cell r="AE322" t="str">
            <v>090864</v>
          </cell>
          <cell r="AF322" t="str">
            <v>&lt;&gt;0</v>
          </cell>
        </row>
        <row r="323">
          <cell r="B323" t="str">
            <v>GLOCOT B.ACRIL +LYSOFORM AM</v>
          </cell>
          <cell r="C323">
            <v>1000</v>
          </cell>
          <cell r="D323">
            <v>12</v>
          </cell>
          <cell r="E323" t="str">
            <v>027114</v>
          </cell>
          <cell r="F323">
            <v>0.5</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1</v>
          </cell>
          <cell r="AE323" t="str">
            <v>090865</v>
          </cell>
          <cell r="AF323" t="str">
            <v>&lt;&gt;0</v>
          </cell>
        </row>
        <row r="324">
          <cell r="B324" t="str">
            <v xml:space="preserve">  TOTAL GLO COT BRILLO ACRIL NAT</v>
          </cell>
          <cell r="D324">
            <v>0</v>
          </cell>
          <cell r="F324">
            <v>0</v>
          </cell>
          <cell r="G324">
            <v>3602.6923076923081</v>
          </cell>
          <cell r="H324">
            <v>2882.1538461538462</v>
          </cell>
          <cell r="I324">
            <v>2882</v>
          </cell>
          <cell r="J324">
            <v>3603</v>
          </cell>
          <cell r="K324">
            <v>2882</v>
          </cell>
          <cell r="L324">
            <v>2882</v>
          </cell>
          <cell r="M324">
            <v>18733.846153846156</v>
          </cell>
          <cell r="N324">
            <v>3603</v>
          </cell>
          <cell r="O324">
            <v>2882</v>
          </cell>
          <cell r="P324">
            <v>2882</v>
          </cell>
          <cell r="Q324">
            <v>3603</v>
          </cell>
          <cell r="R324">
            <v>2882</v>
          </cell>
          <cell r="S324">
            <v>2882</v>
          </cell>
          <cell r="T324">
            <v>18734</v>
          </cell>
          <cell r="U324">
            <v>37467.846153846156</v>
          </cell>
          <cell r="V324">
            <v>37467.846153846156</v>
          </cell>
          <cell r="W324">
            <v>1</v>
          </cell>
          <cell r="AE324" t="str">
            <v>090866</v>
          </cell>
          <cell r="AF324" t="str">
            <v>&lt;&gt;0</v>
          </cell>
        </row>
        <row r="325">
          <cell r="D325">
            <v>0</v>
          </cell>
          <cell r="W325">
            <v>1</v>
          </cell>
          <cell r="AE325" t="str">
            <v>090869</v>
          </cell>
          <cell r="AF325" t="str">
            <v>&lt;&gt;0</v>
          </cell>
        </row>
        <row r="326">
          <cell r="B326" t="str">
            <v>GLOCOT BR. ACR. ROJO 12X1</v>
          </cell>
          <cell r="C326">
            <v>1000</v>
          </cell>
          <cell r="D326">
            <v>12</v>
          </cell>
          <cell r="E326" t="str">
            <v>027110</v>
          </cell>
          <cell r="F326">
            <v>1</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1</v>
          </cell>
          <cell r="AE326" t="str">
            <v>090870</v>
          </cell>
          <cell r="AF326" t="str">
            <v>&lt;&gt;0</v>
          </cell>
        </row>
        <row r="327">
          <cell r="B327" t="str">
            <v xml:space="preserve">  TOTAL GLO COT BRILLO ACRIL</v>
          </cell>
          <cell r="D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1</v>
          </cell>
          <cell r="AE327" t="str">
            <v>090872</v>
          </cell>
          <cell r="AF327" t="str">
            <v>&lt;&gt;0</v>
          </cell>
        </row>
        <row r="328">
          <cell r="D328">
            <v>0</v>
          </cell>
          <cell r="W328">
            <v>1</v>
          </cell>
          <cell r="AE328" t="str">
            <v>090875</v>
          </cell>
          <cell r="AF328" t="str">
            <v>&lt;&gt;0</v>
          </cell>
        </row>
        <row r="329">
          <cell r="B329" t="str">
            <v xml:space="preserve">  TOTAL GLO COT BRILLO ACRIL</v>
          </cell>
          <cell r="D329">
            <v>0</v>
          </cell>
          <cell r="G329">
            <v>3602.6923076923081</v>
          </cell>
          <cell r="H329">
            <v>2882.1538461538462</v>
          </cell>
          <cell r="I329">
            <v>2882</v>
          </cell>
          <cell r="J329">
            <v>3603</v>
          </cell>
          <cell r="K329">
            <v>2882</v>
          </cell>
          <cell r="L329">
            <v>2882</v>
          </cell>
          <cell r="M329">
            <v>18733.846153846156</v>
          </cell>
          <cell r="N329">
            <v>3603</v>
          </cell>
          <cell r="O329">
            <v>2882</v>
          </cell>
          <cell r="P329">
            <v>2882</v>
          </cell>
          <cell r="Q329">
            <v>3603</v>
          </cell>
          <cell r="R329">
            <v>2882</v>
          </cell>
          <cell r="S329">
            <v>2882</v>
          </cell>
          <cell r="T329">
            <v>18734</v>
          </cell>
          <cell r="U329">
            <v>37467.846153846156</v>
          </cell>
          <cell r="V329">
            <v>37467.846153846156</v>
          </cell>
          <cell r="W329">
            <v>1</v>
          </cell>
          <cell r="AE329" t="str">
            <v>090876</v>
          </cell>
          <cell r="AF329" t="str">
            <v>&lt;&gt;0</v>
          </cell>
        </row>
        <row r="330">
          <cell r="D330">
            <v>0</v>
          </cell>
          <cell r="F330">
            <v>0</v>
          </cell>
          <cell r="W330">
            <v>1</v>
          </cell>
          <cell r="AE330" t="str">
            <v>090880</v>
          </cell>
          <cell r="AF330" t="str">
            <v>&lt;&gt;0</v>
          </cell>
        </row>
        <row r="331">
          <cell r="B331" t="str">
            <v>B.R. GLOCOT ROJO 12X1 REG.</v>
          </cell>
          <cell r="C331">
            <v>1000</v>
          </cell>
          <cell r="D331">
            <v>12</v>
          </cell>
          <cell r="E331" t="str">
            <v>027194</v>
          </cell>
          <cell r="F331">
            <v>1</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1</v>
          </cell>
          <cell r="AE331" t="str">
            <v>090881</v>
          </cell>
          <cell r="AF331" t="str">
            <v>&lt;&gt;0</v>
          </cell>
        </row>
        <row r="332">
          <cell r="B332" t="str">
            <v>GLOCOT EXPRESS ROJO X 1 LITRO</v>
          </cell>
          <cell r="C332">
            <v>1000</v>
          </cell>
          <cell r="D332">
            <v>12</v>
          </cell>
          <cell r="E332" t="str">
            <v>027196</v>
          </cell>
          <cell r="F332">
            <v>1</v>
          </cell>
          <cell r="G332">
            <v>8000</v>
          </cell>
          <cell r="H332">
            <v>6500</v>
          </cell>
          <cell r="I332">
            <v>6500</v>
          </cell>
          <cell r="J332">
            <v>8000</v>
          </cell>
          <cell r="K332">
            <v>6500</v>
          </cell>
          <cell r="L332">
            <v>6500</v>
          </cell>
          <cell r="M332">
            <v>42000</v>
          </cell>
          <cell r="N332">
            <v>8000</v>
          </cell>
          <cell r="O332">
            <v>6500</v>
          </cell>
          <cell r="P332">
            <v>6500</v>
          </cell>
          <cell r="Q332">
            <v>8000</v>
          </cell>
          <cell r="R332">
            <v>6500</v>
          </cell>
          <cell r="S332">
            <v>6500</v>
          </cell>
          <cell r="T332">
            <v>42000</v>
          </cell>
          <cell r="U332">
            <v>84000</v>
          </cell>
          <cell r="V332">
            <v>84000</v>
          </cell>
          <cell r="W332">
            <v>1</v>
          </cell>
          <cell r="AE332" t="str">
            <v>090885</v>
          </cell>
          <cell r="AF332" t="str">
            <v>&lt;&gt;0</v>
          </cell>
        </row>
        <row r="333">
          <cell r="B333" t="str">
            <v>PROM GC.ROJO 1L+1 LYS.165 GR.</v>
          </cell>
          <cell r="C333">
            <v>1000</v>
          </cell>
          <cell r="D333">
            <v>12</v>
          </cell>
          <cell r="E333" t="str">
            <v>027091</v>
          </cell>
          <cell r="F333">
            <v>1</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1</v>
          </cell>
          <cell r="AE333" t="str">
            <v>090887</v>
          </cell>
          <cell r="AF333" t="str">
            <v>&lt;&gt;0</v>
          </cell>
        </row>
        <row r="334">
          <cell r="B334" t="str">
            <v>GLOCOT ROJO 12X1</v>
          </cell>
          <cell r="C334">
            <v>1000</v>
          </cell>
          <cell r="D334">
            <v>12</v>
          </cell>
          <cell r="E334" t="str">
            <v>027184</v>
          </cell>
          <cell r="F334">
            <v>1</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1</v>
          </cell>
          <cell r="AE334" t="str">
            <v>090889</v>
          </cell>
          <cell r="AF334" t="str">
            <v>&lt;&gt;0</v>
          </cell>
        </row>
        <row r="335">
          <cell r="B335" t="str">
            <v>GLOCOT NEGRO 12X1</v>
          </cell>
          <cell r="C335">
            <v>1000</v>
          </cell>
          <cell r="D335">
            <v>12</v>
          </cell>
          <cell r="E335" t="str">
            <v>027185</v>
          </cell>
          <cell r="F335">
            <v>1</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1</v>
          </cell>
          <cell r="AE335" t="str">
            <v>090890</v>
          </cell>
          <cell r="AF335" t="str">
            <v>&lt;&gt;0</v>
          </cell>
        </row>
        <row r="336">
          <cell r="B336" t="str">
            <v>GLOCOT ROJO 6X2</v>
          </cell>
          <cell r="C336">
            <v>2000</v>
          </cell>
          <cell r="D336">
            <v>6</v>
          </cell>
          <cell r="E336" t="str">
            <v>027186</v>
          </cell>
          <cell r="F336">
            <v>1</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1</v>
          </cell>
          <cell r="AE336" t="str">
            <v>090892</v>
          </cell>
          <cell r="AF336" t="str">
            <v>&lt;&gt;0</v>
          </cell>
        </row>
        <row r="337">
          <cell r="B337" t="str">
            <v>PROMO GLO COT INCx1L 10%desc.</v>
          </cell>
          <cell r="C337">
            <v>2000</v>
          </cell>
          <cell r="D337">
            <v>12</v>
          </cell>
          <cell r="E337" t="str">
            <v>027190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1</v>
          </cell>
          <cell r="AE337" t="str">
            <v>090894</v>
          </cell>
          <cell r="AF337" t="str">
            <v>&lt;&gt;0</v>
          </cell>
        </row>
        <row r="338">
          <cell r="B338" t="str">
            <v>B.R. PROMO GLO COT INCx1L 10%</v>
          </cell>
          <cell r="C338">
            <v>2000</v>
          </cell>
          <cell r="D338">
            <v>12</v>
          </cell>
          <cell r="E338" t="str">
            <v>027191</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1</v>
          </cell>
          <cell r="AE338" t="str">
            <v>091040</v>
          </cell>
          <cell r="AF338" t="str">
            <v>&lt;&gt;0</v>
          </cell>
        </row>
        <row r="339">
          <cell r="B339" t="str">
            <v>GLOCOT EXPRESS ROJO X 2 LITRO</v>
          </cell>
          <cell r="C339">
            <v>2000</v>
          </cell>
          <cell r="D339">
            <v>6</v>
          </cell>
          <cell r="E339" t="str">
            <v>027198</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1</v>
          </cell>
          <cell r="AE339" t="str">
            <v>091050</v>
          </cell>
          <cell r="AF339" t="str">
            <v>&lt;&gt;0</v>
          </cell>
        </row>
        <row r="340">
          <cell r="B340" t="str">
            <v>GLOCOT ROJO C.F. 5X4</v>
          </cell>
          <cell r="C340">
            <v>5000</v>
          </cell>
          <cell r="D340">
            <v>4</v>
          </cell>
          <cell r="E340" t="str">
            <v>025068</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1</v>
          </cell>
          <cell r="AE340" t="str">
            <v>091052</v>
          </cell>
          <cell r="AF340" t="str">
            <v>&lt;&gt;0</v>
          </cell>
        </row>
        <row r="341">
          <cell r="B341" t="str">
            <v>PROM GC.NEG.1L+1 LYS.165 GRAT</v>
          </cell>
          <cell r="C341">
            <v>1000</v>
          </cell>
          <cell r="D341">
            <v>12</v>
          </cell>
          <cell r="E341" t="str">
            <v>027092</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1</v>
          </cell>
          <cell r="AE341" t="str">
            <v>091054</v>
          </cell>
          <cell r="AF341" t="str">
            <v>&lt;&gt;0</v>
          </cell>
        </row>
        <row r="342">
          <cell r="B342" t="str">
            <v>B.R. GLOCOT NEGRO 12X1 REG.</v>
          </cell>
          <cell r="C342">
            <v>1000</v>
          </cell>
          <cell r="D342">
            <v>12</v>
          </cell>
          <cell r="E342" t="str">
            <v>027195</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1</v>
          </cell>
          <cell r="AE342" t="str">
            <v>091055</v>
          </cell>
          <cell r="AF342" t="str">
            <v>&lt;&gt;0</v>
          </cell>
        </row>
        <row r="343">
          <cell r="B343" t="str">
            <v>GLOCOT EXPRESS NEGRO X 1 LITRO</v>
          </cell>
          <cell r="C343">
            <v>1000</v>
          </cell>
          <cell r="D343">
            <v>12</v>
          </cell>
          <cell r="E343" t="str">
            <v>027197</v>
          </cell>
          <cell r="F343">
            <v>1</v>
          </cell>
          <cell r="G343">
            <v>2200</v>
          </cell>
          <cell r="H343">
            <v>1800</v>
          </cell>
          <cell r="I343">
            <v>1800</v>
          </cell>
          <cell r="J343">
            <v>2200</v>
          </cell>
          <cell r="K343">
            <v>1800</v>
          </cell>
          <cell r="L343">
            <v>1800</v>
          </cell>
          <cell r="M343">
            <v>11600</v>
          </cell>
          <cell r="N343">
            <v>2200</v>
          </cell>
          <cell r="O343">
            <v>1800</v>
          </cell>
          <cell r="P343">
            <v>1800</v>
          </cell>
          <cell r="Q343">
            <v>2200</v>
          </cell>
          <cell r="R343">
            <v>1800</v>
          </cell>
          <cell r="S343">
            <v>1800</v>
          </cell>
          <cell r="T343">
            <v>11600</v>
          </cell>
          <cell r="U343">
            <v>23200</v>
          </cell>
          <cell r="V343">
            <v>23200</v>
          </cell>
          <cell r="W343">
            <v>1</v>
          </cell>
          <cell r="AE343" t="str">
            <v>091060</v>
          </cell>
          <cell r="AF343" t="str">
            <v>&lt;&gt;0</v>
          </cell>
        </row>
        <row r="344">
          <cell r="B344" t="str">
            <v xml:space="preserve">  TOTAL GLO COT COLOR</v>
          </cell>
          <cell r="D344">
            <v>0</v>
          </cell>
          <cell r="F344">
            <v>0</v>
          </cell>
          <cell r="G344">
            <v>10200</v>
          </cell>
          <cell r="H344">
            <v>8300</v>
          </cell>
          <cell r="I344">
            <v>8300</v>
          </cell>
          <cell r="J344">
            <v>10200</v>
          </cell>
          <cell r="K344">
            <v>8300</v>
          </cell>
          <cell r="L344">
            <v>8300</v>
          </cell>
          <cell r="M344">
            <v>53600</v>
          </cell>
          <cell r="N344">
            <v>10200</v>
          </cell>
          <cell r="O344">
            <v>8300</v>
          </cell>
          <cell r="P344">
            <v>8300</v>
          </cell>
          <cell r="Q344">
            <v>10200</v>
          </cell>
          <cell r="R344">
            <v>8300</v>
          </cell>
          <cell r="S344">
            <v>8300</v>
          </cell>
          <cell r="T344">
            <v>53600</v>
          </cell>
          <cell r="U344">
            <v>107200</v>
          </cell>
          <cell r="V344">
            <v>107200</v>
          </cell>
          <cell r="W344">
            <v>1</v>
          </cell>
          <cell r="AE344" t="str">
            <v>091064</v>
          </cell>
          <cell r="AF344" t="str">
            <v>&lt;&gt;0</v>
          </cell>
        </row>
        <row r="345">
          <cell r="D345">
            <v>0</v>
          </cell>
          <cell r="W345">
            <v>1</v>
          </cell>
          <cell r="AE345" t="str">
            <v>091065</v>
          </cell>
          <cell r="AF345" t="str">
            <v>&lt;&gt;0</v>
          </cell>
        </row>
        <row r="346">
          <cell r="B346" t="str">
            <v>PROM GLOCOT MAD. COMB. 12x1L</v>
          </cell>
          <cell r="C346">
            <v>1000</v>
          </cell>
          <cell r="D346">
            <v>12</v>
          </cell>
          <cell r="E346" t="str">
            <v>061150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1</v>
          </cell>
          <cell r="AE346" t="str">
            <v>091066</v>
          </cell>
          <cell r="AF346" t="str">
            <v>&lt;&gt;0</v>
          </cell>
        </row>
        <row r="347">
          <cell r="B347" t="str">
            <v>GLOCOT MADERA NAT. 12X1</v>
          </cell>
          <cell r="C347">
            <v>1000</v>
          </cell>
          <cell r="D347">
            <v>12</v>
          </cell>
          <cell r="E347" t="str">
            <v>061151</v>
          </cell>
          <cell r="F347">
            <v>1</v>
          </cell>
          <cell r="G347">
            <v>1500</v>
          </cell>
          <cell r="H347">
            <v>1200</v>
          </cell>
          <cell r="I347">
            <v>1200</v>
          </cell>
          <cell r="J347">
            <v>850</v>
          </cell>
          <cell r="K347">
            <v>550</v>
          </cell>
          <cell r="L347">
            <v>1200</v>
          </cell>
          <cell r="M347">
            <v>6500</v>
          </cell>
          <cell r="N347">
            <v>1500</v>
          </cell>
          <cell r="O347">
            <v>1200</v>
          </cell>
          <cell r="P347">
            <v>1200</v>
          </cell>
          <cell r="Q347">
            <v>700</v>
          </cell>
          <cell r="R347">
            <v>700</v>
          </cell>
          <cell r="S347">
            <v>1200</v>
          </cell>
          <cell r="T347">
            <v>6500</v>
          </cell>
          <cell r="U347">
            <v>13000</v>
          </cell>
          <cell r="V347">
            <v>13000</v>
          </cell>
          <cell r="W347">
            <v>1</v>
          </cell>
          <cell r="AE347" t="str">
            <v>092000</v>
          </cell>
          <cell r="AF347" t="str">
            <v>&lt;&gt;0</v>
          </cell>
        </row>
        <row r="348">
          <cell r="B348" t="str">
            <v>GLOCOT MAD.NAT.12X1+PASACERAS</v>
          </cell>
          <cell r="C348">
            <v>1000</v>
          </cell>
          <cell r="D348">
            <v>12</v>
          </cell>
          <cell r="E348" t="str">
            <v>061152</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1</v>
          </cell>
          <cell r="AE348" t="str">
            <v>092001</v>
          </cell>
          <cell r="AF348" t="str">
            <v>&lt;&gt;0</v>
          </cell>
        </row>
        <row r="349">
          <cell r="B349" t="str">
            <v>GLOCOT MADERA NAT. 2X1</v>
          </cell>
          <cell r="C349">
            <v>1000</v>
          </cell>
          <cell r="D349">
            <v>12</v>
          </cell>
          <cell r="E349" t="str">
            <v>061154</v>
          </cell>
          <cell r="F349">
            <v>0.5</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1</v>
          </cell>
          <cell r="AE349" t="str">
            <v>092002</v>
          </cell>
          <cell r="AF349" t="str">
            <v>&lt;&gt;0</v>
          </cell>
        </row>
        <row r="350">
          <cell r="B350" t="str">
            <v>PROM GLOCOT MAD.+ BLEM 165cc</v>
          </cell>
          <cell r="C350">
            <v>1000</v>
          </cell>
          <cell r="D350">
            <v>12</v>
          </cell>
          <cell r="E350" t="str">
            <v>061160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1</v>
          </cell>
          <cell r="AE350" t="str">
            <v>092003</v>
          </cell>
          <cell r="AF350" t="str">
            <v>&lt;&gt;0</v>
          </cell>
        </row>
        <row r="351">
          <cell r="B351" t="str">
            <v>PROM GLOCOT MAD.+ BLEM 165cc</v>
          </cell>
          <cell r="C351">
            <v>1000</v>
          </cell>
          <cell r="D351">
            <v>12</v>
          </cell>
          <cell r="E351" t="str">
            <v>061170</v>
          </cell>
          <cell r="F351">
            <v>1</v>
          </cell>
          <cell r="G351">
            <v>0</v>
          </cell>
          <cell r="H351">
            <v>0</v>
          </cell>
          <cell r="I351">
            <v>0</v>
          </cell>
          <cell r="J351">
            <v>1000</v>
          </cell>
          <cell r="K351">
            <v>1000</v>
          </cell>
          <cell r="L351">
            <v>0</v>
          </cell>
          <cell r="M351">
            <v>2000</v>
          </cell>
          <cell r="N351">
            <v>0</v>
          </cell>
          <cell r="O351">
            <v>0</v>
          </cell>
          <cell r="P351">
            <v>0</v>
          </cell>
          <cell r="Q351">
            <v>1000</v>
          </cell>
          <cell r="R351">
            <v>1000</v>
          </cell>
          <cell r="S351">
            <v>0</v>
          </cell>
          <cell r="T351">
            <v>2000</v>
          </cell>
          <cell r="U351">
            <v>4000</v>
          </cell>
          <cell r="V351">
            <v>4000</v>
          </cell>
          <cell r="W351">
            <v>1</v>
          </cell>
          <cell r="AE351" t="str">
            <v>092004</v>
          </cell>
          <cell r="AF351" t="str">
            <v>&lt;&gt;0</v>
          </cell>
        </row>
        <row r="352">
          <cell r="B352" t="str">
            <v>GLOCOT MADERA R.C.12X1</v>
          </cell>
          <cell r="C352">
            <v>1000</v>
          </cell>
          <cell r="D352">
            <v>12</v>
          </cell>
          <cell r="E352" t="str">
            <v>061161</v>
          </cell>
          <cell r="F352">
            <v>1</v>
          </cell>
          <cell r="G352">
            <v>1075.4807692307693</v>
          </cell>
          <cell r="H352">
            <v>860.38461538461547</v>
          </cell>
          <cell r="I352">
            <v>860</v>
          </cell>
          <cell r="J352">
            <v>1075</v>
          </cell>
          <cell r="K352">
            <v>860</v>
          </cell>
          <cell r="L352">
            <v>860</v>
          </cell>
          <cell r="M352">
            <v>5590.8653846153848</v>
          </cell>
          <cell r="N352">
            <v>1100</v>
          </cell>
          <cell r="O352">
            <v>860</v>
          </cell>
          <cell r="P352">
            <v>860</v>
          </cell>
          <cell r="Q352">
            <v>1100</v>
          </cell>
          <cell r="R352">
            <v>860</v>
          </cell>
          <cell r="S352">
            <v>860</v>
          </cell>
          <cell r="T352">
            <v>5640</v>
          </cell>
          <cell r="U352">
            <v>11230.865384615385</v>
          </cell>
          <cell r="V352">
            <v>11230.865384615385</v>
          </cell>
          <cell r="W352">
            <v>1</v>
          </cell>
          <cell r="AE352" t="str">
            <v>092005</v>
          </cell>
          <cell r="AF352" t="str">
            <v>&lt;&gt;0</v>
          </cell>
        </row>
        <row r="353">
          <cell r="B353" t="str">
            <v>GLOCOT MADERA R.C.2X1</v>
          </cell>
          <cell r="C353">
            <v>1000</v>
          </cell>
          <cell r="D353">
            <v>12</v>
          </cell>
          <cell r="E353" t="str">
            <v>061164</v>
          </cell>
          <cell r="F353">
            <v>0.5</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1</v>
          </cell>
          <cell r="AE353" t="str">
            <v>092006</v>
          </cell>
          <cell r="AF353" t="str">
            <v>&lt;&gt;0</v>
          </cell>
        </row>
        <row r="354">
          <cell r="B354" t="str">
            <v>GLOCOT MADERA R.O. 12X1</v>
          </cell>
          <cell r="C354">
            <v>1000</v>
          </cell>
          <cell r="D354">
            <v>12</v>
          </cell>
          <cell r="E354" t="str">
            <v>061171</v>
          </cell>
          <cell r="F354">
            <v>1</v>
          </cell>
          <cell r="G354">
            <v>1309.2307692307693</v>
          </cell>
          <cell r="H354">
            <v>1047.3846153846155</v>
          </cell>
          <cell r="I354">
            <v>1047</v>
          </cell>
          <cell r="J354">
            <v>1309</v>
          </cell>
          <cell r="K354">
            <v>1047</v>
          </cell>
          <cell r="L354">
            <v>1047</v>
          </cell>
          <cell r="M354">
            <v>6806.6153846153848</v>
          </cell>
          <cell r="N354">
            <v>1309</v>
          </cell>
          <cell r="O354">
            <v>1047</v>
          </cell>
          <cell r="P354">
            <v>1047</v>
          </cell>
          <cell r="Q354">
            <v>1309</v>
          </cell>
          <cell r="R354">
            <v>1047</v>
          </cell>
          <cell r="S354">
            <v>1047</v>
          </cell>
          <cell r="T354">
            <v>6806</v>
          </cell>
          <cell r="U354">
            <v>13612.615384615385</v>
          </cell>
          <cell r="V354">
            <v>13612.615384615385</v>
          </cell>
          <cell r="W354">
            <v>1</v>
          </cell>
          <cell r="AE354" t="str">
            <v>092007</v>
          </cell>
          <cell r="AF354" t="str">
            <v>&lt;&gt;0</v>
          </cell>
        </row>
        <row r="355">
          <cell r="B355" t="str">
            <v>GLOCOT MADERA R.O. 2X1</v>
          </cell>
          <cell r="C355">
            <v>1000</v>
          </cell>
          <cell r="D355">
            <v>12</v>
          </cell>
          <cell r="E355" t="str">
            <v>061174</v>
          </cell>
          <cell r="F355">
            <v>0.5</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1</v>
          </cell>
          <cell r="AE355" t="str">
            <v>092008</v>
          </cell>
          <cell r="AF355" t="str">
            <v>&lt;&gt;0</v>
          </cell>
        </row>
        <row r="356">
          <cell r="B356" t="str">
            <v xml:space="preserve">  TOTAL GLO COT MADERA</v>
          </cell>
          <cell r="D356">
            <v>0</v>
          </cell>
          <cell r="F356">
            <v>0</v>
          </cell>
          <cell r="G356">
            <v>3884.711538461539</v>
          </cell>
          <cell r="H356">
            <v>3107.7692307692305</v>
          </cell>
          <cell r="I356">
            <v>3107</v>
          </cell>
          <cell r="J356">
            <v>4234</v>
          </cell>
          <cell r="K356">
            <v>3457</v>
          </cell>
          <cell r="L356">
            <v>3107</v>
          </cell>
          <cell r="M356">
            <v>20897.48076923077</v>
          </cell>
          <cell r="N356">
            <v>3909</v>
          </cell>
          <cell r="O356">
            <v>3107</v>
          </cell>
          <cell r="P356">
            <v>3107</v>
          </cell>
          <cell r="Q356">
            <v>4109</v>
          </cell>
          <cell r="R356">
            <v>3607</v>
          </cell>
          <cell r="S356">
            <v>3107</v>
          </cell>
          <cell r="T356">
            <v>20946</v>
          </cell>
          <cell r="U356">
            <v>41843.480769230766</v>
          </cell>
          <cell r="V356">
            <v>41843.480769230766</v>
          </cell>
          <cell r="W356">
            <v>1</v>
          </cell>
          <cell r="AE356" t="str">
            <v>092010</v>
          </cell>
          <cell r="AF356" t="str">
            <v>&lt;&gt;0</v>
          </cell>
        </row>
        <row r="357">
          <cell r="D357">
            <v>0</v>
          </cell>
          <cell r="F357">
            <v>0</v>
          </cell>
          <cell r="W357">
            <v>1</v>
          </cell>
          <cell r="AE357" t="str">
            <v>092011</v>
          </cell>
          <cell r="AF357" t="str">
            <v>&lt;&gt;0</v>
          </cell>
        </row>
        <row r="358">
          <cell r="B358" t="str">
            <v>GLOCOT REMOVEDOR</v>
          </cell>
          <cell r="C358" t="str">
            <v>1000</v>
          </cell>
          <cell r="D358">
            <v>12</v>
          </cell>
          <cell r="E358" t="str">
            <v>023130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1</v>
          </cell>
          <cell r="AE358" t="str">
            <v>092012</v>
          </cell>
          <cell r="AF358" t="str">
            <v>&lt;&gt;0</v>
          </cell>
        </row>
        <row r="359">
          <cell r="B359" t="str">
            <v>GLOCOT REMOVEDOR NVA. FLA.</v>
          </cell>
          <cell r="C359" t="str">
            <v>1000</v>
          </cell>
          <cell r="D359">
            <v>12</v>
          </cell>
          <cell r="E359" t="str">
            <v>023131</v>
          </cell>
          <cell r="F359">
            <v>1</v>
          </cell>
          <cell r="G359">
            <v>800</v>
          </cell>
          <cell r="H359">
            <v>600</v>
          </cell>
          <cell r="I359">
            <v>600</v>
          </cell>
          <cell r="J359">
            <v>800</v>
          </cell>
          <cell r="K359">
            <v>600</v>
          </cell>
          <cell r="L359">
            <v>600</v>
          </cell>
          <cell r="M359">
            <v>4000</v>
          </cell>
          <cell r="N359">
            <v>800</v>
          </cell>
          <cell r="O359">
            <v>600</v>
          </cell>
          <cell r="P359">
            <v>600</v>
          </cell>
          <cell r="Q359">
            <v>800</v>
          </cell>
          <cell r="R359">
            <v>600</v>
          </cell>
          <cell r="S359">
            <v>600</v>
          </cell>
          <cell r="T359">
            <v>4000</v>
          </cell>
          <cell r="U359">
            <v>8000</v>
          </cell>
          <cell r="V359">
            <v>8000</v>
          </cell>
          <cell r="W359">
            <v>1</v>
          </cell>
          <cell r="AE359" t="str">
            <v>093072</v>
          </cell>
          <cell r="AF359" t="str">
            <v>&lt;&gt;0</v>
          </cell>
        </row>
        <row r="360">
          <cell r="B360" t="str">
            <v xml:space="preserve">  TOTAL GLO COT REMOVEDOR</v>
          </cell>
          <cell r="D360">
            <v>0</v>
          </cell>
          <cell r="F360">
            <v>0</v>
          </cell>
          <cell r="G360">
            <v>800</v>
          </cell>
          <cell r="H360">
            <v>600</v>
          </cell>
          <cell r="I360">
            <v>600</v>
          </cell>
          <cell r="J360">
            <v>800</v>
          </cell>
          <cell r="K360">
            <v>600</v>
          </cell>
          <cell r="L360">
            <v>600</v>
          </cell>
          <cell r="M360">
            <v>4000</v>
          </cell>
          <cell r="N360">
            <v>800</v>
          </cell>
          <cell r="O360">
            <v>600</v>
          </cell>
          <cell r="P360">
            <v>600</v>
          </cell>
          <cell r="Q360">
            <v>800</v>
          </cell>
          <cell r="R360">
            <v>600</v>
          </cell>
          <cell r="S360">
            <v>600</v>
          </cell>
          <cell r="T360">
            <v>4000</v>
          </cell>
          <cell r="U360">
            <v>8000</v>
          </cell>
          <cell r="V360">
            <v>8000</v>
          </cell>
          <cell r="W360">
            <v>1</v>
          </cell>
          <cell r="AE360" t="str">
            <v>093073</v>
          </cell>
          <cell r="AF360" t="str">
            <v>&lt;&gt;0</v>
          </cell>
        </row>
        <row r="361">
          <cell r="D361">
            <v>0</v>
          </cell>
          <cell r="F361">
            <v>0</v>
          </cell>
          <cell r="W361">
            <v>1</v>
          </cell>
          <cell r="AE361" t="str">
            <v>093078</v>
          </cell>
          <cell r="AF361" t="str">
            <v>&lt;&gt;0</v>
          </cell>
        </row>
        <row r="362">
          <cell r="B362" t="str">
            <v>GLO COT PISOS PLASTIFICADOS</v>
          </cell>
          <cell r="C362" t="str">
            <v>1000</v>
          </cell>
          <cell r="D362">
            <v>12</v>
          </cell>
          <cell r="E362" t="str">
            <v>061100</v>
          </cell>
          <cell r="F362">
            <v>1</v>
          </cell>
          <cell r="G362">
            <v>0</v>
          </cell>
          <cell r="H362">
            <v>0</v>
          </cell>
          <cell r="I362">
            <v>0</v>
          </cell>
          <cell r="J362">
            <v>0</v>
          </cell>
          <cell r="K362">
            <v>0</v>
          </cell>
          <cell r="L362">
            <v>0</v>
          </cell>
          <cell r="M362">
            <v>0</v>
          </cell>
          <cell r="N362">
            <v>2307.692307692304</v>
          </cell>
          <cell r="O362">
            <v>1846.1538461538462</v>
          </cell>
          <cell r="P362">
            <v>1846.1538461538462</v>
          </cell>
          <cell r="Q362">
            <v>2307.692307692304</v>
          </cell>
          <cell r="R362">
            <v>1846.1538461538462</v>
          </cell>
          <cell r="S362">
            <v>1846.1538461538462</v>
          </cell>
          <cell r="T362">
            <v>11999.999999999993</v>
          </cell>
          <cell r="U362">
            <v>11999.999999999993</v>
          </cell>
          <cell r="V362">
            <v>11999.999999999993</v>
          </cell>
          <cell r="W362">
            <v>1</v>
          </cell>
          <cell r="AE362" t="str">
            <v>093078</v>
          </cell>
          <cell r="AF362" t="str">
            <v>&lt;&gt;0</v>
          </cell>
        </row>
        <row r="363">
          <cell r="B363" t="str">
            <v xml:space="preserve">  TOTAL GLO COT REMOVEDOR</v>
          </cell>
          <cell r="D363">
            <v>0</v>
          </cell>
          <cell r="F363">
            <v>0</v>
          </cell>
          <cell r="G363">
            <v>0</v>
          </cell>
          <cell r="H363">
            <v>0</v>
          </cell>
          <cell r="I363">
            <v>0</v>
          </cell>
          <cell r="J363">
            <v>0</v>
          </cell>
          <cell r="K363">
            <v>0</v>
          </cell>
          <cell r="L363">
            <v>0</v>
          </cell>
          <cell r="M363">
            <v>0</v>
          </cell>
          <cell r="N363">
            <v>2307.692307692304</v>
          </cell>
          <cell r="O363">
            <v>1846.1538461538462</v>
          </cell>
          <cell r="P363">
            <v>1846.1538461538462</v>
          </cell>
          <cell r="Q363">
            <v>2307.692307692304</v>
          </cell>
          <cell r="R363">
            <v>1846.1538461538462</v>
          </cell>
          <cell r="S363">
            <v>1846.1538461538462</v>
          </cell>
          <cell r="T363">
            <v>11999.999999999993</v>
          </cell>
          <cell r="U363">
            <v>11999.999999999993</v>
          </cell>
          <cell r="V363">
            <v>11999.999999999993</v>
          </cell>
          <cell r="W363">
            <v>1</v>
          </cell>
          <cell r="AE363" t="str">
            <v>093079</v>
          </cell>
          <cell r="AF363" t="str">
            <v>&lt;&gt;0</v>
          </cell>
        </row>
        <row r="364">
          <cell r="D364">
            <v>0</v>
          </cell>
          <cell r="F364">
            <v>0</v>
          </cell>
          <cell r="W364">
            <v>1</v>
          </cell>
          <cell r="AE364" t="str">
            <v>093100</v>
          </cell>
          <cell r="AF364" t="str">
            <v>&lt;&gt;0</v>
          </cell>
        </row>
        <row r="365">
          <cell r="B365" t="str">
            <v xml:space="preserve">  TOTAL GLO COT</v>
          </cell>
          <cell r="D365">
            <v>0</v>
          </cell>
          <cell r="F365">
            <v>0</v>
          </cell>
          <cell r="G365">
            <v>46775.865384615383</v>
          </cell>
          <cell r="H365">
            <v>37720.692307692312</v>
          </cell>
          <cell r="I365">
            <v>37719.769230769234</v>
          </cell>
          <cell r="J365">
            <v>47125.461538461539</v>
          </cell>
          <cell r="K365">
            <v>38069.769230769234</v>
          </cell>
          <cell r="L365">
            <v>37719.769230769234</v>
          </cell>
          <cell r="M365">
            <v>245131.32692307694</v>
          </cell>
          <cell r="N365">
            <v>49108.153846153844</v>
          </cell>
          <cell r="O365">
            <v>39565.923076923078</v>
          </cell>
          <cell r="P365">
            <v>39565.923076923078</v>
          </cell>
          <cell r="Q365">
            <v>49308.153846153844</v>
          </cell>
          <cell r="R365">
            <v>40065.923076923078</v>
          </cell>
          <cell r="S365">
            <v>39765.923076923078</v>
          </cell>
          <cell r="T365">
            <v>257380</v>
          </cell>
          <cell r="U365">
            <v>502511.32692307688</v>
          </cell>
          <cell r="V365">
            <v>477113.32692307688</v>
          </cell>
          <cell r="W365">
            <v>1</v>
          </cell>
          <cell r="AE365" t="str">
            <v>095010</v>
          </cell>
          <cell r="AF365" t="str">
            <v>&lt;&gt;0</v>
          </cell>
        </row>
        <row r="366">
          <cell r="D366">
            <v>0</v>
          </cell>
          <cell r="F366">
            <v>0</v>
          </cell>
          <cell r="W366">
            <v>1</v>
          </cell>
          <cell r="AE366" t="str">
            <v>096101</v>
          </cell>
          <cell r="AF366" t="str">
            <v>&lt;&gt;0</v>
          </cell>
        </row>
        <row r="367">
          <cell r="B367" t="str">
            <v>KLEAR NATURAL 12X1</v>
          </cell>
          <cell r="C367">
            <v>1000</v>
          </cell>
          <cell r="D367">
            <v>12</v>
          </cell>
          <cell r="E367" t="str">
            <v>061111</v>
          </cell>
          <cell r="F367">
            <v>1</v>
          </cell>
          <cell r="G367">
            <v>2100</v>
          </cell>
          <cell r="H367">
            <v>1750</v>
          </cell>
          <cell r="I367">
            <v>1750</v>
          </cell>
          <cell r="J367">
            <v>2100</v>
          </cell>
          <cell r="K367">
            <v>1750</v>
          </cell>
          <cell r="L367">
            <v>1750</v>
          </cell>
          <cell r="M367">
            <v>11200</v>
          </cell>
          <cell r="N367">
            <v>2100</v>
          </cell>
          <cell r="O367">
            <v>1750</v>
          </cell>
          <cell r="P367">
            <v>1750</v>
          </cell>
          <cell r="Q367">
            <v>2100</v>
          </cell>
          <cell r="R367">
            <v>1750</v>
          </cell>
          <cell r="S367">
            <v>1750</v>
          </cell>
          <cell r="T367">
            <v>11200</v>
          </cell>
          <cell r="U367">
            <v>22400</v>
          </cell>
          <cell r="V367">
            <v>22400</v>
          </cell>
          <cell r="W367">
            <v>1</v>
          </cell>
          <cell r="AE367" t="str">
            <v>096102</v>
          </cell>
          <cell r="AF367" t="str">
            <v>&lt;&gt;0</v>
          </cell>
        </row>
        <row r="368">
          <cell r="B368" t="str">
            <v>KLEAR ROBLE CLARO 12X1</v>
          </cell>
          <cell r="C368">
            <v>1000</v>
          </cell>
          <cell r="D368">
            <v>12</v>
          </cell>
          <cell r="E368" t="str">
            <v>061131</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1</v>
          </cell>
          <cell r="AE368" t="str">
            <v>096104</v>
          </cell>
          <cell r="AF368" t="str">
            <v>&lt;&gt;0</v>
          </cell>
        </row>
        <row r="369">
          <cell r="B369" t="str">
            <v>KLEAR ROBLE OSCURO 12X1</v>
          </cell>
          <cell r="C369">
            <v>1000</v>
          </cell>
          <cell r="D369">
            <v>12</v>
          </cell>
          <cell r="E369" t="str">
            <v>061141</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1</v>
          </cell>
          <cell r="AE369" t="str">
            <v>096105</v>
          </cell>
          <cell r="AF369" t="str">
            <v>&lt;&gt;0</v>
          </cell>
        </row>
        <row r="370">
          <cell r="B370" t="str">
            <v xml:space="preserve">  TOTAL KLEAR</v>
          </cell>
          <cell r="D370">
            <v>0</v>
          </cell>
          <cell r="F370">
            <v>0</v>
          </cell>
          <cell r="G370">
            <v>2100</v>
          </cell>
          <cell r="H370">
            <v>1750</v>
          </cell>
          <cell r="I370">
            <v>1750</v>
          </cell>
          <cell r="J370">
            <v>2100</v>
          </cell>
          <cell r="K370">
            <v>1750</v>
          </cell>
          <cell r="L370">
            <v>1750</v>
          </cell>
          <cell r="M370">
            <v>11200</v>
          </cell>
          <cell r="N370">
            <v>2100</v>
          </cell>
          <cell r="O370">
            <v>1750</v>
          </cell>
          <cell r="P370">
            <v>1750</v>
          </cell>
          <cell r="Q370">
            <v>2100</v>
          </cell>
          <cell r="R370">
            <v>1750</v>
          </cell>
          <cell r="S370">
            <v>1750</v>
          </cell>
          <cell r="T370">
            <v>11200</v>
          </cell>
          <cell r="U370">
            <v>22400</v>
          </cell>
          <cell r="V370">
            <v>22400</v>
          </cell>
          <cell r="W370">
            <v>1</v>
          </cell>
          <cell r="AE370" t="str">
            <v>096108</v>
          </cell>
          <cell r="AF370" t="str">
            <v>&lt;&gt;0</v>
          </cell>
        </row>
        <row r="371">
          <cell r="D371">
            <v>0</v>
          </cell>
          <cell r="W371">
            <v>1</v>
          </cell>
          <cell r="AE371" t="str">
            <v>096109</v>
          </cell>
          <cell r="AF371" t="str">
            <v>&lt;&gt;0</v>
          </cell>
        </row>
        <row r="372">
          <cell r="B372" t="str">
            <v>CHARGE MOPA 6 UNIDADES</v>
          </cell>
          <cell r="D372">
            <v>0</v>
          </cell>
          <cell r="E372" t="str">
            <v>011000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1</v>
          </cell>
          <cell r="AE372" t="str">
            <v>096110</v>
          </cell>
          <cell r="AF372" t="str">
            <v>&lt;&gt;0</v>
          </cell>
        </row>
        <row r="373">
          <cell r="B373" t="str">
            <v>CHARGE ECONOMICO X 6</v>
          </cell>
          <cell r="D373">
            <v>0</v>
          </cell>
          <cell r="E373" t="str">
            <v>011002</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1</v>
          </cell>
          <cell r="AE373" t="str">
            <v>096111</v>
          </cell>
          <cell r="AF373" t="str">
            <v>&lt;&gt;0</v>
          </cell>
        </row>
        <row r="374">
          <cell r="B374" t="str">
            <v>CHARGE PA#OS 12X10 UNIDADES</v>
          </cell>
          <cell r="D374">
            <v>0</v>
          </cell>
          <cell r="E374" t="str">
            <v>011005</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1</v>
          </cell>
          <cell r="AE374" t="str">
            <v>096112</v>
          </cell>
          <cell r="AF374" t="str">
            <v>&lt;&gt;0</v>
          </cell>
        </row>
        <row r="375">
          <cell r="B375" t="str">
            <v>CHARGE PA#OS 12X20 UNIDADES</v>
          </cell>
          <cell r="D375">
            <v>0</v>
          </cell>
          <cell r="E375" t="str">
            <v>011010</v>
          </cell>
          <cell r="F375">
            <v>2</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1</v>
          </cell>
          <cell r="AE375" t="str">
            <v>096113</v>
          </cell>
          <cell r="AF375" t="str">
            <v>&lt;&gt;0</v>
          </cell>
        </row>
        <row r="376">
          <cell r="B376" t="str">
            <v xml:space="preserve">  TOTAL CHARGE</v>
          </cell>
          <cell r="D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1</v>
          </cell>
          <cell r="AE376" t="str">
            <v>096114</v>
          </cell>
          <cell r="AF376" t="str">
            <v>&lt;&gt;0</v>
          </cell>
        </row>
        <row r="377">
          <cell r="D377">
            <v>0</v>
          </cell>
          <cell r="W377">
            <v>1</v>
          </cell>
          <cell r="AE377" t="str">
            <v>096121</v>
          </cell>
          <cell r="AF377" t="str">
            <v>&lt;&gt;0</v>
          </cell>
        </row>
        <row r="378">
          <cell r="B378" t="str">
            <v xml:space="preserve">  TOTAL FLOOR CARE</v>
          </cell>
          <cell r="D378">
            <v>0</v>
          </cell>
          <cell r="F378">
            <v>0</v>
          </cell>
          <cell r="G378">
            <v>70171.180191544845</v>
          </cell>
          <cell r="H378">
            <v>55186.944153235883</v>
          </cell>
          <cell r="I378">
            <v>56186.021076312805</v>
          </cell>
          <cell r="J378">
            <v>69020.776345391001</v>
          </cell>
          <cell r="K378">
            <v>55536.021076312805</v>
          </cell>
          <cell r="L378">
            <v>55186.021076312805</v>
          </cell>
          <cell r="M378">
            <v>361286.96391911013</v>
          </cell>
          <cell r="N378">
            <v>71503.468653083313</v>
          </cell>
          <cell r="O378">
            <v>56314.174922466649</v>
          </cell>
          <cell r="P378">
            <v>56032.174922466649</v>
          </cell>
          <cell r="Q378">
            <v>70703.468653083313</v>
          </cell>
          <cell r="R378">
            <v>56532.174922466649</v>
          </cell>
          <cell r="S378">
            <v>56232.174922466649</v>
          </cell>
          <cell r="T378">
            <v>367317.63699603319</v>
          </cell>
          <cell r="U378">
            <v>728604.60091514327</v>
          </cell>
          <cell r="V378">
            <v>691670.49236115767</v>
          </cell>
          <cell r="W378">
            <v>1</v>
          </cell>
          <cell r="AE378" t="str">
            <v>096125</v>
          </cell>
          <cell r="AF378" t="str">
            <v>&lt;&gt;0</v>
          </cell>
        </row>
        <row r="379">
          <cell r="D379">
            <v>0</v>
          </cell>
          <cell r="F379">
            <v>0</v>
          </cell>
          <cell r="W379">
            <v>1</v>
          </cell>
          <cell r="AE379" t="str">
            <v>096144</v>
          </cell>
          <cell r="AF379" t="str">
            <v>&lt;&gt;0</v>
          </cell>
        </row>
        <row r="380">
          <cell r="B380" t="str">
            <v xml:space="preserve"> FLOOR CARE CERAMICOL</v>
          </cell>
          <cell r="D380">
            <v>0</v>
          </cell>
          <cell r="F380">
            <v>0</v>
          </cell>
          <cell r="W380">
            <v>1</v>
          </cell>
          <cell r="AE380" t="str">
            <v>096145</v>
          </cell>
          <cell r="AF380" t="str">
            <v>&lt;&gt;0</v>
          </cell>
        </row>
        <row r="381">
          <cell r="D381">
            <v>0</v>
          </cell>
          <cell r="F381">
            <v>0</v>
          </cell>
          <cell r="W381">
            <v>1</v>
          </cell>
          <cell r="AE381" t="str">
            <v>096147</v>
          </cell>
          <cell r="AF381" t="str">
            <v>&lt;&gt;0</v>
          </cell>
        </row>
        <row r="382">
          <cell r="B382" t="str">
            <v>B.R. BRILLO BALDE LAVANDA REG.</v>
          </cell>
          <cell r="C382">
            <v>1</v>
          </cell>
          <cell r="D382">
            <v>12</v>
          </cell>
          <cell r="E382" t="str">
            <v>023104</v>
          </cell>
          <cell r="F382">
            <v>1</v>
          </cell>
          <cell r="G382">
            <v>1200</v>
          </cell>
          <cell r="H382">
            <v>1000</v>
          </cell>
          <cell r="I382">
            <v>1000</v>
          </cell>
          <cell r="J382">
            <v>1200</v>
          </cell>
          <cell r="K382">
            <v>1000</v>
          </cell>
          <cell r="L382">
            <v>1000</v>
          </cell>
          <cell r="M382">
            <v>6400</v>
          </cell>
          <cell r="N382">
            <v>1200</v>
          </cell>
          <cell r="O382">
            <v>1000</v>
          </cell>
          <cell r="P382">
            <v>1000</v>
          </cell>
          <cell r="Q382">
            <v>1200</v>
          </cell>
          <cell r="R382">
            <v>1000</v>
          </cell>
          <cell r="S382">
            <v>1000</v>
          </cell>
          <cell r="T382">
            <v>6400</v>
          </cell>
          <cell r="U382">
            <v>12800</v>
          </cell>
          <cell r="V382">
            <v>12800</v>
          </cell>
          <cell r="W382">
            <v>1</v>
          </cell>
          <cell r="AE382" t="str">
            <v>096151</v>
          </cell>
          <cell r="AF382" t="str">
            <v>&lt;&gt;0</v>
          </cell>
        </row>
        <row r="383">
          <cell r="B383" t="str">
            <v>B.R. BRILLO BALDE AZAHAR REG.</v>
          </cell>
          <cell r="C383">
            <v>1</v>
          </cell>
          <cell r="D383">
            <v>12</v>
          </cell>
          <cell r="E383" t="str">
            <v>023103</v>
          </cell>
          <cell r="F383">
            <v>1</v>
          </cell>
          <cell r="G383">
            <v>1150</v>
          </cell>
          <cell r="H383">
            <v>900</v>
          </cell>
          <cell r="I383">
            <v>900</v>
          </cell>
          <cell r="J383">
            <v>1150</v>
          </cell>
          <cell r="K383">
            <v>900</v>
          </cell>
          <cell r="L383">
            <v>900</v>
          </cell>
          <cell r="M383">
            <v>5900</v>
          </cell>
          <cell r="N383">
            <v>1150</v>
          </cell>
          <cell r="O383">
            <v>900</v>
          </cell>
          <cell r="P383">
            <v>900</v>
          </cell>
          <cell r="Q383">
            <v>1150</v>
          </cell>
          <cell r="R383">
            <v>900</v>
          </cell>
          <cell r="S383">
            <v>900</v>
          </cell>
          <cell r="T383">
            <v>5900</v>
          </cell>
          <cell r="U383">
            <v>11800</v>
          </cell>
          <cell r="V383">
            <v>11800</v>
          </cell>
          <cell r="W383">
            <v>1</v>
          </cell>
          <cell r="AE383" t="str">
            <v>096152</v>
          </cell>
          <cell r="AF383" t="str">
            <v>&lt;&gt;0</v>
          </cell>
        </row>
        <row r="384">
          <cell r="B384" t="str">
            <v>B.R.BRILLO BALDE LAVANDA 500CC</v>
          </cell>
          <cell r="C384">
            <v>1</v>
          </cell>
          <cell r="D384">
            <v>12</v>
          </cell>
          <cell r="E384" t="str">
            <v>023109</v>
          </cell>
          <cell r="F384">
            <v>0.5</v>
          </cell>
          <cell r="G384">
            <v>1200</v>
          </cell>
          <cell r="H384">
            <v>1000</v>
          </cell>
          <cell r="I384">
            <v>1000</v>
          </cell>
          <cell r="J384">
            <v>1200</v>
          </cell>
          <cell r="K384">
            <v>1000</v>
          </cell>
          <cell r="L384">
            <v>1000</v>
          </cell>
          <cell r="M384">
            <v>6400</v>
          </cell>
          <cell r="N384">
            <v>1200</v>
          </cell>
          <cell r="O384">
            <v>1000</v>
          </cell>
          <cell r="P384">
            <v>1000</v>
          </cell>
          <cell r="Q384">
            <v>1200</v>
          </cell>
          <cell r="R384">
            <v>1000</v>
          </cell>
          <cell r="S384">
            <v>1000</v>
          </cell>
          <cell r="T384">
            <v>6400</v>
          </cell>
          <cell r="U384">
            <v>12800</v>
          </cell>
          <cell r="V384">
            <v>6400</v>
          </cell>
          <cell r="W384">
            <v>1</v>
          </cell>
          <cell r="AE384" t="str">
            <v>096153</v>
          </cell>
          <cell r="AF384" t="str">
            <v>&lt;&gt;0</v>
          </cell>
        </row>
        <row r="385">
          <cell r="B385" t="str">
            <v>BRILLO BALDE LAVANDA 12X1000</v>
          </cell>
          <cell r="C385">
            <v>1</v>
          </cell>
          <cell r="D385">
            <v>12</v>
          </cell>
          <cell r="E385" t="str">
            <v>023102</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1</v>
          </cell>
          <cell r="AE385" t="str">
            <v>096154</v>
          </cell>
          <cell r="AF385" t="str">
            <v>&lt;&gt;0</v>
          </cell>
        </row>
        <row r="386">
          <cell r="B386" t="str">
            <v>PROM BR.BALDE LAV. 20%DESC.</v>
          </cell>
          <cell r="C386">
            <v>1</v>
          </cell>
          <cell r="D386">
            <v>12</v>
          </cell>
          <cell r="E386" t="str">
            <v>023114</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1</v>
          </cell>
          <cell r="AE386" t="str">
            <v>096210</v>
          </cell>
          <cell r="AF386" t="str">
            <v>&lt;&gt;0</v>
          </cell>
        </row>
        <row r="387">
          <cell r="B387" t="str">
            <v>PROM BR.BALDE AZAHAR 20%DESC</v>
          </cell>
          <cell r="C387">
            <v>1</v>
          </cell>
          <cell r="D387">
            <v>12</v>
          </cell>
          <cell r="E387" t="str">
            <v>023113</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1</v>
          </cell>
          <cell r="AE387" t="str">
            <v>096211</v>
          </cell>
          <cell r="AF387" t="str">
            <v>&lt;&gt;0</v>
          </cell>
        </row>
        <row r="388">
          <cell r="B388" t="str">
            <v>BRILLO BALDE LAVANDA 6X2000 CM</v>
          </cell>
          <cell r="C388">
            <v>2</v>
          </cell>
          <cell r="D388">
            <v>6</v>
          </cell>
          <cell r="E388" t="str">
            <v>023107</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1</v>
          </cell>
          <cell r="AE388" t="str">
            <v>096212</v>
          </cell>
          <cell r="AF388" t="str">
            <v>&lt;&gt;0</v>
          </cell>
        </row>
        <row r="389">
          <cell r="B389" t="str">
            <v>BRILLO BALDE AZAHAR 6X2000 CM</v>
          </cell>
          <cell r="C389">
            <v>2</v>
          </cell>
          <cell r="D389">
            <v>6</v>
          </cell>
          <cell r="E389" t="str">
            <v>023106</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1</v>
          </cell>
          <cell r="AE389" t="str">
            <v>096234</v>
          </cell>
          <cell r="AF389" t="str">
            <v>&lt;&gt;0</v>
          </cell>
        </row>
        <row r="390">
          <cell r="B390" t="str">
            <v>BR.AZAHAR 12X1000 CM +PA#O</v>
          </cell>
          <cell r="C390">
            <v>1</v>
          </cell>
          <cell r="D390">
            <v>12</v>
          </cell>
          <cell r="E390" t="str">
            <v>023111</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1</v>
          </cell>
          <cell r="AE390" t="str">
            <v>096240</v>
          </cell>
          <cell r="AF390" t="str">
            <v>&lt;&gt;0</v>
          </cell>
        </row>
        <row r="391">
          <cell r="B391" t="str">
            <v>BR.BALDE LAV.12X1000+PA#O</v>
          </cell>
          <cell r="C391">
            <v>1</v>
          </cell>
          <cell r="D391">
            <v>12</v>
          </cell>
          <cell r="E391" t="str">
            <v>023112</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1</v>
          </cell>
          <cell r="AE391" t="str">
            <v>096250</v>
          </cell>
          <cell r="AF391" t="str">
            <v>&lt;&gt;0</v>
          </cell>
        </row>
        <row r="392">
          <cell r="B392" t="str">
            <v xml:space="preserve"> TOTAL BRILLO BALDE</v>
          </cell>
          <cell r="D392">
            <v>0</v>
          </cell>
          <cell r="F392">
            <v>0</v>
          </cell>
          <cell r="G392">
            <v>3550</v>
          </cell>
          <cell r="H392">
            <v>2900</v>
          </cell>
          <cell r="I392">
            <v>2900</v>
          </cell>
          <cell r="J392">
            <v>3550</v>
          </cell>
          <cell r="K392">
            <v>2900</v>
          </cell>
          <cell r="L392">
            <v>2900</v>
          </cell>
          <cell r="M392">
            <v>18700</v>
          </cell>
          <cell r="N392">
            <v>3550</v>
          </cell>
          <cell r="O392">
            <v>2900</v>
          </cell>
          <cell r="P392">
            <v>2900</v>
          </cell>
          <cell r="Q392">
            <v>3550</v>
          </cell>
          <cell r="R392">
            <v>2900</v>
          </cell>
          <cell r="S392">
            <v>2900</v>
          </cell>
          <cell r="T392">
            <v>18700</v>
          </cell>
          <cell r="U392">
            <v>37400</v>
          </cell>
          <cell r="V392">
            <v>31000</v>
          </cell>
          <cell r="W392">
            <v>1</v>
          </cell>
          <cell r="AE392" t="str">
            <v>096260</v>
          </cell>
          <cell r="AF392" t="str">
            <v>&lt;&gt;0</v>
          </cell>
        </row>
        <row r="393">
          <cell r="D393">
            <v>0</v>
          </cell>
          <cell r="F393">
            <v>0</v>
          </cell>
          <cell r="W393">
            <v>1</v>
          </cell>
          <cell r="AE393" t="str">
            <v>096261</v>
          </cell>
          <cell r="AF393" t="str">
            <v>&lt;&gt;0</v>
          </cell>
        </row>
        <row r="394">
          <cell r="B394" t="str">
            <v>B.R.BRILLO CER.INC.12X1000CM</v>
          </cell>
          <cell r="C394">
            <v>1</v>
          </cell>
          <cell r="D394">
            <v>12</v>
          </cell>
          <cell r="E394" t="str">
            <v>027281</v>
          </cell>
          <cell r="F394">
            <v>1</v>
          </cell>
          <cell r="G394">
            <v>3000</v>
          </cell>
          <cell r="H394">
            <v>2000</v>
          </cell>
          <cell r="I394">
            <v>4000</v>
          </cell>
          <cell r="J394">
            <v>5000</v>
          </cell>
          <cell r="K394">
            <v>4000</v>
          </cell>
          <cell r="L394">
            <v>4000</v>
          </cell>
          <cell r="M394">
            <v>22000</v>
          </cell>
          <cell r="N394">
            <v>3000</v>
          </cell>
          <cell r="O394">
            <v>4000</v>
          </cell>
          <cell r="P394">
            <v>4000</v>
          </cell>
          <cell r="Q394">
            <v>5000</v>
          </cell>
          <cell r="R394">
            <v>4000</v>
          </cell>
          <cell r="S394">
            <v>4000</v>
          </cell>
          <cell r="T394">
            <v>24000</v>
          </cell>
          <cell r="U394">
            <v>46000</v>
          </cell>
          <cell r="V394">
            <v>46000</v>
          </cell>
          <cell r="W394">
            <v>1</v>
          </cell>
          <cell r="AE394" t="str">
            <v>096262</v>
          </cell>
          <cell r="AF394" t="str">
            <v>&lt;&gt;0</v>
          </cell>
        </row>
        <row r="395">
          <cell r="B395" t="str">
            <v>PROM BRILLO R.INC. 20%DESC.</v>
          </cell>
          <cell r="C395">
            <v>1</v>
          </cell>
          <cell r="D395">
            <v>12</v>
          </cell>
          <cell r="E395" t="str">
            <v>027262</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1</v>
          </cell>
          <cell r="AE395" t="str">
            <v>096263</v>
          </cell>
          <cell r="AF395" t="str">
            <v>&lt;&gt;0</v>
          </cell>
        </row>
        <row r="396">
          <cell r="B396" t="str">
            <v>BRILLO CERAMICOL INC.12X1000CM</v>
          </cell>
          <cell r="C396">
            <v>1</v>
          </cell>
          <cell r="D396">
            <v>12</v>
          </cell>
          <cell r="E396" t="str">
            <v>027251</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1</v>
          </cell>
          <cell r="AE396" t="str">
            <v>096264</v>
          </cell>
          <cell r="AF396" t="str">
            <v>&lt;&gt;0</v>
          </cell>
        </row>
        <row r="397">
          <cell r="B397" t="str">
            <v>B.R.BRILLO CER.INC.500CM</v>
          </cell>
          <cell r="C397">
            <v>1</v>
          </cell>
          <cell r="D397">
            <v>12</v>
          </cell>
          <cell r="E397" t="str">
            <v>027231</v>
          </cell>
          <cell r="F397">
            <v>0.5</v>
          </cell>
          <cell r="G397">
            <v>2200</v>
          </cell>
          <cell r="H397">
            <v>1800</v>
          </cell>
          <cell r="I397">
            <v>1800</v>
          </cell>
          <cell r="J397">
            <v>2200</v>
          </cell>
          <cell r="K397">
            <v>1800</v>
          </cell>
          <cell r="L397">
            <v>1800</v>
          </cell>
          <cell r="M397">
            <v>11600</v>
          </cell>
          <cell r="N397">
            <v>2200</v>
          </cell>
          <cell r="O397">
            <v>1800</v>
          </cell>
          <cell r="P397">
            <v>1800</v>
          </cell>
          <cell r="Q397">
            <v>2200</v>
          </cell>
          <cell r="R397">
            <v>1800</v>
          </cell>
          <cell r="S397">
            <v>1800</v>
          </cell>
          <cell r="T397">
            <v>11600</v>
          </cell>
          <cell r="U397">
            <v>23200</v>
          </cell>
          <cell r="V397">
            <v>11600</v>
          </cell>
          <cell r="W397">
            <v>1</v>
          </cell>
          <cell r="AE397" t="str">
            <v>096265</v>
          </cell>
          <cell r="AF397" t="str">
            <v>&lt;&gt;0</v>
          </cell>
        </row>
        <row r="398">
          <cell r="B398" t="str">
            <v>BRILLO CERAMICOL COLOR ROJO</v>
          </cell>
          <cell r="C398">
            <v>2</v>
          </cell>
          <cell r="D398">
            <v>12</v>
          </cell>
          <cell r="E398" t="str">
            <v>027256</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1</v>
          </cell>
          <cell r="AE398" t="str">
            <v>096270</v>
          </cell>
          <cell r="AF398" t="str">
            <v>&lt;&gt;0</v>
          </cell>
        </row>
        <row r="399">
          <cell r="B399" t="str">
            <v>BRILLO CERAMICOL NEGRO  12x1</v>
          </cell>
          <cell r="C399">
            <v>2</v>
          </cell>
          <cell r="D399">
            <v>12</v>
          </cell>
          <cell r="E399" t="str">
            <v>027258</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1</v>
          </cell>
          <cell r="AE399" t="str">
            <v>096271</v>
          </cell>
          <cell r="AF399" t="str">
            <v>&lt;&gt;0</v>
          </cell>
        </row>
        <row r="400">
          <cell r="B400" t="str">
            <v>B.R. BRILLO CER. COLOR ROJO</v>
          </cell>
          <cell r="C400">
            <v>1</v>
          </cell>
          <cell r="D400">
            <v>12</v>
          </cell>
          <cell r="E400" t="str">
            <v>027282</v>
          </cell>
          <cell r="F400">
            <v>1</v>
          </cell>
          <cell r="G400">
            <v>2000</v>
          </cell>
          <cell r="H400">
            <v>1500</v>
          </cell>
          <cell r="I400">
            <v>3148.9230769230771</v>
          </cell>
          <cell r="J400">
            <v>4500</v>
          </cell>
          <cell r="K400">
            <v>3800</v>
          </cell>
          <cell r="L400">
            <v>3800</v>
          </cell>
          <cell r="M400">
            <v>18748.923076923078</v>
          </cell>
          <cell r="N400">
            <v>3500</v>
          </cell>
          <cell r="O400">
            <v>3000</v>
          </cell>
          <cell r="P400">
            <v>3000</v>
          </cell>
          <cell r="Q400">
            <v>4500</v>
          </cell>
          <cell r="R400">
            <v>3800</v>
          </cell>
          <cell r="S400">
            <v>3800</v>
          </cell>
          <cell r="T400">
            <v>21600</v>
          </cell>
          <cell r="U400">
            <v>40348.923076923078</v>
          </cell>
          <cell r="V400">
            <v>40348.923076923078</v>
          </cell>
          <cell r="W400">
            <v>1</v>
          </cell>
          <cell r="AE400" t="str">
            <v>096280</v>
          </cell>
          <cell r="AF400" t="str">
            <v>&lt;&gt;0</v>
          </cell>
        </row>
        <row r="401">
          <cell r="B401" t="str">
            <v>PROM BRILLO R.ROJ 20%DESC.</v>
          </cell>
          <cell r="C401">
            <v>1</v>
          </cell>
          <cell r="D401">
            <v>12</v>
          </cell>
          <cell r="E401" t="str">
            <v>027263</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1</v>
          </cell>
          <cell r="AE401" t="str">
            <v>096281</v>
          </cell>
          <cell r="AF401" t="str">
            <v>&lt;&gt;0</v>
          </cell>
        </row>
        <row r="402">
          <cell r="B402" t="str">
            <v>B.R. BRILLO CER. NEGRO  12x1</v>
          </cell>
          <cell r="C402">
            <v>1</v>
          </cell>
          <cell r="D402">
            <v>12</v>
          </cell>
          <cell r="E402" t="str">
            <v>027283</v>
          </cell>
          <cell r="F402">
            <v>1</v>
          </cell>
          <cell r="G402">
            <v>1637.6138454502279</v>
          </cell>
          <cell r="H402">
            <v>1310.0910763601823</v>
          </cell>
          <cell r="I402">
            <v>1310.0910763601823</v>
          </cell>
          <cell r="J402">
            <v>1800</v>
          </cell>
          <cell r="K402">
            <v>1310.0910763601823</v>
          </cell>
          <cell r="L402">
            <v>1310.0910763601823</v>
          </cell>
          <cell r="M402">
            <v>8677.9781508909582</v>
          </cell>
          <cell r="N402">
            <v>1637.6138454502279</v>
          </cell>
          <cell r="O402">
            <v>1310.0910763601823</v>
          </cell>
          <cell r="P402">
            <v>1310.0910763601823</v>
          </cell>
          <cell r="Q402">
            <v>1800</v>
          </cell>
          <cell r="R402">
            <v>1310.0910763601823</v>
          </cell>
          <cell r="S402">
            <v>1310.0910763601823</v>
          </cell>
          <cell r="T402">
            <v>8677.9781508909582</v>
          </cell>
          <cell r="U402">
            <v>17355.956301781916</v>
          </cell>
          <cell r="V402">
            <v>17355.956301781916</v>
          </cell>
          <cell r="W402">
            <v>1</v>
          </cell>
          <cell r="AE402" t="str">
            <v>096282</v>
          </cell>
          <cell r="AF402" t="str">
            <v>&lt;&gt;0</v>
          </cell>
        </row>
        <row r="403">
          <cell r="B403" t="str">
            <v>BRILLO CER.INC.12X1000+PA#O</v>
          </cell>
          <cell r="C403">
            <v>1</v>
          </cell>
          <cell r="D403">
            <v>12</v>
          </cell>
          <cell r="E403" t="str">
            <v>027261</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1</v>
          </cell>
          <cell r="AE403" t="str">
            <v>096283</v>
          </cell>
          <cell r="AF403" t="str">
            <v>&lt;&gt;0</v>
          </cell>
        </row>
        <row r="404">
          <cell r="B404" t="str">
            <v>PROM BRILLO R.NEG. 20%DESC.</v>
          </cell>
          <cell r="C404">
            <v>1</v>
          </cell>
          <cell r="D404">
            <v>12</v>
          </cell>
          <cell r="E404" t="str">
            <v>027264</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1</v>
          </cell>
          <cell r="AE404" t="str">
            <v>096284</v>
          </cell>
          <cell r="AF404" t="str">
            <v>&lt;&gt;0</v>
          </cell>
        </row>
        <row r="405">
          <cell r="B405" t="str">
            <v>PROM BR.R.CERAM INC. 20%DESC.</v>
          </cell>
          <cell r="C405">
            <v>1</v>
          </cell>
          <cell r="D405">
            <v>12</v>
          </cell>
          <cell r="E405" t="str">
            <v>027267</v>
          </cell>
          <cell r="F405">
            <v>1</v>
          </cell>
          <cell r="G405">
            <v>2500</v>
          </cell>
          <cell r="H405">
            <v>2500</v>
          </cell>
          <cell r="I405">
            <v>0</v>
          </cell>
          <cell r="J405">
            <v>0</v>
          </cell>
          <cell r="K405">
            <v>0</v>
          </cell>
          <cell r="L405">
            <v>0</v>
          </cell>
          <cell r="M405">
            <v>5000</v>
          </cell>
          <cell r="N405">
            <v>1500</v>
          </cell>
          <cell r="O405">
            <v>1500</v>
          </cell>
          <cell r="P405">
            <v>0</v>
          </cell>
          <cell r="Q405">
            <v>0</v>
          </cell>
          <cell r="R405">
            <v>0</v>
          </cell>
          <cell r="S405">
            <v>0</v>
          </cell>
          <cell r="T405">
            <v>3000</v>
          </cell>
          <cell r="U405">
            <v>8000</v>
          </cell>
          <cell r="V405">
            <v>8000</v>
          </cell>
          <cell r="W405">
            <v>1</v>
          </cell>
          <cell r="AE405" t="str">
            <v>096285</v>
          </cell>
          <cell r="AF405" t="str">
            <v>&lt;&gt;0</v>
          </cell>
        </row>
        <row r="406">
          <cell r="B406" t="str">
            <v>PROM BR.R.CERAM ROJO 20%DESC.</v>
          </cell>
          <cell r="C406">
            <v>1</v>
          </cell>
          <cell r="D406">
            <v>12</v>
          </cell>
          <cell r="E406" t="str">
            <v>027268</v>
          </cell>
          <cell r="F406">
            <v>1</v>
          </cell>
          <cell r="G406">
            <v>1500</v>
          </cell>
          <cell r="H406">
            <v>1500</v>
          </cell>
          <cell r="I406">
            <v>0</v>
          </cell>
          <cell r="J406">
            <v>0</v>
          </cell>
          <cell r="K406">
            <v>0</v>
          </cell>
          <cell r="L406">
            <v>0</v>
          </cell>
          <cell r="M406">
            <v>3000</v>
          </cell>
          <cell r="N406">
            <v>1000</v>
          </cell>
          <cell r="O406">
            <v>1000</v>
          </cell>
          <cell r="P406">
            <v>0</v>
          </cell>
          <cell r="Q406">
            <v>0</v>
          </cell>
          <cell r="R406">
            <v>0</v>
          </cell>
          <cell r="S406">
            <v>0</v>
          </cell>
          <cell r="T406">
            <v>2000</v>
          </cell>
          <cell r="U406">
            <v>5000</v>
          </cell>
          <cell r="V406">
            <v>5000</v>
          </cell>
          <cell r="W406">
            <v>1</v>
          </cell>
          <cell r="AE406" t="str">
            <v>096286</v>
          </cell>
          <cell r="AF406" t="str">
            <v>&lt;&gt;0</v>
          </cell>
        </row>
        <row r="407">
          <cell r="B407" t="str">
            <v>TOTAL BRILLO CERAMICOL</v>
          </cell>
          <cell r="G407">
            <v>12837.613845450229</v>
          </cell>
          <cell r="H407">
            <v>10610.091076360182</v>
          </cell>
          <cell r="I407">
            <v>10259.01415328326</v>
          </cell>
          <cell r="J407">
            <v>13500</v>
          </cell>
          <cell r="K407">
            <v>10910.091076360182</v>
          </cell>
          <cell r="L407">
            <v>10910.091076360182</v>
          </cell>
          <cell r="M407">
            <v>69026.901227814029</v>
          </cell>
          <cell r="N407">
            <v>12837.613845450229</v>
          </cell>
          <cell r="O407">
            <v>12610.091076360182</v>
          </cell>
          <cell r="P407">
            <v>10110.091076360182</v>
          </cell>
          <cell r="Q407">
            <v>13500</v>
          </cell>
          <cell r="R407">
            <v>10910.091076360182</v>
          </cell>
          <cell r="S407">
            <v>10910.091076360182</v>
          </cell>
          <cell r="T407">
            <v>70877.978150890965</v>
          </cell>
          <cell r="U407">
            <v>139904.87937870499</v>
          </cell>
          <cell r="V407">
            <v>128304.87937870499</v>
          </cell>
          <cell r="W407">
            <v>1</v>
          </cell>
          <cell r="AE407" t="str">
            <v>096287</v>
          </cell>
          <cell r="AF407" t="str">
            <v>&lt;&gt;0</v>
          </cell>
        </row>
        <row r="408">
          <cell r="W408">
            <v>1</v>
          </cell>
          <cell r="AE408" t="str">
            <v>096288</v>
          </cell>
          <cell r="AF408" t="str">
            <v>&lt;&gt;0</v>
          </cell>
        </row>
        <row r="409">
          <cell r="B409" t="str">
            <v>BEAUTY 12X1000 CM</v>
          </cell>
          <cell r="C409">
            <v>1</v>
          </cell>
          <cell r="D409">
            <v>12</v>
          </cell>
          <cell r="E409" t="str">
            <v>027271</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1</v>
          </cell>
          <cell r="AE409" t="str">
            <v>096289</v>
          </cell>
          <cell r="AF409" t="str">
            <v>&lt;&gt;0</v>
          </cell>
        </row>
        <row r="410">
          <cell r="B410" t="str">
            <v>BEAUTY NUEVO</v>
          </cell>
          <cell r="C410">
            <v>1</v>
          </cell>
          <cell r="D410">
            <v>12</v>
          </cell>
          <cell r="E410" t="str">
            <v>027272</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1</v>
          </cell>
          <cell r="AE410" t="str">
            <v>096290</v>
          </cell>
          <cell r="AF410" t="str">
            <v>&lt;&gt;0</v>
          </cell>
        </row>
        <row r="411">
          <cell r="B411" t="str">
            <v>BEAUTY+PA#O NUEVO</v>
          </cell>
          <cell r="C411">
            <v>1</v>
          </cell>
          <cell r="D411">
            <v>12</v>
          </cell>
          <cell r="E411" t="str">
            <v>027274</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1</v>
          </cell>
          <cell r="AE411" t="str">
            <v>096291</v>
          </cell>
          <cell r="AF411" t="str">
            <v>&lt;&gt;0</v>
          </cell>
        </row>
        <row r="412">
          <cell r="B412" t="str">
            <v>CERAMICOL BRILLO ACRILICO UNIV</v>
          </cell>
          <cell r="C412">
            <v>1</v>
          </cell>
          <cell r="D412">
            <v>12</v>
          </cell>
          <cell r="E412" t="str">
            <v>027273</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1</v>
          </cell>
          <cell r="AE412" t="str">
            <v>096292</v>
          </cell>
          <cell r="AF412" t="str">
            <v>&lt;&gt;0</v>
          </cell>
        </row>
        <row r="413">
          <cell r="B413" t="str">
            <v>BRIL.ACRILICO CERAM. ROJO 12X1</v>
          </cell>
          <cell r="C413">
            <v>1</v>
          </cell>
          <cell r="D413">
            <v>12</v>
          </cell>
          <cell r="E413" t="str">
            <v>027276</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1</v>
          </cell>
          <cell r="AE413" t="str">
            <v>096293</v>
          </cell>
          <cell r="AF413" t="str">
            <v>&lt;&gt;0</v>
          </cell>
        </row>
        <row r="414">
          <cell r="B414" t="str">
            <v>BRIL. ACRILICO CERAM. NEGRO 1L</v>
          </cell>
          <cell r="C414">
            <v>1</v>
          </cell>
          <cell r="D414">
            <v>12</v>
          </cell>
          <cell r="E414" t="str">
            <v>027278</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1</v>
          </cell>
          <cell r="AE414" t="str">
            <v>096294</v>
          </cell>
          <cell r="AF414" t="str">
            <v>&lt;&gt;0</v>
          </cell>
        </row>
        <row r="415">
          <cell r="B415" t="str">
            <v>B.R. CER. BRILLO ACRILICO INC</v>
          </cell>
          <cell r="C415">
            <v>1</v>
          </cell>
          <cell r="D415">
            <v>12</v>
          </cell>
          <cell r="E415" t="str">
            <v>027286</v>
          </cell>
          <cell r="F415">
            <v>1</v>
          </cell>
          <cell r="G415">
            <v>1346.1538461538462</v>
          </cell>
          <cell r="H415">
            <v>1076.9230769230769</v>
          </cell>
          <cell r="I415">
            <v>1076.9230769230769</v>
          </cell>
          <cell r="J415">
            <v>1346.1538461538462</v>
          </cell>
          <cell r="K415">
            <v>1076.9230769230769</v>
          </cell>
          <cell r="L415">
            <v>1076.9230769230769</v>
          </cell>
          <cell r="M415">
            <v>7000</v>
          </cell>
          <cell r="N415">
            <v>1346.1538461538462</v>
          </cell>
          <cell r="O415">
            <v>1076.9230769230769</v>
          </cell>
          <cell r="P415">
            <v>1076.9230769230769</v>
          </cell>
          <cell r="Q415">
            <v>1346.1538461538462</v>
          </cell>
          <cell r="R415">
            <v>1076.9230769230769</v>
          </cell>
          <cell r="S415">
            <v>1076.9230769230769</v>
          </cell>
          <cell r="T415">
            <v>7000</v>
          </cell>
          <cell r="U415">
            <v>14000</v>
          </cell>
          <cell r="V415">
            <v>14000</v>
          </cell>
          <cell r="W415">
            <v>1</v>
          </cell>
          <cell r="AE415" t="str">
            <v>096295</v>
          </cell>
          <cell r="AF415" t="str">
            <v>&lt;&gt;0</v>
          </cell>
        </row>
        <row r="416">
          <cell r="B416" t="str">
            <v>B.R.BRIL.ACRIL.CERAM.ROJO REG.</v>
          </cell>
          <cell r="C416">
            <v>1</v>
          </cell>
          <cell r="D416">
            <v>12</v>
          </cell>
          <cell r="E416" t="str">
            <v>027287</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1</v>
          </cell>
          <cell r="AE416" t="str">
            <v>096801</v>
          </cell>
          <cell r="AF416" t="str">
            <v>&lt;&gt;0</v>
          </cell>
        </row>
        <row r="417">
          <cell r="B417" t="str">
            <v>B.R. BRIL.ACRIL.CERAM.NEGRO 1L</v>
          </cell>
          <cell r="C417">
            <v>1</v>
          </cell>
          <cell r="D417">
            <v>12</v>
          </cell>
          <cell r="E417" t="str">
            <v>027288</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1</v>
          </cell>
          <cell r="AE417" t="str">
            <v>096802</v>
          </cell>
          <cell r="AF417" t="str">
            <v>&lt;&gt;0</v>
          </cell>
        </row>
        <row r="418">
          <cell r="B418" t="str">
            <v xml:space="preserve"> TOTAL BRILLO ACRILICO</v>
          </cell>
          <cell r="D418">
            <v>0</v>
          </cell>
          <cell r="F418">
            <v>0</v>
          </cell>
          <cell r="G418">
            <v>1346.1538461538462</v>
          </cell>
          <cell r="H418">
            <v>1076.9230769230769</v>
          </cell>
          <cell r="I418">
            <v>1076.9230769230769</v>
          </cell>
          <cell r="J418">
            <v>1346.1538461538462</v>
          </cell>
          <cell r="K418">
            <v>1076.9230769230769</v>
          </cell>
          <cell r="L418">
            <v>1076.9230769230769</v>
          </cell>
          <cell r="M418">
            <v>7000</v>
          </cell>
          <cell r="N418">
            <v>1346.1538461538462</v>
          </cell>
          <cell r="O418">
            <v>1076.9230769230769</v>
          </cell>
          <cell r="P418">
            <v>1076.9230769230769</v>
          </cell>
          <cell r="Q418">
            <v>1346.1538461538462</v>
          </cell>
          <cell r="R418">
            <v>1076.9230769230769</v>
          </cell>
          <cell r="S418">
            <v>1076.9230769230769</v>
          </cell>
          <cell r="T418">
            <v>7000</v>
          </cell>
          <cell r="U418">
            <v>14000</v>
          </cell>
          <cell r="V418">
            <v>14000</v>
          </cell>
          <cell r="W418">
            <v>1</v>
          </cell>
          <cell r="AE418" t="str">
            <v>097000</v>
          </cell>
          <cell r="AF418" t="str">
            <v>&lt;&gt;0</v>
          </cell>
        </row>
        <row r="419">
          <cell r="D419">
            <v>0</v>
          </cell>
          <cell r="W419">
            <v>1</v>
          </cell>
          <cell r="AE419" t="str">
            <v>097001</v>
          </cell>
          <cell r="AF419" t="str">
            <v>&lt;&gt;0</v>
          </cell>
        </row>
        <row r="420">
          <cell r="B420" t="str">
            <v>CURADOR CERAMICOL UNIVERSAL</v>
          </cell>
          <cell r="C420">
            <v>1</v>
          </cell>
          <cell r="D420">
            <v>12</v>
          </cell>
          <cell r="E420" t="str">
            <v>027330</v>
          </cell>
          <cell r="F420">
            <v>1</v>
          </cell>
          <cell r="G420">
            <v>480.76923076923072</v>
          </cell>
          <cell r="H420">
            <v>384.61538461538464</v>
          </cell>
          <cell r="I420">
            <v>384.61538461538464</v>
          </cell>
          <cell r="J420">
            <v>480.76923076923072</v>
          </cell>
          <cell r="K420">
            <v>384.61538461538464</v>
          </cell>
          <cell r="L420">
            <v>384.61538461538464</v>
          </cell>
          <cell r="M420">
            <v>2500</v>
          </cell>
          <cell r="N420">
            <v>480.76923076923072</v>
          </cell>
          <cell r="O420">
            <v>384.61538461538464</v>
          </cell>
          <cell r="P420">
            <v>384.61538461538464</v>
          </cell>
          <cell r="Q420">
            <v>480.76923076923072</v>
          </cell>
          <cell r="R420">
            <v>384.61538461538464</v>
          </cell>
          <cell r="S420">
            <v>384.61538461538464</v>
          </cell>
          <cell r="T420">
            <v>2500</v>
          </cell>
          <cell r="U420">
            <v>5000</v>
          </cell>
          <cell r="V420">
            <v>5000</v>
          </cell>
          <cell r="W420">
            <v>1</v>
          </cell>
          <cell r="AE420" t="str">
            <v>097009</v>
          </cell>
          <cell r="AF420" t="str">
            <v>&lt;&gt;0</v>
          </cell>
        </row>
        <row r="421">
          <cell r="B421" t="str">
            <v>CURADOR ROJO INTENSO SOLVENTE</v>
          </cell>
          <cell r="C421">
            <v>1</v>
          </cell>
          <cell r="D421">
            <v>12</v>
          </cell>
          <cell r="E421" t="str">
            <v>027335</v>
          </cell>
          <cell r="F421">
            <v>1</v>
          </cell>
          <cell r="G421">
            <v>451.92307692307696</v>
          </cell>
          <cell r="H421">
            <v>361.53846153846155</v>
          </cell>
          <cell r="I421">
            <v>361.53846153846155</v>
          </cell>
          <cell r="J421">
            <v>451.92307692307696</v>
          </cell>
          <cell r="K421">
            <v>361.53846153846155</v>
          </cell>
          <cell r="L421">
            <v>361.53846153846155</v>
          </cell>
          <cell r="M421">
            <v>2350</v>
          </cell>
          <cell r="N421">
            <v>451.92307692307696</v>
          </cell>
          <cell r="O421">
            <v>361.53846153846155</v>
          </cell>
          <cell r="P421">
            <v>361.53846153846155</v>
          </cell>
          <cell r="Q421">
            <v>451.92307692307696</v>
          </cell>
          <cell r="R421">
            <v>361.53846153846155</v>
          </cell>
          <cell r="S421">
            <v>361.53846153846155</v>
          </cell>
          <cell r="T421">
            <v>2350</v>
          </cell>
          <cell r="U421">
            <v>4700</v>
          </cell>
          <cell r="V421">
            <v>4700</v>
          </cell>
          <cell r="W421">
            <v>1</v>
          </cell>
          <cell r="AE421" t="str">
            <v>097010</v>
          </cell>
          <cell r="AF421" t="str">
            <v>&lt;&gt;0</v>
          </cell>
        </row>
        <row r="422">
          <cell r="B422" t="str">
            <v>CURADOR CERAMICOL COLOR NEGRO</v>
          </cell>
          <cell r="C422">
            <v>1</v>
          </cell>
          <cell r="D422">
            <v>12</v>
          </cell>
          <cell r="E422" t="str">
            <v>027336</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1</v>
          </cell>
          <cell r="AE422" t="str">
            <v>097011</v>
          </cell>
          <cell r="AF422" t="str">
            <v>&lt;&gt;0</v>
          </cell>
        </row>
        <row r="423">
          <cell r="B423" t="str">
            <v xml:space="preserve"> TOTAL BRILLO CURADOR</v>
          </cell>
          <cell r="D423">
            <v>0</v>
          </cell>
          <cell r="F423">
            <v>0</v>
          </cell>
          <cell r="G423">
            <v>932.69230769230762</v>
          </cell>
          <cell r="H423">
            <v>746.15384615384619</v>
          </cell>
          <cell r="I423">
            <v>746.15384615384619</v>
          </cell>
          <cell r="J423">
            <v>932.69230769230762</v>
          </cell>
          <cell r="K423">
            <v>746.15384615384619</v>
          </cell>
          <cell r="L423">
            <v>746.15384615384619</v>
          </cell>
          <cell r="M423">
            <v>4850</v>
          </cell>
          <cell r="N423">
            <v>932.69230769230762</v>
          </cell>
          <cell r="O423">
            <v>746.15384615384619</v>
          </cell>
          <cell r="P423">
            <v>746.15384615384619</v>
          </cell>
          <cell r="Q423">
            <v>932.69230769230762</v>
          </cell>
          <cell r="R423">
            <v>746.15384615384619</v>
          </cell>
          <cell r="S423">
            <v>746.15384615384619</v>
          </cell>
          <cell r="T423">
            <v>4850</v>
          </cell>
          <cell r="U423">
            <v>9700</v>
          </cell>
          <cell r="V423">
            <v>9700</v>
          </cell>
          <cell r="W423">
            <v>1</v>
          </cell>
          <cell r="AE423" t="str">
            <v>097012</v>
          </cell>
          <cell r="AF423" t="str">
            <v>&lt;&gt;0</v>
          </cell>
        </row>
        <row r="424">
          <cell r="D424">
            <v>0</v>
          </cell>
          <cell r="F424">
            <v>0</v>
          </cell>
          <cell r="W424">
            <v>1</v>
          </cell>
          <cell r="AE424" t="str">
            <v>097013</v>
          </cell>
          <cell r="AF424" t="str">
            <v>&lt;&gt;0</v>
          </cell>
        </row>
        <row r="425">
          <cell r="B425" t="str">
            <v>CERA COLOR NATURAL</v>
          </cell>
          <cell r="C425">
            <v>1</v>
          </cell>
          <cell r="D425">
            <v>12</v>
          </cell>
          <cell r="E425" t="str">
            <v>027285</v>
          </cell>
          <cell r="F425">
            <v>1</v>
          </cell>
          <cell r="G425">
            <v>440.19230769230774</v>
          </cell>
          <cell r="H425">
            <v>352.15384615384619</v>
          </cell>
          <cell r="I425">
            <v>352.15384615384619</v>
          </cell>
          <cell r="J425">
            <v>440.19230769230774</v>
          </cell>
          <cell r="K425">
            <v>352.15384615384619</v>
          </cell>
          <cell r="L425">
            <v>352.15384615384619</v>
          </cell>
          <cell r="M425">
            <v>2289</v>
          </cell>
          <cell r="N425">
            <v>440.19230769230774</v>
          </cell>
          <cell r="O425">
            <v>352.15384615384619</v>
          </cell>
          <cell r="P425">
            <v>352.15384615384619</v>
          </cell>
          <cell r="Q425">
            <v>440.19230769230774</v>
          </cell>
          <cell r="R425">
            <v>352.15384615384619</v>
          </cell>
          <cell r="S425">
            <v>352.15384615384619</v>
          </cell>
          <cell r="T425">
            <v>2289</v>
          </cell>
          <cell r="U425">
            <v>4578</v>
          </cell>
          <cell r="V425">
            <v>4578</v>
          </cell>
          <cell r="W425">
            <v>1</v>
          </cell>
          <cell r="AE425" t="str">
            <v>097101</v>
          </cell>
          <cell r="AF425" t="str">
            <v>&lt;&gt;0</v>
          </cell>
        </row>
        <row r="426">
          <cell r="B426" t="str">
            <v>CERA COLOR ROJO</v>
          </cell>
          <cell r="C426">
            <v>1</v>
          </cell>
          <cell r="D426">
            <v>12</v>
          </cell>
          <cell r="E426" t="str">
            <v>027290</v>
          </cell>
          <cell r="F426">
            <v>1</v>
          </cell>
          <cell r="G426">
            <v>576.92307692307702</v>
          </cell>
          <cell r="H426">
            <v>461.53846153846155</v>
          </cell>
          <cell r="I426">
            <v>461.53846153846155</v>
          </cell>
          <cell r="J426">
            <v>576.92307692307702</v>
          </cell>
          <cell r="K426">
            <v>461.53846153846155</v>
          </cell>
          <cell r="L426">
            <v>461.53846153846155</v>
          </cell>
          <cell r="M426">
            <v>3000</v>
          </cell>
          <cell r="N426">
            <v>576.92307692307702</v>
          </cell>
          <cell r="O426">
            <v>461.53846153846155</v>
          </cell>
          <cell r="P426">
            <v>461.53846153846155</v>
          </cell>
          <cell r="Q426">
            <v>576.92307692307702</v>
          </cell>
          <cell r="R426">
            <v>461.53846153846155</v>
          </cell>
          <cell r="S426">
            <v>461.53846153846155</v>
          </cell>
          <cell r="T426">
            <v>3000</v>
          </cell>
          <cell r="U426">
            <v>6000</v>
          </cell>
          <cell r="V426">
            <v>6000</v>
          </cell>
          <cell r="W426">
            <v>1</v>
          </cell>
          <cell r="AE426" t="str">
            <v>097110</v>
          </cell>
          <cell r="AF426" t="str">
            <v>&lt;&gt;0</v>
          </cell>
        </row>
        <row r="427">
          <cell r="B427" t="str">
            <v>CERA COLOR NEGRO</v>
          </cell>
          <cell r="C427">
            <v>1</v>
          </cell>
          <cell r="D427">
            <v>12</v>
          </cell>
          <cell r="E427" t="str">
            <v>027291</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1</v>
          </cell>
          <cell r="AE427" t="str">
            <v>097111</v>
          </cell>
          <cell r="AF427" t="str">
            <v>&lt;&gt;0</v>
          </cell>
        </row>
        <row r="428">
          <cell r="B428" t="str">
            <v xml:space="preserve"> TOTAL CERA COLOR</v>
          </cell>
          <cell r="D428">
            <v>0</v>
          </cell>
          <cell r="F428">
            <v>0</v>
          </cell>
          <cell r="G428">
            <v>1017.1153846153848</v>
          </cell>
          <cell r="H428">
            <v>813.69230769230774</v>
          </cell>
          <cell r="I428">
            <v>813.69230769230774</v>
          </cell>
          <cell r="J428">
            <v>1017.1153846153848</v>
          </cell>
          <cell r="K428">
            <v>813.69230769230774</v>
          </cell>
          <cell r="L428">
            <v>813.69230769230774</v>
          </cell>
          <cell r="M428">
            <v>5289</v>
          </cell>
          <cell r="N428">
            <v>1017.1153846153848</v>
          </cell>
          <cell r="O428">
            <v>813.69230769230774</v>
          </cell>
          <cell r="P428">
            <v>813.69230769230774</v>
          </cell>
          <cell r="Q428">
            <v>1017.1153846153848</v>
          </cell>
          <cell r="R428">
            <v>813.69230769230774</v>
          </cell>
          <cell r="S428">
            <v>813.69230769230774</v>
          </cell>
          <cell r="T428">
            <v>5289</v>
          </cell>
          <cell r="U428">
            <v>10578</v>
          </cell>
          <cell r="V428">
            <v>10578</v>
          </cell>
          <cell r="W428">
            <v>1</v>
          </cell>
          <cell r="AE428" t="str">
            <v>097120</v>
          </cell>
          <cell r="AF428" t="str">
            <v>&lt;&gt;0</v>
          </cell>
        </row>
        <row r="429">
          <cell r="D429">
            <v>0</v>
          </cell>
          <cell r="F429">
            <v>0</v>
          </cell>
          <cell r="W429">
            <v>1</v>
          </cell>
          <cell r="AE429" t="str">
            <v>097122</v>
          </cell>
          <cell r="AF429" t="str">
            <v>&lt;&gt;0</v>
          </cell>
        </row>
        <row r="430">
          <cell r="B430" t="str">
            <v>REMOVEDOR AUTOBRILLO CERAMICOL</v>
          </cell>
          <cell r="C430">
            <v>1</v>
          </cell>
          <cell r="D430">
            <v>12</v>
          </cell>
          <cell r="E430" t="str">
            <v>023135</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1</v>
          </cell>
          <cell r="AE430" t="str">
            <v>097124</v>
          </cell>
          <cell r="AF430" t="str">
            <v>&lt;&gt;0</v>
          </cell>
        </row>
        <row r="431">
          <cell r="B431" t="str">
            <v>REMOVEDOR DE CERAS CERAMICOL</v>
          </cell>
          <cell r="C431">
            <v>1</v>
          </cell>
          <cell r="D431">
            <v>12</v>
          </cell>
          <cell r="E431" t="str">
            <v>023138</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1</v>
          </cell>
          <cell r="AE431" t="str">
            <v>097125</v>
          </cell>
          <cell r="AF431" t="str">
            <v>&lt;&gt;0</v>
          </cell>
        </row>
        <row r="432">
          <cell r="B432" t="str">
            <v xml:space="preserve"> TOTAL REMOVEDOR</v>
          </cell>
          <cell r="D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1</v>
          </cell>
          <cell r="AE432" t="str">
            <v>097126</v>
          </cell>
          <cell r="AF432" t="str">
            <v>&lt;&gt;0</v>
          </cell>
        </row>
        <row r="433">
          <cell r="D433">
            <v>0</v>
          </cell>
          <cell r="F433">
            <v>0</v>
          </cell>
          <cell r="W433">
            <v>1</v>
          </cell>
          <cell r="AE433" t="str">
            <v>097128</v>
          </cell>
          <cell r="AF433" t="str">
            <v>&lt;&gt;0</v>
          </cell>
        </row>
        <row r="434">
          <cell r="B434" t="str">
            <v>LAMPAZOS CERAMICOL</v>
          </cell>
          <cell r="C434">
            <v>1</v>
          </cell>
          <cell r="D434">
            <v>12</v>
          </cell>
          <cell r="E434" t="str">
            <v>023161</v>
          </cell>
          <cell r="F434">
            <v>1</v>
          </cell>
          <cell r="G434">
            <v>2884.6153846153848</v>
          </cell>
          <cell r="H434">
            <v>2307.6923076923081</v>
          </cell>
          <cell r="I434">
            <v>2307.6923076923081</v>
          </cell>
          <cell r="J434">
            <v>2884.6153846153848</v>
          </cell>
          <cell r="K434">
            <v>2307.6923076923081</v>
          </cell>
          <cell r="L434">
            <v>2307.6923076923081</v>
          </cell>
          <cell r="M434">
            <v>15000.000000000004</v>
          </cell>
          <cell r="N434">
            <v>2884.6153846153848</v>
          </cell>
          <cell r="O434">
            <v>2307.6923076923081</v>
          </cell>
          <cell r="P434">
            <v>2307.6923076923081</v>
          </cell>
          <cell r="Q434">
            <v>2884.6153846153848</v>
          </cell>
          <cell r="R434">
            <v>2307.6923076923081</v>
          </cell>
          <cell r="S434">
            <v>2307.6923076923081</v>
          </cell>
          <cell r="T434">
            <v>15000.000000000004</v>
          </cell>
          <cell r="U434">
            <v>30000.000000000007</v>
          </cell>
          <cell r="V434">
            <v>30000.000000000007</v>
          </cell>
          <cell r="W434">
            <v>1</v>
          </cell>
          <cell r="AE434" t="str">
            <v>097130</v>
          </cell>
          <cell r="AF434" t="str">
            <v>&lt;&gt;0</v>
          </cell>
        </row>
        <row r="435">
          <cell r="B435" t="str">
            <v xml:space="preserve"> TOTAL REMOVEDOR</v>
          </cell>
          <cell r="D435">
            <v>0</v>
          </cell>
          <cell r="F435">
            <v>0</v>
          </cell>
          <cell r="G435">
            <v>2884.6153846153848</v>
          </cell>
          <cell r="H435">
            <v>2307.6923076923081</v>
          </cell>
          <cell r="I435">
            <v>2307.6923076923081</v>
          </cell>
          <cell r="J435">
            <v>2884.6153846153848</v>
          </cell>
          <cell r="K435">
            <v>2307.6923076923081</v>
          </cell>
          <cell r="L435">
            <v>2307.6923076923081</v>
          </cell>
          <cell r="M435">
            <v>15000.000000000004</v>
          </cell>
          <cell r="N435">
            <v>2884.6153846153848</v>
          </cell>
          <cell r="O435">
            <v>2307.6923076923081</v>
          </cell>
          <cell r="P435">
            <v>2307.6923076923081</v>
          </cell>
          <cell r="Q435">
            <v>2884.6153846153848</v>
          </cell>
          <cell r="R435">
            <v>2307.6923076923081</v>
          </cell>
          <cell r="S435">
            <v>2307.6923076923081</v>
          </cell>
          <cell r="T435">
            <v>15000.000000000004</v>
          </cell>
          <cell r="U435">
            <v>30000.000000000007</v>
          </cell>
          <cell r="V435">
            <v>30000.000000000007</v>
          </cell>
          <cell r="W435">
            <v>1</v>
          </cell>
          <cell r="AE435" t="str">
            <v>097131</v>
          </cell>
          <cell r="AF435" t="str">
            <v>&lt;&gt;0</v>
          </cell>
        </row>
        <row r="436">
          <cell r="D436">
            <v>0</v>
          </cell>
          <cell r="W436">
            <v>1</v>
          </cell>
          <cell r="AE436" t="str">
            <v>097200</v>
          </cell>
          <cell r="AF436" t="str">
            <v>&lt;&gt;0</v>
          </cell>
        </row>
        <row r="437">
          <cell r="B437" t="str">
            <v>RUGBEE 440 X 12</v>
          </cell>
          <cell r="C437">
            <v>12</v>
          </cell>
          <cell r="D437">
            <v>12</v>
          </cell>
          <cell r="E437" t="str">
            <v>042010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1</v>
          </cell>
          <cell r="AE437" t="str">
            <v>097201</v>
          </cell>
          <cell r="AF437" t="str">
            <v>&lt;&gt;0</v>
          </cell>
        </row>
        <row r="438">
          <cell r="B438" t="str">
            <v>RUGBEE 5X4</v>
          </cell>
          <cell r="C438">
            <v>5</v>
          </cell>
          <cell r="D438">
            <v>4</v>
          </cell>
          <cell r="E438" t="str">
            <v>042042</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1</v>
          </cell>
          <cell r="AE438" t="str">
            <v>097202</v>
          </cell>
          <cell r="AF438" t="str">
            <v>&lt;&gt;0</v>
          </cell>
        </row>
        <row r="439">
          <cell r="B439" t="str">
            <v xml:space="preserve"> TOTAL REMOVEDOR</v>
          </cell>
          <cell r="D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1</v>
          </cell>
          <cell r="AE439" t="str">
            <v>097203</v>
          </cell>
          <cell r="AF439" t="str">
            <v>&lt;&gt;0</v>
          </cell>
        </row>
        <row r="440">
          <cell r="D440">
            <v>0</v>
          </cell>
          <cell r="F440">
            <v>0</v>
          </cell>
          <cell r="W440">
            <v>1</v>
          </cell>
          <cell r="AE440" t="str">
            <v>097205</v>
          </cell>
          <cell r="AF440" t="str">
            <v>&lt;&gt;0</v>
          </cell>
        </row>
        <row r="441">
          <cell r="B441" t="str">
            <v xml:space="preserve"> TOTAL FLOOR CARE CERAMICOL</v>
          </cell>
          <cell r="D441">
            <v>0</v>
          </cell>
          <cell r="F441">
            <v>0</v>
          </cell>
          <cell r="G441">
            <v>22568.190768527151</v>
          </cell>
          <cell r="H441">
            <v>18454.552614821721</v>
          </cell>
          <cell r="I441">
            <v>18103.475691744799</v>
          </cell>
          <cell r="J441">
            <v>23230.576923076922</v>
          </cell>
          <cell r="K441">
            <v>18754.552614821721</v>
          </cell>
          <cell r="L441">
            <v>18754.552614821721</v>
          </cell>
          <cell r="M441">
            <v>119865.90122781403</v>
          </cell>
          <cell r="N441">
            <v>22568.190768527151</v>
          </cell>
          <cell r="O441">
            <v>20454.552614821721</v>
          </cell>
          <cell r="P441">
            <v>17954.552614821721</v>
          </cell>
          <cell r="Q441">
            <v>23230.576923076922</v>
          </cell>
          <cell r="R441">
            <v>18754.552614821721</v>
          </cell>
          <cell r="S441">
            <v>18754.552614821721</v>
          </cell>
          <cell r="T441">
            <v>121716.97815089097</v>
          </cell>
          <cell r="U441">
            <v>241582.87937870499</v>
          </cell>
          <cell r="V441">
            <v>223582.87937870499</v>
          </cell>
          <cell r="W441">
            <v>1</v>
          </cell>
          <cell r="AE441" t="str">
            <v>097206</v>
          </cell>
          <cell r="AF441" t="str">
            <v>&lt;&gt;0</v>
          </cell>
        </row>
        <row r="442">
          <cell r="D442">
            <v>0</v>
          </cell>
          <cell r="F442">
            <v>0</v>
          </cell>
          <cell r="W442">
            <v>1</v>
          </cell>
          <cell r="AE442" t="str">
            <v>097207</v>
          </cell>
          <cell r="AF442" t="str">
            <v>&lt;&gt;0</v>
          </cell>
        </row>
        <row r="443">
          <cell r="B443" t="str">
            <v xml:space="preserve">  TOTAL FLOOR CARE</v>
          </cell>
          <cell r="D443">
            <v>0</v>
          </cell>
          <cell r="F443">
            <v>0</v>
          </cell>
          <cell r="G443">
            <v>92739.370960072003</v>
          </cell>
          <cell r="H443">
            <v>73641.496768057608</v>
          </cell>
          <cell r="I443">
            <v>74289.496768057608</v>
          </cell>
          <cell r="J443">
            <v>92251.353268467923</v>
          </cell>
          <cell r="K443">
            <v>74290.57369113453</v>
          </cell>
          <cell r="L443">
            <v>73940.57369113453</v>
          </cell>
          <cell r="M443">
            <v>481152.86514692416</v>
          </cell>
          <cell r="N443">
            <v>94071.659421610471</v>
          </cell>
          <cell r="O443">
            <v>76768.727537288374</v>
          </cell>
          <cell r="P443">
            <v>73986.727537288374</v>
          </cell>
          <cell r="Q443">
            <v>93934.045576160235</v>
          </cell>
          <cell r="R443">
            <v>75286.727537288374</v>
          </cell>
          <cell r="S443">
            <v>74986.727537288374</v>
          </cell>
          <cell r="T443">
            <v>489034.61514692416</v>
          </cell>
          <cell r="U443">
            <v>970187.48029384832</v>
          </cell>
          <cell r="V443">
            <v>915253.37173986272</v>
          </cell>
          <cell r="W443">
            <v>1</v>
          </cell>
          <cell r="AE443" t="str">
            <v>097210</v>
          </cell>
          <cell r="AF443" t="str">
            <v>&lt;&gt;0</v>
          </cell>
        </row>
        <row r="444">
          <cell r="D444">
            <v>0</v>
          </cell>
          <cell r="F444">
            <v>0</v>
          </cell>
          <cell r="W444">
            <v>1</v>
          </cell>
          <cell r="AE444" t="str">
            <v>097211</v>
          </cell>
          <cell r="AF444" t="str">
            <v>&lt;&gt;0</v>
          </cell>
        </row>
        <row r="445">
          <cell r="B445" t="str">
            <v xml:space="preserve"> AIR CARE</v>
          </cell>
          <cell r="D445">
            <v>0</v>
          </cell>
          <cell r="F445">
            <v>0</v>
          </cell>
          <cell r="W445">
            <v>1</v>
          </cell>
          <cell r="AE445" t="str">
            <v>097213</v>
          </cell>
          <cell r="AF445" t="str">
            <v>&lt;&gt;0</v>
          </cell>
        </row>
        <row r="446">
          <cell r="D446">
            <v>0</v>
          </cell>
          <cell r="F446">
            <v>0</v>
          </cell>
          <cell r="W446">
            <v>1</v>
          </cell>
          <cell r="AE446" t="str">
            <v>097215</v>
          </cell>
          <cell r="AF446" t="str">
            <v>&lt;&gt;0</v>
          </cell>
        </row>
        <row r="447">
          <cell r="B447" t="str">
            <v>PROM 3 GLADE AER.440 X 4 PACKS</v>
          </cell>
          <cell r="C447">
            <v>440</v>
          </cell>
          <cell r="D447">
            <v>12</v>
          </cell>
          <cell r="E447" t="str">
            <v>090707</v>
          </cell>
          <cell r="F447">
            <v>1.47</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1</v>
          </cell>
          <cell r="AE447" t="str">
            <v>097216</v>
          </cell>
          <cell r="AF447" t="str">
            <v>&lt;&gt;0</v>
          </cell>
        </row>
        <row r="448">
          <cell r="B448" t="str">
            <v>PROM AERO F.DZNO+LAVAN+B.PINO</v>
          </cell>
          <cell r="C448">
            <v>440</v>
          </cell>
          <cell r="D448">
            <v>4</v>
          </cell>
          <cell r="E448" t="str">
            <v>096291</v>
          </cell>
          <cell r="F448">
            <v>0.98699999999999999</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1</v>
          </cell>
          <cell r="AE448" t="str">
            <v>097218</v>
          </cell>
          <cell r="AF448" t="str">
            <v>&lt;&gt;0</v>
          </cell>
        </row>
        <row r="449">
          <cell r="B449" t="str">
            <v>GLADE FRESIA 6X400</v>
          </cell>
          <cell r="C449">
            <v>440</v>
          </cell>
          <cell r="D449">
            <v>6</v>
          </cell>
          <cell r="E449" t="str">
            <v>090781</v>
          </cell>
          <cell r="F449">
            <v>0.74</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1</v>
          </cell>
          <cell r="AE449" t="str">
            <v>097219</v>
          </cell>
          <cell r="AF449" t="str">
            <v>&lt;&gt;0</v>
          </cell>
        </row>
        <row r="450">
          <cell r="B450" t="str">
            <v>GLADE CAMPOS DE JAZMIN 6X440</v>
          </cell>
          <cell r="C450">
            <v>440</v>
          </cell>
          <cell r="D450">
            <v>6</v>
          </cell>
          <cell r="E450" t="str">
            <v>090810</v>
          </cell>
          <cell r="F450">
            <v>0.73499999999999999</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1</v>
          </cell>
          <cell r="AE450" t="str">
            <v>097220</v>
          </cell>
          <cell r="AF450" t="str">
            <v>&lt;&gt;0</v>
          </cell>
        </row>
        <row r="451">
          <cell r="B451" t="str">
            <v>GLADE ROCIO FRUTAL 6X440</v>
          </cell>
          <cell r="C451">
            <v>440</v>
          </cell>
          <cell r="D451">
            <v>6</v>
          </cell>
          <cell r="E451" t="str">
            <v>090812</v>
          </cell>
          <cell r="F451">
            <v>0.74</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1</v>
          </cell>
          <cell r="AE451" t="str">
            <v>097223</v>
          </cell>
          <cell r="AF451" t="str">
            <v>&lt;&gt;0</v>
          </cell>
        </row>
        <row r="452">
          <cell r="B452" t="str">
            <v>GLADE CPOS JAZMIN 6 X 500CC</v>
          </cell>
          <cell r="C452">
            <v>500</v>
          </cell>
          <cell r="D452">
            <v>6</v>
          </cell>
          <cell r="E452" t="str">
            <v>090815</v>
          </cell>
          <cell r="F452">
            <v>0.74</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1</v>
          </cell>
          <cell r="AE452" t="str">
            <v>097228</v>
          </cell>
          <cell r="AF452" t="str">
            <v>&lt;&gt;0</v>
          </cell>
        </row>
        <row r="453">
          <cell r="B453" t="str">
            <v>GLADE BRISA DE MAR 6X440</v>
          </cell>
          <cell r="C453">
            <v>440</v>
          </cell>
          <cell r="D453">
            <v>6</v>
          </cell>
          <cell r="E453" t="str">
            <v>090820</v>
          </cell>
          <cell r="F453">
            <v>0.73499999999999999</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1</v>
          </cell>
          <cell r="AE453" t="str">
            <v>097239</v>
          </cell>
          <cell r="AF453" t="str">
            <v>&lt;&gt;0</v>
          </cell>
        </row>
        <row r="454">
          <cell r="B454" t="str">
            <v>GLADE BRISA MAR 6 X 500CC</v>
          </cell>
          <cell r="C454">
            <v>500</v>
          </cell>
          <cell r="D454">
            <v>6</v>
          </cell>
          <cell r="E454" t="str">
            <v>090825</v>
          </cell>
          <cell r="F454">
            <v>0.74</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1</v>
          </cell>
          <cell r="AE454" t="str">
            <v>097400</v>
          </cell>
          <cell r="AF454" t="str">
            <v>&lt;&gt;0</v>
          </cell>
        </row>
        <row r="455">
          <cell r="B455" t="str">
            <v>GLADE FLORES DE NARANJO 6X440</v>
          </cell>
          <cell r="C455">
            <v>440</v>
          </cell>
          <cell r="D455">
            <v>6</v>
          </cell>
          <cell r="E455" t="str">
            <v>090830</v>
          </cell>
          <cell r="F455">
            <v>0.73499999999999999</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1</v>
          </cell>
          <cell r="AE455" t="str">
            <v>098110</v>
          </cell>
          <cell r="AF455" t="str">
            <v>&lt;&gt;0</v>
          </cell>
        </row>
        <row r="456">
          <cell r="B456" t="str">
            <v>GLADE FRES NARANJ 6X 500CC</v>
          </cell>
          <cell r="C456">
            <v>500</v>
          </cell>
          <cell r="D456">
            <v>6</v>
          </cell>
          <cell r="E456" t="str">
            <v>090835</v>
          </cell>
          <cell r="F456">
            <v>0.74</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1</v>
          </cell>
          <cell r="AE456" t="str">
            <v>098120</v>
          </cell>
          <cell r="AF456" t="str">
            <v>&lt;&gt;0</v>
          </cell>
        </row>
        <row r="457">
          <cell r="B457" t="str">
            <v>GLADE FLORES DE DURAZNO 6X440</v>
          </cell>
          <cell r="C457">
            <v>440</v>
          </cell>
          <cell r="D457">
            <v>6</v>
          </cell>
          <cell r="E457" t="str">
            <v>090840</v>
          </cell>
          <cell r="F457">
            <v>0.73499999999999999</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1</v>
          </cell>
          <cell r="AE457" t="str">
            <v>098140</v>
          </cell>
          <cell r="AF457" t="str">
            <v>&lt;&gt;0</v>
          </cell>
        </row>
        <row r="458">
          <cell r="B458" t="str">
            <v>GLADE FRES DURAZNO 6 X 500CC</v>
          </cell>
          <cell r="C458">
            <v>500</v>
          </cell>
          <cell r="D458">
            <v>6</v>
          </cell>
          <cell r="E458" t="str">
            <v>090845</v>
          </cell>
          <cell r="F458">
            <v>0.74</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1</v>
          </cell>
          <cell r="AE458" t="str">
            <v>098150</v>
          </cell>
          <cell r="AF458" t="str">
            <v>&lt;&gt;0</v>
          </cell>
        </row>
        <row r="459">
          <cell r="B459" t="str">
            <v>GLADE PETALOS BLANCOS 6X440</v>
          </cell>
          <cell r="C459">
            <v>440</v>
          </cell>
          <cell r="D459">
            <v>6</v>
          </cell>
          <cell r="E459" t="str">
            <v>090850</v>
          </cell>
          <cell r="F459">
            <v>0.73499999999999999</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1</v>
          </cell>
          <cell r="AE459" t="str">
            <v>100131</v>
          </cell>
          <cell r="AF459" t="str">
            <v>&lt;&gt;0</v>
          </cell>
        </row>
        <row r="460">
          <cell r="B460" t="str">
            <v>GLADE PET. BCOS 6 X 500CC</v>
          </cell>
          <cell r="C460">
            <v>500</v>
          </cell>
          <cell r="D460">
            <v>6</v>
          </cell>
          <cell r="E460" t="str">
            <v>090855</v>
          </cell>
          <cell r="F460">
            <v>0.74</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1</v>
          </cell>
          <cell r="AE460" t="str">
            <v>100133</v>
          </cell>
          <cell r="AF460" t="str">
            <v>&lt;&gt;0</v>
          </cell>
        </row>
        <row r="461">
          <cell r="B461" t="str">
            <v>GLADE BOSQUE DE PINOS 6X440</v>
          </cell>
          <cell r="C461">
            <v>440</v>
          </cell>
          <cell r="D461">
            <v>6</v>
          </cell>
          <cell r="E461" t="str">
            <v>090860</v>
          </cell>
          <cell r="F461">
            <v>0.73499999999999999</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1</v>
          </cell>
          <cell r="AE461" t="str">
            <v>100134</v>
          </cell>
          <cell r="AF461" t="str">
            <v>&lt;&gt;0</v>
          </cell>
        </row>
        <row r="462">
          <cell r="B462" t="str">
            <v>GLADE BQUE PINOS 6 X 500CC</v>
          </cell>
          <cell r="C462">
            <v>500</v>
          </cell>
          <cell r="D462">
            <v>6</v>
          </cell>
          <cell r="E462" t="str">
            <v>090865</v>
          </cell>
          <cell r="F462">
            <v>0.74</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1</v>
          </cell>
          <cell r="AE462" t="str">
            <v>100135</v>
          </cell>
          <cell r="AF462" t="str">
            <v>&lt;&gt;0</v>
          </cell>
        </row>
        <row r="463">
          <cell r="B463" t="str">
            <v>GLADE CAMPOS DE LAVANDA 6X440</v>
          </cell>
          <cell r="C463">
            <v>440</v>
          </cell>
          <cell r="D463">
            <v>6</v>
          </cell>
          <cell r="E463" t="str">
            <v>090870</v>
          </cell>
          <cell r="F463">
            <v>0.73499999999999999</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1</v>
          </cell>
          <cell r="AE463" t="str">
            <v>100152</v>
          </cell>
          <cell r="AF463" t="str">
            <v>&lt;&gt;0</v>
          </cell>
        </row>
        <row r="464">
          <cell r="B464" t="str">
            <v>GLADE CAMPOS DE LAVANDA 6X400</v>
          </cell>
          <cell r="C464">
            <v>400</v>
          </cell>
          <cell r="D464">
            <v>6</v>
          </cell>
          <cell r="E464" t="str">
            <v>090876</v>
          </cell>
          <cell r="F464">
            <v>0.73499999999999999</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1</v>
          </cell>
          <cell r="AE464" t="str">
            <v>100154</v>
          </cell>
          <cell r="AF464" t="str">
            <v>&lt;&gt;0</v>
          </cell>
        </row>
        <row r="465">
          <cell r="B465" t="str">
            <v>GLADE CAMPOS DE JAZMIN 6X400</v>
          </cell>
          <cell r="C465">
            <v>400</v>
          </cell>
          <cell r="D465">
            <v>6</v>
          </cell>
          <cell r="E465" t="str">
            <v>090816</v>
          </cell>
          <cell r="F465">
            <v>0.73499999999999999</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1</v>
          </cell>
          <cell r="AE465" t="str">
            <v>100181</v>
          </cell>
          <cell r="AF465" t="str">
            <v>&lt;&gt;0</v>
          </cell>
        </row>
        <row r="466">
          <cell r="B466" t="str">
            <v>GLADE ROCIO FRUTAL 6X400</v>
          </cell>
          <cell r="C466">
            <v>400</v>
          </cell>
          <cell r="D466">
            <v>6</v>
          </cell>
          <cell r="E466" t="str">
            <v>090818</v>
          </cell>
          <cell r="F466">
            <v>0.74</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1</v>
          </cell>
          <cell r="AE466" t="str">
            <v>100232</v>
          </cell>
          <cell r="AF466" t="str">
            <v>&lt;&gt;0</v>
          </cell>
        </row>
        <row r="467">
          <cell r="B467" t="str">
            <v>GLADE BRISA DE MAR 6X400</v>
          </cell>
          <cell r="C467">
            <v>400</v>
          </cell>
          <cell r="D467">
            <v>6</v>
          </cell>
          <cell r="E467" t="str">
            <v>090826</v>
          </cell>
          <cell r="F467">
            <v>0.73499999999999999</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1</v>
          </cell>
          <cell r="AE467" t="str">
            <v>100236</v>
          </cell>
          <cell r="AF467" t="str">
            <v>&lt;&gt;0</v>
          </cell>
        </row>
        <row r="468">
          <cell r="B468" t="str">
            <v>GLADE BOSQUE DE PINOS 6X400</v>
          </cell>
          <cell r="C468">
            <v>400</v>
          </cell>
          <cell r="D468">
            <v>6</v>
          </cell>
          <cell r="E468" t="str">
            <v>090866</v>
          </cell>
          <cell r="F468">
            <v>0.73499999999999999</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1</v>
          </cell>
          <cell r="AE468" t="str">
            <v>100237</v>
          </cell>
          <cell r="AF468" t="str">
            <v>&lt;&gt;0</v>
          </cell>
        </row>
        <row r="469">
          <cell r="B469" t="str">
            <v>GLADE BOSQUE DE PINOS 6X400 NAVIDAD</v>
          </cell>
          <cell r="C469">
            <v>400</v>
          </cell>
          <cell r="D469">
            <v>6</v>
          </cell>
          <cell r="E469" t="str">
            <v>090869</v>
          </cell>
          <cell r="F469">
            <v>0.73499999999999999</v>
          </cell>
          <cell r="G469">
            <v>0</v>
          </cell>
          <cell r="H469">
            <v>0</v>
          </cell>
          <cell r="I469">
            <v>0</v>
          </cell>
          <cell r="J469">
            <v>0</v>
          </cell>
          <cell r="K469">
            <v>11400</v>
          </cell>
          <cell r="L469">
            <v>12000</v>
          </cell>
          <cell r="M469">
            <v>23400</v>
          </cell>
          <cell r="N469">
            <v>0</v>
          </cell>
          <cell r="O469">
            <v>0</v>
          </cell>
          <cell r="P469">
            <v>0</v>
          </cell>
          <cell r="Q469">
            <v>0</v>
          </cell>
          <cell r="R469">
            <v>0</v>
          </cell>
          <cell r="S469">
            <v>0</v>
          </cell>
          <cell r="T469">
            <v>0</v>
          </cell>
          <cell r="U469">
            <v>23400</v>
          </cell>
          <cell r="V469">
            <v>17199</v>
          </cell>
          <cell r="W469">
            <v>1</v>
          </cell>
          <cell r="AE469" t="str">
            <v>100242</v>
          </cell>
          <cell r="AF469" t="str">
            <v>&lt;&gt;0</v>
          </cell>
        </row>
        <row r="470">
          <cell r="B470" t="str">
            <v xml:space="preserve">  TOTAL GLADE NATURA</v>
          </cell>
          <cell r="D470">
            <v>0</v>
          </cell>
          <cell r="F470">
            <v>0</v>
          </cell>
          <cell r="G470">
            <v>0</v>
          </cell>
          <cell r="H470">
            <v>0</v>
          </cell>
          <cell r="I470">
            <v>0</v>
          </cell>
          <cell r="J470">
            <v>0</v>
          </cell>
          <cell r="K470">
            <v>11400</v>
          </cell>
          <cell r="L470">
            <v>12000</v>
          </cell>
          <cell r="M470">
            <v>23400</v>
          </cell>
          <cell r="N470">
            <v>0</v>
          </cell>
          <cell r="O470">
            <v>0</v>
          </cell>
          <cell r="P470">
            <v>0</v>
          </cell>
          <cell r="Q470">
            <v>0</v>
          </cell>
          <cell r="R470">
            <v>0</v>
          </cell>
          <cell r="S470">
            <v>0</v>
          </cell>
          <cell r="T470">
            <v>0</v>
          </cell>
          <cell r="U470">
            <v>23400</v>
          </cell>
          <cell r="V470">
            <v>17199</v>
          </cell>
          <cell r="W470">
            <v>1</v>
          </cell>
          <cell r="AE470" t="str">
            <v>100260</v>
          </cell>
          <cell r="AF470" t="str">
            <v>&lt;&gt;0</v>
          </cell>
        </row>
        <row r="471">
          <cell r="W471">
            <v>1</v>
          </cell>
          <cell r="AE471" t="str">
            <v>100261</v>
          </cell>
          <cell r="AF471" t="str">
            <v>&lt;&gt;0</v>
          </cell>
        </row>
        <row r="472">
          <cell r="B472" t="str">
            <v>GLAD.CAMPOS DE LAVAN.ROCIO 400</v>
          </cell>
          <cell r="C472">
            <v>400</v>
          </cell>
          <cell r="D472">
            <v>6</v>
          </cell>
          <cell r="E472" t="str">
            <v>090881</v>
          </cell>
          <cell r="F472">
            <v>0.74</v>
          </cell>
          <cell r="G472">
            <v>26000</v>
          </cell>
          <cell r="H472">
            <v>18000</v>
          </cell>
          <cell r="I472">
            <v>18000</v>
          </cell>
          <cell r="J472">
            <v>26000</v>
          </cell>
          <cell r="K472">
            <v>20160</v>
          </cell>
          <cell r="L472">
            <v>20160</v>
          </cell>
          <cell r="M472">
            <v>128320</v>
          </cell>
          <cell r="N472">
            <v>26000</v>
          </cell>
          <cell r="O472">
            <v>20160</v>
          </cell>
          <cell r="P472">
            <v>20160</v>
          </cell>
          <cell r="Q472">
            <v>24000</v>
          </cell>
          <cell r="R472">
            <v>20160</v>
          </cell>
          <cell r="S472">
            <v>22000</v>
          </cell>
          <cell r="T472">
            <v>132480</v>
          </cell>
          <cell r="U472">
            <v>260800</v>
          </cell>
          <cell r="V472">
            <v>192992</v>
          </cell>
          <cell r="W472">
            <v>1</v>
          </cell>
          <cell r="AE472" t="str">
            <v>100262</v>
          </cell>
          <cell r="AF472" t="str">
            <v>&lt;&gt;0</v>
          </cell>
        </row>
        <row r="473">
          <cell r="B473" t="str">
            <v>GLAD.CAMPOS DE JAZMIN ROC.400</v>
          </cell>
          <cell r="C473">
            <v>400</v>
          </cell>
          <cell r="D473">
            <v>6</v>
          </cell>
          <cell r="E473" t="str">
            <v>090822</v>
          </cell>
          <cell r="F473">
            <v>0.74</v>
          </cell>
          <cell r="G473">
            <v>13650</v>
          </cell>
          <cell r="H473">
            <v>9600</v>
          </cell>
          <cell r="I473">
            <v>9600</v>
          </cell>
          <cell r="J473">
            <v>13650</v>
          </cell>
          <cell r="K473">
            <v>10752</v>
          </cell>
          <cell r="L473">
            <v>10752</v>
          </cell>
          <cell r="M473">
            <v>68004</v>
          </cell>
          <cell r="N473">
            <v>13650</v>
          </cell>
          <cell r="O473">
            <v>10752</v>
          </cell>
          <cell r="P473">
            <v>10752</v>
          </cell>
          <cell r="Q473">
            <v>12600</v>
          </cell>
          <cell r="R473">
            <v>10752</v>
          </cell>
          <cell r="S473">
            <v>12000</v>
          </cell>
          <cell r="T473">
            <v>70506</v>
          </cell>
          <cell r="U473">
            <v>138510</v>
          </cell>
          <cell r="V473">
            <v>102497.4</v>
          </cell>
          <cell r="W473">
            <v>1</v>
          </cell>
          <cell r="AE473" t="str">
            <v>100270</v>
          </cell>
          <cell r="AF473" t="str">
            <v>&lt;&gt;0</v>
          </cell>
        </row>
        <row r="474">
          <cell r="B474" t="str">
            <v>GLA.AERO BRISA DE MAR ROC 400</v>
          </cell>
          <cell r="C474">
            <v>400</v>
          </cell>
          <cell r="D474">
            <v>6</v>
          </cell>
          <cell r="E474" t="str">
            <v>090829</v>
          </cell>
          <cell r="F474">
            <v>0.74</v>
          </cell>
          <cell r="G474">
            <v>13650</v>
          </cell>
          <cell r="H474">
            <v>9000</v>
          </cell>
          <cell r="I474">
            <v>9000</v>
          </cell>
          <cell r="J474">
            <v>13650</v>
          </cell>
          <cell r="K474">
            <v>10080</v>
          </cell>
          <cell r="L474">
            <v>10080</v>
          </cell>
          <cell r="M474">
            <v>65460</v>
          </cell>
          <cell r="N474">
            <v>13650</v>
          </cell>
          <cell r="O474">
            <v>10080</v>
          </cell>
          <cell r="P474">
            <v>10080</v>
          </cell>
          <cell r="Q474">
            <v>12600</v>
          </cell>
          <cell r="R474">
            <v>10080</v>
          </cell>
          <cell r="S474">
            <v>12000</v>
          </cell>
          <cell r="T474">
            <v>68490</v>
          </cell>
          <cell r="U474">
            <v>133950</v>
          </cell>
          <cell r="V474">
            <v>99123</v>
          </cell>
          <cell r="W474">
            <v>1</v>
          </cell>
          <cell r="AE474" t="str">
            <v>100271</v>
          </cell>
          <cell r="AF474" t="str">
            <v>&lt;&gt;0</v>
          </cell>
        </row>
        <row r="475">
          <cell r="B475" t="str">
            <v>GLAD.BOSQUE DE PINOS ROC.400CC</v>
          </cell>
          <cell r="C475">
            <v>400</v>
          </cell>
          <cell r="D475">
            <v>6</v>
          </cell>
          <cell r="E475" t="str">
            <v>090872</v>
          </cell>
          <cell r="F475">
            <v>0.74</v>
          </cell>
          <cell r="G475">
            <v>15275</v>
          </cell>
          <cell r="H475">
            <v>10800</v>
          </cell>
          <cell r="I475">
            <v>10800</v>
          </cell>
          <cell r="J475">
            <v>15275</v>
          </cell>
          <cell r="K475">
            <v>12096</v>
          </cell>
          <cell r="L475">
            <v>12096</v>
          </cell>
          <cell r="M475">
            <v>76342</v>
          </cell>
          <cell r="N475">
            <v>15275</v>
          </cell>
          <cell r="O475">
            <v>12096</v>
          </cell>
          <cell r="P475">
            <v>12096</v>
          </cell>
          <cell r="Q475">
            <v>14100</v>
          </cell>
          <cell r="R475">
            <v>12096</v>
          </cell>
          <cell r="S475">
            <v>13000</v>
          </cell>
          <cell r="T475">
            <v>78663</v>
          </cell>
          <cell r="U475">
            <v>155005</v>
          </cell>
          <cell r="V475">
            <v>114703.7</v>
          </cell>
          <cell r="W475">
            <v>1</v>
          </cell>
          <cell r="AE475" t="str">
            <v>100272</v>
          </cell>
          <cell r="AF475" t="str">
            <v>&lt;&gt;0</v>
          </cell>
        </row>
        <row r="476">
          <cell r="B476" t="str">
            <v>GLADE JARD.DE FRESIAS ROC.400</v>
          </cell>
          <cell r="C476">
            <v>400</v>
          </cell>
          <cell r="D476">
            <v>6</v>
          </cell>
          <cell r="E476" t="str">
            <v>090784</v>
          </cell>
          <cell r="F476">
            <v>0.74</v>
          </cell>
          <cell r="G476">
            <v>13650</v>
          </cell>
          <cell r="H476">
            <v>10800</v>
          </cell>
          <cell r="I476">
            <v>10800</v>
          </cell>
          <cell r="J476">
            <v>13650</v>
          </cell>
          <cell r="K476">
            <v>12096</v>
          </cell>
          <cell r="L476">
            <v>12096</v>
          </cell>
          <cell r="M476">
            <v>73092</v>
          </cell>
          <cell r="N476">
            <v>13650</v>
          </cell>
          <cell r="O476">
            <v>12096</v>
          </cell>
          <cell r="P476">
            <v>12096</v>
          </cell>
          <cell r="Q476">
            <v>12600</v>
          </cell>
          <cell r="R476">
            <v>12096</v>
          </cell>
          <cell r="S476">
            <v>13000</v>
          </cell>
          <cell r="T476">
            <v>75538</v>
          </cell>
          <cell r="U476">
            <v>148630</v>
          </cell>
          <cell r="V476">
            <v>109986.2</v>
          </cell>
          <cell r="W476">
            <v>1</v>
          </cell>
          <cell r="AE476" t="str">
            <v>100280</v>
          </cell>
          <cell r="AF476" t="str">
            <v>&lt;&gt;0</v>
          </cell>
        </row>
        <row r="477">
          <cell r="B477" t="str">
            <v>GLADE AERO.CARICIAS BEBE 400CC</v>
          </cell>
          <cell r="C477">
            <v>400</v>
          </cell>
          <cell r="D477">
            <v>6</v>
          </cell>
          <cell r="E477" t="str">
            <v>090785</v>
          </cell>
          <cell r="F477">
            <v>0.74</v>
          </cell>
          <cell r="G477">
            <v>15275</v>
          </cell>
          <cell r="H477">
            <v>10800</v>
          </cell>
          <cell r="I477">
            <v>10800</v>
          </cell>
          <cell r="J477">
            <v>15275</v>
          </cell>
          <cell r="K477">
            <v>12096</v>
          </cell>
          <cell r="L477">
            <v>12096</v>
          </cell>
          <cell r="M477">
            <v>76342</v>
          </cell>
          <cell r="N477">
            <v>15275</v>
          </cell>
          <cell r="O477">
            <v>12096</v>
          </cell>
          <cell r="P477">
            <v>12096</v>
          </cell>
          <cell r="Q477">
            <v>14100</v>
          </cell>
          <cell r="R477">
            <v>12096</v>
          </cell>
          <cell r="S477">
            <v>13000</v>
          </cell>
          <cell r="T477">
            <v>78663</v>
          </cell>
          <cell r="U477">
            <v>155005</v>
          </cell>
          <cell r="V477">
            <v>114703.7</v>
          </cell>
          <cell r="W477">
            <v>1</v>
          </cell>
          <cell r="AE477" t="str">
            <v>100282</v>
          </cell>
          <cell r="AF477" t="str">
            <v>&lt;&gt;0</v>
          </cell>
        </row>
        <row r="478">
          <cell r="B478" t="str">
            <v>GLADE ARGENTINA 6X400</v>
          </cell>
          <cell r="C478">
            <v>400</v>
          </cell>
          <cell r="D478">
            <v>6</v>
          </cell>
          <cell r="E478" t="str">
            <v>090864</v>
          </cell>
          <cell r="F478">
            <v>0.74</v>
          </cell>
          <cell r="G478">
            <v>0</v>
          </cell>
          <cell r="H478">
            <v>10000</v>
          </cell>
          <cell r="I478">
            <v>10000</v>
          </cell>
          <cell r="J478">
            <v>10000</v>
          </cell>
          <cell r="K478">
            <v>0</v>
          </cell>
          <cell r="L478">
            <v>0</v>
          </cell>
          <cell r="M478">
            <v>30000</v>
          </cell>
          <cell r="N478">
            <v>0</v>
          </cell>
          <cell r="O478">
            <v>0</v>
          </cell>
          <cell r="P478">
            <v>0</v>
          </cell>
          <cell r="Q478">
            <v>0</v>
          </cell>
          <cell r="R478">
            <v>0</v>
          </cell>
          <cell r="S478">
            <v>0</v>
          </cell>
          <cell r="T478">
            <v>0</v>
          </cell>
          <cell r="U478">
            <v>30000</v>
          </cell>
          <cell r="V478">
            <v>22200</v>
          </cell>
          <cell r="W478">
            <v>1</v>
          </cell>
          <cell r="AE478" t="str">
            <v>100290</v>
          </cell>
          <cell r="AF478" t="str">
            <v>&lt;&gt;0</v>
          </cell>
        </row>
        <row r="479">
          <cell r="B479" t="str">
            <v>GLADE ROCIO + XXX</v>
          </cell>
          <cell r="C479">
            <v>400</v>
          </cell>
          <cell r="D479">
            <v>6</v>
          </cell>
          <cell r="E479" t="str">
            <v>811114</v>
          </cell>
          <cell r="F479">
            <v>0.74</v>
          </cell>
          <cell r="G479">
            <v>0</v>
          </cell>
          <cell r="H479">
            <v>0</v>
          </cell>
          <cell r="I479">
            <v>0</v>
          </cell>
          <cell r="J479">
            <v>0</v>
          </cell>
          <cell r="K479">
            <v>0</v>
          </cell>
          <cell r="L479">
            <v>0</v>
          </cell>
          <cell r="M479">
            <v>0</v>
          </cell>
          <cell r="N479">
            <v>0</v>
          </cell>
          <cell r="O479">
            <v>0</v>
          </cell>
          <cell r="P479">
            <v>0</v>
          </cell>
          <cell r="Q479">
            <v>20000</v>
          </cell>
          <cell r="R479">
            <v>0</v>
          </cell>
          <cell r="S479">
            <v>0</v>
          </cell>
          <cell r="T479">
            <v>20000</v>
          </cell>
          <cell r="U479">
            <v>20000</v>
          </cell>
          <cell r="V479">
            <v>14800</v>
          </cell>
          <cell r="W479">
            <v>1</v>
          </cell>
          <cell r="AE479" t="str">
            <v>100300</v>
          </cell>
          <cell r="AF479" t="str">
            <v>&lt;&gt;0</v>
          </cell>
        </row>
        <row r="480">
          <cell r="B480" t="str">
            <v xml:space="preserve">  TOTAL GLADE ROCIO</v>
          </cell>
          <cell r="D480">
            <v>0</v>
          </cell>
          <cell r="F480">
            <v>0</v>
          </cell>
          <cell r="G480">
            <v>97500</v>
          </cell>
          <cell r="H480">
            <v>79000</v>
          </cell>
          <cell r="I480">
            <v>79000</v>
          </cell>
          <cell r="J480">
            <v>107500</v>
          </cell>
          <cell r="K480">
            <v>77280</v>
          </cell>
          <cell r="L480">
            <v>77280</v>
          </cell>
          <cell r="M480">
            <v>517560</v>
          </cell>
          <cell r="N480">
            <v>97500</v>
          </cell>
          <cell r="O480">
            <v>77280</v>
          </cell>
          <cell r="P480">
            <v>77280</v>
          </cell>
          <cell r="Q480">
            <v>110000</v>
          </cell>
          <cell r="R480">
            <v>77280</v>
          </cell>
          <cell r="S480">
            <v>85000</v>
          </cell>
          <cell r="T480">
            <v>524340</v>
          </cell>
          <cell r="U480">
            <v>1041900</v>
          </cell>
          <cell r="V480">
            <v>771006</v>
          </cell>
          <cell r="W480">
            <v>1</v>
          </cell>
          <cell r="AE480" t="str">
            <v>100310</v>
          </cell>
          <cell r="AF480" t="str">
            <v>&lt;&gt;0</v>
          </cell>
        </row>
        <row r="481">
          <cell r="D481">
            <v>0</v>
          </cell>
          <cell r="W481">
            <v>1</v>
          </cell>
          <cell r="AE481" t="str">
            <v>100320</v>
          </cell>
          <cell r="AF481" t="str">
            <v>&lt;&gt;0</v>
          </cell>
        </row>
        <row r="482">
          <cell r="B482" t="str">
            <v>GLADE ULTRA CAMPOS DE LAVANDA</v>
          </cell>
          <cell r="D482">
            <v>6</v>
          </cell>
          <cell r="E482" t="str">
            <v>090710</v>
          </cell>
          <cell r="F482">
            <v>2</v>
          </cell>
          <cell r="G482">
            <v>0</v>
          </cell>
          <cell r="H482">
            <v>0</v>
          </cell>
          <cell r="I482">
            <v>0</v>
          </cell>
          <cell r="J482">
            <v>0</v>
          </cell>
          <cell r="K482">
            <v>0</v>
          </cell>
          <cell r="L482">
            <v>0</v>
          </cell>
          <cell r="M482">
            <v>0</v>
          </cell>
          <cell r="N482">
            <v>0</v>
          </cell>
          <cell r="O482">
            <v>0</v>
          </cell>
          <cell r="P482">
            <v>0</v>
          </cell>
          <cell r="Q482">
            <v>6500</v>
          </cell>
          <cell r="R482">
            <v>9750</v>
          </cell>
          <cell r="S482">
            <v>9750</v>
          </cell>
          <cell r="T482">
            <v>26000</v>
          </cell>
          <cell r="U482">
            <v>26000</v>
          </cell>
          <cell r="V482">
            <v>52000</v>
          </cell>
          <cell r="W482">
            <v>1</v>
          </cell>
          <cell r="AE482" t="str">
            <v>100321</v>
          </cell>
          <cell r="AF482" t="str">
            <v>&lt;&gt;0</v>
          </cell>
        </row>
        <row r="483">
          <cell r="B483" t="str">
            <v>GLADE ULTRA CAMPOS DE JAZMIN</v>
          </cell>
          <cell r="D483">
            <v>6</v>
          </cell>
          <cell r="E483" t="str">
            <v>090795</v>
          </cell>
          <cell r="F483">
            <v>2</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1</v>
          </cell>
          <cell r="AE483" t="str">
            <v>100414</v>
          </cell>
          <cell r="AF483" t="str">
            <v>&lt;&gt;0</v>
          </cell>
        </row>
        <row r="484">
          <cell r="B484" t="str">
            <v>GLADE ULTRA CAMPOS DE JAZMIN</v>
          </cell>
          <cell r="D484">
            <v>6</v>
          </cell>
          <cell r="E484" t="str">
            <v>090750</v>
          </cell>
          <cell r="F484">
            <v>2</v>
          </cell>
          <cell r="G484">
            <v>0</v>
          </cell>
          <cell r="H484">
            <v>0</v>
          </cell>
          <cell r="I484">
            <v>0</v>
          </cell>
          <cell r="J484">
            <v>0</v>
          </cell>
          <cell r="K484">
            <v>0</v>
          </cell>
          <cell r="L484">
            <v>0</v>
          </cell>
          <cell r="M484">
            <v>0</v>
          </cell>
          <cell r="N484">
            <v>0</v>
          </cell>
          <cell r="O484">
            <v>0</v>
          </cell>
          <cell r="P484">
            <v>0</v>
          </cell>
          <cell r="Q484">
            <v>3900</v>
          </cell>
          <cell r="R484">
            <v>5850</v>
          </cell>
          <cell r="S484">
            <v>5850</v>
          </cell>
          <cell r="T484">
            <v>15600</v>
          </cell>
          <cell r="U484">
            <v>15600</v>
          </cell>
          <cell r="V484">
            <v>31200</v>
          </cell>
          <cell r="W484">
            <v>1</v>
          </cell>
          <cell r="AE484" t="str">
            <v>100415</v>
          </cell>
          <cell r="AF484" t="str">
            <v>&lt;&gt;0</v>
          </cell>
        </row>
        <row r="485">
          <cell r="B485" t="str">
            <v>GLADE ULTRA FLORES DE NARANJO</v>
          </cell>
          <cell r="D485">
            <v>6</v>
          </cell>
          <cell r="E485" t="str">
            <v>090760</v>
          </cell>
          <cell r="F485">
            <v>2</v>
          </cell>
          <cell r="G485">
            <v>0</v>
          </cell>
          <cell r="H485">
            <v>0</v>
          </cell>
          <cell r="I485">
            <v>0</v>
          </cell>
          <cell r="J485">
            <v>0</v>
          </cell>
          <cell r="K485">
            <v>0</v>
          </cell>
          <cell r="L485">
            <v>0</v>
          </cell>
          <cell r="M485">
            <v>0</v>
          </cell>
          <cell r="N485">
            <v>0</v>
          </cell>
          <cell r="O485">
            <v>0</v>
          </cell>
          <cell r="P485">
            <v>0</v>
          </cell>
          <cell r="Q485">
            <v>1300</v>
          </cell>
          <cell r="R485">
            <v>3900</v>
          </cell>
          <cell r="S485">
            <v>3900</v>
          </cell>
          <cell r="T485">
            <v>9100</v>
          </cell>
          <cell r="U485">
            <v>9100</v>
          </cell>
          <cell r="V485">
            <v>18200</v>
          </cell>
          <cell r="W485">
            <v>1</v>
          </cell>
          <cell r="AE485" t="str">
            <v>100419</v>
          </cell>
          <cell r="AF485" t="str">
            <v>&lt;&gt;0</v>
          </cell>
        </row>
        <row r="486">
          <cell r="B486" t="str">
            <v>GLADE ULTRA BOSQUE DE PINO</v>
          </cell>
          <cell r="D486">
            <v>6</v>
          </cell>
          <cell r="E486" t="str">
            <v>090780</v>
          </cell>
          <cell r="F486">
            <v>2</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1</v>
          </cell>
          <cell r="AE486" t="str">
            <v>100420</v>
          </cell>
          <cell r="AF486" t="str">
            <v>&lt;&gt;0</v>
          </cell>
        </row>
        <row r="487">
          <cell r="B487" t="str">
            <v>TOTAL GLADE ULTRA</v>
          </cell>
          <cell r="D487">
            <v>0</v>
          </cell>
          <cell r="G487">
            <v>0</v>
          </cell>
          <cell r="H487">
            <v>0</v>
          </cell>
          <cell r="I487">
            <v>0</v>
          </cell>
          <cell r="J487">
            <v>0</v>
          </cell>
          <cell r="K487">
            <v>0</v>
          </cell>
          <cell r="L487">
            <v>0</v>
          </cell>
          <cell r="M487">
            <v>0</v>
          </cell>
          <cell r="N487">
            <v>0</v>
          </cell>
          <cell r="O487">
            <v>0</v>
          </cell>
          <cell r="P487">
            <v>0</v>
          </cell>
          <cell r="Q487">
            <v>11700</v>
          </cell>
          <cell r="R487">
            <v>19500</v>
          </cell>
          <cell r="S487">
            <v>19500</v>
          </cell>
          <cell r="T487">
            <v>50700</v>
          </cell>
          <cell r="U487">
            <v>50700</v>
          </cell>
          <cell r="V487">
            <v>101400</v>
          </cell>
          <cell r="W487">
            <v>1</v>
          </cell>
          <cell r="AE487" t="str">
            <v>100500</v>
          </cell>
          <cell r="AF487" t="str">
            <v>&lt;&gt;0</v>
          </cell>
        </row>
        <row r="488">
          <cell r="D488">
            <v>0</v>
          </cell>
          <cell r="W488">
            <v>1</v>
          </cell>
          <cell r="AE488" t="str">
            <v>100507</v>
          </cell>
          <cell r="AF488" t="str">
            <v>&lt;&gt;0</v>
          </cell>
        </row>
        <row r="489">
          <cell r="B489" t="str">
            <v>GLADE NEUTRALIZADOR 440</v>
          </cell>
          <cell r="C489">
            <v>440</v>
          </cell>
          <cell r="D489">
            <v>12</v>
          </cell>
          <cell r="E489" t="str">
            <v>090600</v>
          </cell>
          <cell r="F489">
            <v>1.47</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1</v>
          </cell>
          <cell r="AE489" t="str">
            <v>100510</v>
          </cell>
          <cell r="AF489" t="str">
            <v>&lt;&gt;0</v>
          </cell>
        </row>
        <row r="490">
          <cell r="B490" t="str">
            <v>GLADE DUAL FLORES</v>
          </cell>
          <cell r="C490">
            <v>440</v>
          </cell>
          <cell r="D490">
            <v>6</v>
          </cell>
          <cell r="E490" t="str">
            <v>090620</v>
          </cell>
          <cell r="F490">
            <v>0.74</v>
          </cell>
          <cell r="G490">
            <v>1008.0000000000001</v>
          </cell>
          <cell r="H490">
            <v>806.40000000000009</v>
          </cell>
          <cell r="I490">
            <v>806.40000000000009</v>
          </cell>
          <cell r="J490">
            <v>1008.0000000000001</v>
          </cell>
          <cell r="K490">
            <v>806.40000000000009</v>
          </cell>
          <cell r="L490">
            <v>806.40000000000009</v>
          </cell>
          <cell r="M490">
            <v>5241.6000000000004</v>
          </cell>
          <cell r="N490">
            <v>1008.0000000000001</v>
          </cell>
          <cell r="O490">
            <v>806.40000000000009</v>
          </cell>
          <cell r="P490">
            <v>806.40000000000009</v>
          </cell>
          <cell r="Q490">
            <v>1008.0000000000001</v>
          </cell>
          <cell r="R490">
            <v>806.40000000000009</v>
          </cell>
          <cell r="S490">
            <v>806.40000000000009</v>
          </cell>
          <cell r="T490">
            <v>5241.6000000000004</v>
          </cell>
          <cell r="U490">
            <v>10483.200000000001</v>
          </cell>
          <cell r="V490">
            <v>7757.5680000000002</v>
          </cell>
          <cell r="W490">
            <v>1</v>
          </cell>
          <cell r="AE490" t="str">
            <v>100515</v>
          </cell>
          <cell r="AF490" t="str">
            <v>&lt;&gt;0</v>
          </cell>
        </row>
        <row r="491">
          <cell r="B491" t="str">
            <v>GLADE DUAL CITRUS</v>
          </cell>
          <cell r="C491">
            <v>440</v>
          </cell>
          <cell r="D491">
            <v>6</v>
          </cell>
          <cell r="E491" t="str">
            <v>090640</v>
          </cell>
          <cell r="F491">
            <v>0.74</v>
          </cell>
          <cell r="G491">
            <v>1008.0000000000001</v>
          </cell>
          <cell r="H491">
            <v>806.40000000000009</v>
          </cell>
          <cell r="I491">
            <v>806.40000000000009</v>
          </cell>
          <cell r="J491">
            <v>1008.0000000000001</v>
          </cell>
          <cell r="K491">
            <v>806.40000000000009</v>
          </cell>
          <cell r="L491">
            <v>806.40000000000009</v>
          </cell>
          <cell r="M491">
            <v>5241.6000000000004</v>
          </cell>
          <cell r="N491">
            <v>1008.0000000000001</v>
          </cell>
          <cell r="O491">
            <v>806.40000000000009</v>
          </cell>
          <cell r="P491">
            <v>806.40000000000009</v>
          </cell>
          <cell r="Q491">
            <v>1008.0000000000001</v>
          </cell>
          <cell r="R491">
            <v>806.40000000000009</v>
          </cell>
          <cell r="S491">
            <v>806.40000000000009</v>
          </cell>
          <cell r="T491">
            <v>5241.6000000000004</v>
          </cell>
          <cell r="U491">
            <v>10483.200000000001</v>
          </cell>
          <cell r="V491">
            <v>7757.5680000000002</v>
          </cell>
          <cell r="W491">
            <v>1</v>
          </cell>
          <cell r="AE491" t="str">
            <v>100530</v>
          </cell>
          <cell r="AF491" t="str">
            <v>&lt;&gt;0</v>
          </cell>
        </row>
        <row r="492">
          <cell r="B492" t="str">
            <v xml:space="preserve">  TOTAL DUAL</v>
          </cell>
          <cell r="D492">
            <v>0</v>
          </cell>
          <cell r="F492">
            <v>0</v>
          </cell>
          <cell r="G492">
            <v>2016.0000000000002</v>
          </cell>
          <cell r="H492">
            <v>1612.8000000000002</v>
          </cell>
          <cell r="I492">
            <v>1612.8000000000002</v>
          </cell>
          <cell r="J492">
            <v>2016.0000000000002</v>
          </cell>
          <cell r="K492">
            <v>1612.8000000000002</v>
          </cell>
          <cell r="L492">
            <v>1612.8000000000002</v>
          </cell>
          <cell r="M492">
            <v>10483.200000000001</v>
          </cell>
          <cell r="N492">
            <v>2016.0000000000002</v>
          </cell>
          <cell r="O492">
            <v>1612.8000000000002</v>
          </cell>
          <cell r="P492">
            <v>1612.8000000000002</v>
          </cell>
          <cell r="Q492">
            <v>2016.0000000000002</v>
          </cell>
          <cell r="R492">
            <v>1612.8000000000002</v>
          </cell>
          <cell r="S492">
            <v>1612.8000000000002</v>
          </cell>
          <cell r="T492">
            <v>10483.200000000001</v>
          </cell>
          <cell r="U492">
            <v>20966.400000000001</v>
          </cell>
          <cell r="V492">
            <v>15515.136</v>
          </cell>
          <cell r="W492">
            <v>1</v>
          </cell>
          <cell r="AE492" t="str">
            <v>100531</v>
          </cell>
          <cell r="AF492" t="str">
            <v>&lt;&gt;0</v>
          </cell>
        </row>
        <row r="493">
          <cell r="D493">
            <v>0</v>
          </cell>
          <cell r="W493">
            <v>1</v>
          </cell>
          <cell r="AE493" t="str">
            <v>100532</v>
          </cell>
          <cell r="AF493" t="str">
            <v>&lt;&gt;0</v>
          </cell>
        </row>
        <row r="494">
          <cell r="B494" t="str">
            <v>GLADE AROMAT ROSA SENSUAL</v>
          </cell>
          <cell r="C494">
            <v>440</v>
          </cell>
          <cell r="D494">
            <v>6</v>
          </cell>
          <cell r="E494" t="str">
            <v>090880</v>
          </cell>
          <cell r="F494">
            <v>0.74</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1</v>
          </cell>
          <cell r="AE494" t="str">
            <v>100535</v>
          </cell>
          <cell r="AF494" t="str">
            <v>&lt;&gt;0</v>
          </cell>
        </row>
        <row r="495">
          <cell r="B495" t="str">
            <v>GLADE AROMAT LAV RELAJANTE 400</v>
          </cell>
          <cell r="C495">
            <v>400</v>
          </cell>
          <cell r="D495">
            <v>6</v>
          </cell>
          <cell r="E495" t="str">
            <v>090887</v>
          </cell>
          <cell r="F495">
            <v>0.74</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1</v>
          </cell>
          <cell r="AE495" t="str">
            <v>100541</v>
          </cell>
          <cell r="AF495" t="str">
            <v>&lt;&gt;0</v>
          </cell>
        </row>
        <row r="496">
          <cell r="B496" t="str">
            <v>GLADE AROMAT CITRICO 400</v>
          </cell>
          <cell r="C496">
            <v>400</v>
          </cell>
          <cell r="D496">
            <v>6</v>
          </cell>
          <cell r="E496" t="str">
            <v>090892</v>
          </cell>
          <cell r="F496">
            <v>0.74</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1</v>
          </cell>
          <cell r="AE496" t="str">
            <v>100550</v>
          </cell>
          <cell r="AF496" t="str">
            <v>&lt;&gt;0</v>
          </cell>
        </row>
        <row r="497">
          <cell r="B497" t="str">
            <v>GLADE AROMAT LAV  400 NUEVO</v>
          </cell>
          <cell r="C497">
            <v>400</v>
          </cell>
          <cell r="D497">
            <v>6</v>
          </cell>
          <cell r="E497" t="str">
            <v>090889</v>
          </cell>
          <cell r="F497">
            <v>0.74</v>
          </cell>
          <cell r="G497">
            <v>2848.5899076923101</v>
          </cell>
          <cell r="H497">
            <v>2278.8719261538454</v>
          </cell>
          <cell r="I497">
            <v>2278.8719261538454</v>
          </cell>
          <cell r="J497">
            <v>2848.5899076923101</v>
          </cell>
          <cell r="K497">
            <v>2278.8719261538454</v>
          </cell>
          <cell r="L497">
            <v>2278.8719261538454</v>
          </cell>
          <cell r="M497">
            <v>14812.667520000003</v>
          </cell>
          <cell r="N497">
            <v>2848.5899076923101</v>
          </cell>
          <cell r="O497">
            <v>2278.8719261538454</v>
          </cell>
          <cell r="P497">
            <v>2278.8719261538454</v>
          </cell>
          <cell r="Q497">
            <v>2848.5899076923101</v>
          </cell>
          <cell r="R497">
            <v>2278.8719261538454</v>
          </cell>
          <cell r="S497">
            <v>2278.8719261538454</v>
          </cell>
          <cell r="T497">
            <v>14812.667520000003</v>
          </cell>
          <cell r="U497">
            <v>29625.335040000005</v>
          </cell>
          <cell r="V497">
            <v>21922.747929600002</v>
          </cell>
          <cell r="W497">
            <v>1</v>
          </cell>
          <cell r="AE497" t="str">
            <v>100551</v>
          </cell>
          <cell r="AF497" t="str">
            <v>&lt;&gt;0</v>
          </cell>
        </row>
        <row r="498">
          <cell r="B498" t="str">
            <v>GLADE AROMAT CITR 400 NUEVO</v>
          </cell>
          <cell r="C498">
            <v>400</v>
          </cell>
          <cell r="D498">
            <v>6</v>
          </cell>
          <cell r="E498" t="str">
            <v>090894</v>
          </cell>
          <cell r="F498">
            <v>0.74</v>
          </cell>
          <cell r="G498">
            <v>2625.2571692307679</v>
          </cell>
          <cell r="H498">
            <v>2100.205735384613</v>
          </cell>
          <cell r="I498">
            <v>2100.205735384613</v>
          </cell>
          <cell r="J498">
            <v>2625.2571692307679</v>
          </cell>
          <cell r="K498">
            <v>2100.205735384613</v>
          </cell>
          <cell r="L498">
            <v>2100.205735384613</v>
          </cell>
          <cell r="M498">
            <v>13651.337279999989</v>
          </cell>
          <cell r="N498">
            <v>2625.2571692307679</v>
          </cell>
          <cell r="O498">
            <v>2100.205735384613</v>
          </cell>
          <cell r="P498">
            <v>2100.205735384613</v>
          </cell>
          <cell r="Q498">
            <v>2625.2571692307679</v>
          </cell>
          <cell r="R498">
            <v>2100.205735384613</v>
          </cell>
          <cell r="S498">
            <v>2100.205735384613</v>
          </cell>
          <cell r="T498">
            <v>13651.337279999989</v>
          </cell>
          <cell r="U498">
            <v>27302.674559999978</v>
          </cell>
          <cell r="V498">
            <v>20203.979174399985</v>
          </cell>
          <cell r="W498">
            <v>1</v>
          </cell>
          <cell r="AE498" t="str">
            <v>100555</v>
          </cell>
          <cell r="AF498" t="str">
            <v>&lt;&gt;0</v>
          </cell>
        </row>
        <row r="499">
          <cell r="B499" t="str">
            <v xml:space="preserve">  TOTAL AROMATERAPIA</v>
          </cell>
          <cell r="D499">
            <v>0</v>
          </cell>
          <cell r="F499">
            <v>0</v>
          </cell>
          <cell r="G499">
            <v>5473.847076923078</v>
          </cell>
          <cell r="H499">
            <v>4379.0776615384584</v>
          </cell>
          <cell r="I499">
            <v>4379.0776615384584</v>
          </cell>
          <cell r="J499">
            <v>5473.847076923078</v>
          </cell>
          <cell r="K499">
            <v>4379.0776615384584</v>
          </cell>
          <cell r="L499">
            <v>4379.0776615384584</v>
          </cell>
          <cell r="M499">
            <v>28464.004799999992</v>
          </cell>
          <cell r="N499">
            <v>5473.847076923078</v>
          </cell>
          <cell r="O499">
            <v>4379.0776615384584</v>
          </cell>
          <cell r="P499">
            <v>4379.0776615384584</v>
          </cell>
          <cell r="Q499">
            <v>5473.847076923078</v>
          </cell>
          <cell r="R499">
            <v>4379.0776615384584</v>
          </cell>
          <cell r="S499">
            <v>4379.0776615384584</v>
          </cell>
          <cell r="T499">
            <v>28464.004799999992</v>
          </cell>
          <cell r="U499">
            <v>56928.009599999983</v>
          </cell>
          <cell r="V499">
            <v>42126.727103999991</v>
          </cell>
          <cell r="W499">
            <v>1</v>
          </cell>
          <cell r="AE499" t="str">
            <v>100556</v>
          </cell>
          <cell r="AF499" t="str">
            <v>&lt;&gt;0</v>
          </cell>
        </row>
        <row r="500">
          <cell r="D500">
            <v>0</v>
          </cell>
          <cell r="W500">
            <v>1</v>
          </cell>
          <cell r="AE500" t="str">
            <v>100560</v>
          </cell>
          <cell r="AF500" t="str">
            <v>&lt;&gt;0</v>
          </cell>
        </row>
        <row r="501">
          <cell r="B501" t="str">
            <v>GLADE ANTITABACO 6X400</v>
          </cell>
          <cell r="C501">
            <v>400</v>
          </cell>
          <cell r="D501">
            <v>6</v>
          </cell>
          <cell r="E501" t="str">
            <v>090609</v>
          </cell>
          <cell r="F501">
            <v>0.73499999999999999</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1</v>
          </cell>
          <cell r="AE501" t="str">
            <v>100725</v>
          </cell>
          <cell r="AF501" t="str">
            <v>&lt;&gt;0</v>
          </cell>
        </row>
        <row r="502">
          <cell r="B502" t="str">
            <v>GLADE AERO ANTITABACO ROC.400</v>
          </cell>
          <cell r="C502">
            <v>400</v>
          </cell>
          <cell r="D502">
            <v>6</v>
          </cell>
          <cell r="E502" t="str">
            <v>090612</v>
          </cell>
          <cell r="F502">
            <v>0.74</v>
          </cell>
          <cell r="G502">
            <v>10752</v>
          </cell>
          <cell r="H502">
            <v>8601.6</v>
          </cell>
          <cell r="I502">
            <v>8601.6</v>
          </cell>
          <cell r="J502">
            <v>10752</v>
          </cell>
          <cell r="K502">
            <v>8601.6</v>
          </cell>
          <cell r="L502">
            <v>8601.6</v>
          </cell>
          <cell r="M502">
            <v>55910.399999999994</v>
          </cell>
          <cell r="N502">
            <v>10752</v>
          </cell>
          <cell r="O502">
            <v>8601.6</v>
          </cell>
          <cell r="P502">
            <v>8601.6</v>
          </cell>
          <cell r="Q502">
            <v>10752</v>
          </cell>
          <cell r="R502">
            <v>8601.6</v>
          </cell>
          <cell r="S502">
            <v>8601.6</v>
          </cell>
          <cell r="T502">
            <v>55910.399999999994</v>
          </cell>
          <cell r="U502">
            <v>111820.79999999999</v>
          </cell>
          <cell r="V502">
            <v>82747.391999999993</v>
          </cell>
          <cell r="W502">
            <v>1</v>
          </cell>
          <cell r="AE502" t="str">
            <v>100749</v>
          </cell>
          <cell r="AF502" t="str">
            <v>&lt;&gt;0</v>
          </cell>
        </row>
        <row r="503">
          <cell r="B503" t="str">
            <v>GLADE ANTITABACO 6X500CC</v>
          </cell>
          <cell r="C503">
            <v>500</v>
          </cell>
          <cell r="D503">
            <v>6</v>
          </cell>
          <cell r="E503" t="str">
            <v>090607</v>
          </cell>
          <cell r="F503">
            <v>0.84</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1</v>
          </cell>
          <cell r="AE503" t="str">
            <v>100750</v>
          </cell>
          <cell r="AF503" t="str">
            <v>&lt;&gt;0</v>
          </cell>
        </row>
        <row r="504">
          <cell r="B504" t="str">
            <v xml:space="preserve">  TOTAL ANTITABACO</v>
          </cell>
          <cell r="D504">
            <v>0</v>
          </cell>
          <cell r="F504">
            <v>0</v>
          </cell>
          <cell r="G504">
            <v>10752</v>
          </cell>
          <cell r="H504">
            <v>8601.6</v>
          </cell>
          <cell r="I504">
            <v>8601.6</v>
          </cell>
          <cell r="J504">
            <v>10752</v>
          </cell>
          <cell r="K504">
            <v>8601.6</v>
          </cell>
          <cell r="L504">
            <v>8601.6</v>
          </cell>
          <cell r="M504">
            <v>55910.399999999994</v>
          </cell>
          <cell r="N504">
            <v>10752</v>
          </cell>
          <cell r="O504">
            <v>8601.6</v>
          </cell>
          <cell r="P504">
            <v>8601.6</v>
          </cell>
          <cell r="Q504">
            <v>10752</v>
          </cell>
          <cell r="R504">
            <v>8601.6</v>
          </cell>
          <cell r="S504">
            <v>8601.6</v>
          </cell>
          <cell r="T504">
            <v>55910.399999999994</v>
          </cell>
          <cell r="U504">
            <v>111820.79999999999</v>
          </cell>
          <cell r="V504">
            <v>82747.391999999993</v>
          </cell>
          <cell r="W504">
            <v>1</v>
          </cell>
          <cell r="AE504" t="str">
            <v>100755</v>
          </cell>
          <cell r="AF504" t="str">
            <v>&lt;&gt;0</v>
          </cell>
        </row>
        <row r="505">
          <cell r="D505">
            <v>0</v>
          </cell>
          <cell r="F505">
            <v>0</v>
          </cell>
          <cell r="W505">
            <v>1</v>
          </cell>
          <cell r="AE505" t="str">
            <v>100757</v>
          </cell>
          <cell r="AF505" t="str">
            <v>&lt;&gt;0</v>
          </cell>
        </row>
        <row r="506">
          <cell r="B506" t="str">
            <v>MIST CAR.+REP.ROCIO MATIN.X12</v>
          </cell>
          <cell r="D506">
            <v>12</v>
          </cell>
          <cell r="E506" t="str">
            <v>097100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1</v>
          </cell>
          <cell r="AE506" t="str">
            <v>100763</v>
          </cell>
          <cell r="AF506" t="str">
            <v>&lt;&gt;0</v>
          </cell>
        </row>
        <row r="507">
          <cell r="B507" t="str">
            <v>MIST CAR.+REP.DESP.CAMP. X12</v>
          </cell>
          <cell r="D507">
            <v>12</v>
          </cell>
          <cell r="E507" t="str">
            <v>097110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1</v>
          </cell>
          <cell r="AE507" t="str">
            <v>100764</v>
          </cell>
          <cell r="AF507" t="str">
            <v>&lt;&gt;0</v>
          </cell>
        </row>
        <row r="508">
          <cell r="B508" t="str">
            <v>MIST CAR.+REP.BRISA PRIM. X12</v>
          </cell>
          <cell r="D508">
            <v>12</v>
          </cell>
          <cell r="E508" t="str">
            <v>097120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1</v>
          </cell>
          <cell r="AE508" t="str">
            <v>100765</v>
          </cell>
          <cell r="AF508" t="str">
            <v>&lt;&gt;0</v>
          </cell>
        </row>
        <row r="509">
          <cell r="B509" t="str">
            <v>GLADE MIST LAVANDA CARC.+REP</v>
          </cell>
          <cell r="D509">
            <v>12</v>
          </cell>
          <cell r="E509" t="str">
            <v>097011</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1</v>
          </cell>
          <cell r="AE509" t="str">
            <v>100766</v>
          </cell>
          <cell r="AF509" t="str">
            <v>&lt;&gt;0</v>
          </cell>
        </row>
        <row r="510">
          <cell r="B510" t="str">
            <v>PROM MIST PR.CIT+AER.DUAL CIT</v>
          </cell>
          <cell r="D510">
            <v>12</v>
          </cell>
          <cell r="E510" t="str">
            <v>090709</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1</v>
          </cell>
          <cell r="AE510" t="str">
            <v>100767</v>
          </cell>
          <cell r="AF510" t="str">
            <v>&lt;&gt;0</v>
          </cell>
        </row>
        <row r="511">
          <cell r="B511" t="str">
            <v>MIST PROMO 2X1 APAR ROCIO MATI</v>
          </cell>
          <cell r="C511">
            <v>2</v>
          </cell>
          <cell r="D511">
            <v>12</v>
          </cell>
          <cell r="E511" t="str">
            <v>097124</v>
          </cell>
          <cell r="F511">
            <v>2</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1</v>
          </cell>
          <cell r="AE511" t="str">
            <v>100772</v>
          </cell>
          <cell r="AF511" t="str">
            <v>&lt;&gt;0</v>
          </cell>
        </row>
        <row r="512">
          <cell r="B512" t="str">
            <v>MIST PROMO 2X1 APAR CAMP LAVAN</v>
          </cell>
          <cell r="C512">
            <v>2</v>
          </cell>
          <cell r="D512">
            <v>12</v>
          </cell>
          <cell r="E512" t="str">
            <v>097125</v>
          </cell>
          <cell r="F512">
            <v>2</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1</v>
          </cell>
          <cell r="AE512" t="str">
            <v>100775</v>
          </cell>
          <cell r="AF512" t="str">
            <v>&lt;&gt;0</v>
          </cell>
        </row>
        <row r="513">
          <cell r="B513" t="str">
            <v>GLADE MIST APARATO</v>
          </cell>
          <cell r="D513">
            <v>0</v>
          </cell>
          <cell r="E513" t="str">
            <v>097128</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1</v>
          </cell>
          <cell r="AE513" t="str">
            <v>100776</v>
          </cell>
          <cell r="AF513" t="str">
            <v>&lt;&gt;0</v>
          </cell>
        </row>
        <row r="514">
          <cell r="B514" t="str">
            <v>20% DESC.MIST.ROCIO FULLX12MZA</v>
          </cell>
          <cell r="D514">
            <v>12</v>
          </cell>
          <cell r="E514" t="str">
            <v>097101</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1</v>
          </cell>
          <cell r="AE514" t="str">
            <v>100778</v>
          </cell>
          <cell r="AF514" t="str">
            <v>&lt;&gt;0</v>
          </cell>
        </row>
        <row r="515">
          <cell r="B515" t="str">
            <v>20%DESC.MIST D.CAMP.FULLX12MZA</v>
          </cell>
          <cell r="D515">
            <v>12</v>
          </cell>
          <cell r="E515" t="str">
            <v>097111</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1</v>
          </cell>
          <cell r="AE515" t="str">
            <v>100781</v>
          </cell>
          <cell r="AF515" t="str">
            <v>&lt;&gt;0</v>
          </cell>
        </row>
        <row r="516">
          <cell r="B516" t="str">
            <v>20% DESC.MIST.LAV.FULL MZA.</v>
          </cell>
          <cell r="D516">
            <v>12</v>
          </cell>
          <cell r="E516" t="str">
            <v>097013</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1</v>
          </cell>
          <cell r="AE516" t="str">
            <v>100782</v>
          </cell>
          <cell r="AF516" t="str">
            <v>&lt;&gt;0</v>
          </cell>
        </row>
        <row r="517">
          <cell r="B517" t="str">
            <v>GLADE MIST PRIM.CITR.CARC.+REP</v>
          </cell>
          <cell r="D517">
            <v>12</v>
          </cell>
          <cell r="E517" t="str">
            <v>097130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1</v>
          </cell>
          <cell r="AE517" t="str">
            <v>100789</v>
          </cell>
          <cell r="AF517" t="str">
            <v>&lt;&gt;0</v>
          </cell>
        </row>
        <row r="518">
          <cell r="B518" t="str">
            <v xml:space="preserve">  TOTAL GLADE MIST APARAT</v>
          </cell>
          <cell r="D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1</v>
          </cell>
          <cell r="AE518" t="str">
            <v>100898</v>
          </cell>
          <cell r="AF518" t="str">
            <v>&lt;&gt;0</v>
          </cell>
        </row>
        <row r="519">
          <cell r="D519">
            <v>0</v>
          </cell>
          <cell r="F519">
            <v>0</v>
          </cell>
          <cell r="W519">
            <v>1</v>
          </cell>
          <cell r="AE519" t="str">
            <v>101045</v>
          </cell>
          <cell r="AF519" t="str">
            <v>&lt;&gt;0</v>
          </cell>
        </row>
        <row r="520">
          <cell r="B520" t="str">
            <v>MIST REPUESTO ROCIO MATINALX12</v>
          </cell>
          <cell r="D520">
            <v>12</v>
          </cell>
          <cell r="E520" t="str">
            <v>097000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1</v>
          </cell>
          <cell r="AE520" t="str">
            <v>101046</v>
          </cell>
          <cell r="AF520" t="str">
            <v>&lt;&gt;0</v>
          </cell>
        </row>
        <row r="521">
          <cell r="B521" t="str">
            <v>MIST REP. DESPERTAR CAMP. X12</v>
          </cell>
          <cell r="D521">
            <v>12</v>
          </cell>
          <cell r="E521" t="str">
            <v>097010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1</v>
          </cell>
          <cell r="AE521" t="str">
            <v>101047</v>
          </cell>
          <cell r="AF521" t="str">
            <v>&lt;&gt;0</v>
          </cell>
        </row>
        <row r="522">
          <cell r="B522" t="str">
            <v>MIST REP.BRISA PRIMAVERAL X12</v>
          </cell>
          <cell r="D522">
            <v>12</v>
          </cell>
          <cell r="E522" t="str">
            <v>097020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1</v>
          </cell>
          <cell r="AE522" t="str">
            <v>101049</v>
          </cell>
          <cell r="AF522" t="str">
            <v>&lt;&gt;0</v>
          </cell>
        </row>
        <row r="523">
          <cell r="B523" t="str">
            <v>GLADE MIST REPUESTO LAVANDAX12</v>
          </cell>
          <cell r="D523">
            <v>12</v>
          </cell>
          <cell r="E523" t="str">
            <v>097012</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1</v>
          </cell>
          <cell r="AE523" t="str">
            <v>101052</v>
          </cell>
          <cell r="AF523" t="str">
            <v>&lt;&gt;0</v>
          </cell>
        </row>
        <row r="524">
          <cell r="B524" t="str">
            <v>MIST PROMO 2X1 REP DESP CAMPES</v>
          </cell>
          <cell r="C524">
            <v>2</v>
          </cell>
          <cell r="D524">
            <v>12</v>
          </cell>
          <cell r="E524" t="str">
            <v>097126</v>
          </cell>
          <cell r="F524">
            <v>2</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1</v>
          </cell>
          <cell r="AE524" t="str">
            <v>101054</v>
          </cell>
          <cell r="AF524" t="str">
            <v>&lt;&gt;0</v>
          </cell>
        </row>
        <row r="525">
          <cell r="B525" t="str">
            <v>PROM MIST 2X1 REP C LAVANDA</v>
          </cell>
          <cell r="C525">
            <v>2</v>
          </cell>
          <cell r="D525">
            <v>12</v>
          </cell>
          <cell r="E525" t="str">
            <v>097122</v>
          </cell>
          <cell r="F525">
            <v>2</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1</v>
          </cell>
          <cell r="AE525" t="str">
            <v>101082</v>
          </cell>
          <cell r="AF525" t="str">
            <v>&lt;&gt;0</v>
          </cell>
        </row>
        <row r="526">
          <cell r="B526" t="str">
            <v>20% DESC.MIST ROCIO REPX12 MZA</v>
          </cell>
          <cell r="D526">
            <v>12</v>
          </cell>
          <cell r="E526" t="str">
            <v>097001</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1</v>
          </cell>
          <cell r="AE526" t="str">
            <v>101083</v>
          </cell>
          <cell r="AF526" t="str">
            <v>&lt;&gt;0</v>
          </cell>
        </row>
        <row r="527">
          <cell r="B527" t="str">
            <v>20% DESC.MIST D.CAMP.REPX12MZA</v>
          </cell>
          <cell r="D527">
            <v>12</v>
          </cell>
          <cell r="E527" t="str">
            <v>097009</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1</v>
          </cell>
          <cell r="AE527" t="str">
            <v>101176</v>
          </cell>
          <cell r="AF527" t="str">
            <v>&lt;&gt;0</v>
          </cell>
        </row>
        <row r="528">
          <cell r="B528" t="str">
            <v>20% DESC MIST LAV.REPX12 MZA</v>
          </cell>
          <cell r="D528">
            <v>12</v>
          </cell>
          <cell r="E528" t="str">
            <v>097014</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1</v>
          </cell>
          <cell r="AE528" t="str">
            <v>101177</v>
          </cell>
          <cell r="AF528" t="str">
            <v>&lt;&gt;0</v>
          </cell>
        </row>
        <row r="529">
          <cell r="B529" t="str">
            <v>MIST REP.PRIMAV.CITRICA X12</v>
          </cell>
          <cell r="D529">
            <v>12</v>
          </cell>
          <cell r="E529" t="str">
            <v>097131</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1</v>
          </cell>
          <cell r="AE529" t="str">
            <v>101192</v>
          </cell>
          <cell r="AF529" t="str">
            <v>&lt;&gt;0</v>
          </cell>
        </row>
        <row r="530">
          <cell r="B530" t="str">
            <v xml:space="preserve">  TOTAL GLADE MIST REFILL</v>
          </cell>
          <cell r="D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1</v>
          </cell>
          <cell r="AE530" t="str">
            <v>101330</v>
          </cell>
          <cell r="AF530" t="str">
            <v>&lt;&gt;0</v>
          </cell>
        </row>
        <row r="531">
          <cell r="D531">
            <v>0</v>
          </cell>
          <cell r="W531">
            <v>1</v>
          </cell>
          <cell r="AE531" t="str">
            <v>103002</v>
          </cell>
          <cell r="AF531" t="str">
            <v>&lt;&gt;0</v>
          </cell>
        </row>
        <row r="532">
          <cell r="B532" t="str">
            <v xml:space="preserve">  TOTAL GLADE MIST</v>
          </cell>
          <cell r="D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1</v>
          </cell>
          <cell r="AE532" t="str">
            <v>103004</v>
          </cell>
          <cell r="AF532" t="str">
            <v>&lt;&gt;0</v>
          </cell>
        </row>
        <row r="533">
          <cell r="D533">
            <v>0</v>
          </cell>
          <cell r="W533">
            <v>1</v>
          </cell>
          <cell r="AE533" t="str">
            <v>105267</v>
          </cell>
          <cell r="AF533" t="str">
            <v>&lt;&gt;0</v>
          </cell>
        </row>
        <row r="534">
          <cell r="B534" t="str">
            <v>GLADE TOQUE AP PROMO LEAF</v>
          </cell>
          <cell r="D534">
            <v>12</v>
          </cell>
          <cell r="E534" t="str">
            <v>811112</v>
          </cell>
          <cell r="F534">
            <v>1</v>
          </cell>
          <cell r="G534">
            <v>0</v>
          </cell>
          <cell r="H534">
            <v>0</v>
          </cell>
          <cell r="I534">
            <v>0</v>
          </cell>
          <cell r="J534">
            <v>0</v>
          </cell>
          <cell r="K534">
            <v>0</v>
          </cell>
          <cell r="L534">
            <v>0</v>
          </cell>
          <cell r="M534">
            <v>0</v>
          </cell>
          <cell r="N534">
            <v>0</v>
          </cell>
          <cell r="O534">
            <v>0</v>
          </cell>
          <cell r="P534">
            <v>5000</v>
          </cell>
          <cell r="Q534">
            <v>5000</v>
          </cell>
          <cell r="R534">
            <v>5000</v>
          </cell>
          <cell r="S534">
            <v>0</v>
          </cell>
          <cell r="T534">
            <v>15000</v>
          </cell>
          <cell r="U534">
            <v>15000</v>
          </cell>
          <cell r="V534">
            <v>15000</v>
          </cell>
          <cell r="W534">
            <v>1</v>
          </cell>
          <cell r="AE534" t="str">
            <v>105269</v>
          </cell>
          <cell r="AF534" t="str">
            <v>&lt;&gt;0</v>
          </cell>
        </row>
        <row r="535">
          <cell r="B535" t="str">
            <v>GLADE TOQUE FL AP gratis +REP</v>
          </cell>
          <cell r="D535">
            <v>12</v>
          </cell>
          <cell r="E535" t="str">
            <v>097201</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1</v>
          </cell>
          <cell r="AE535" t="str">
            <v>105272</v>
          </cell>
          <cell r="AF535" t="str">
            <v>&lt;&gt;0</v>
          </cell>
        </row>
        <row r="536">
          <cell r="B536" t="str">
            <v>GLADE FLORAL AP grat+REP ANT.</v>
          </cell>
          <cell r="D536">
            <v>12</v>
          </cell>
          <cell r="E536" t="str">
            <v>097202</v>
          </cell>
          <cell r="F536">
            <v>1</v>
          </cell>
          <cell r="G536">
            <v>1000</v>
          </cell>
          <cell r="H536">
            <v>1000</v>
          </cell>
          <cell r="I536">
            <v>1000</v>
          </cell>
          <cell r="J536">
            <v>1000</v>
          </cell>
          <cell r="K536">
            <v>0</v>
          </cell>
          <cell r="L536">
            <v>0</v>
          </cell>
          <cell r="M536">
            <v>4000</v>
          </cell>
          <cell r="N536">
            <v>0</v>
          </cell>
          <cell r="O536">
            <v>0</v>
          </cell>
          <cell r="P536">
            <v>1000</v>
          </cell>
          <cell r="Q536">
            <v>1000</v>
          </cell>
          <cell r="R536">
            <v>1000</v>
          </cell>
          <cell r="S536">
            <v>0</v>
          </cell>
          <cell r="T536">
            <v>3000</v>
          </cell>
          <cell r="U536">
            <v>7000</v>
          </cell>
          <cell r="V536">
            <v>7000</v>
          </cell>
          <cell r="W536">
            <v>1</v>
          </cell>
          <cell r="AE536" t="str">
            <v>105410</v>
          </cell>
          <cell r="AF536" t="str">
            <v>&lt;&gt;0</v>
          </cell>
        </row>
        <row r="537">
          <cell r="B537" t="str">
            <v>GLADE TOQUE PINO AP+REP</v>
          </cell>
          <cell r="D537">
            <v>12</v>
          </cell>
          <cell r="E537" t="str">
            <v>097210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1</v>
          </cell>
          <cell r="AE537" t="str">
            <v>105417</v>
          </cell>
          <cell r="AF537" t="str">
            <v>&lt;&gt;0</v>
          </cell>
        </row>
        <row r="538">
          <cell r="B538" t="str">
            <v>GLADE TOQUE PINO AP gratis+REP</v>
          </cell>
          <cell r="D538">
            <v>12</v>
          </cell>
          <cell r="E538" t="str">
            <v>097211</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1</v>
          </cell>
          <cell r="AE538" t="str">
            <v>105420</v>
          </cell>
          <cell r="AF538" t="str">
            <v>&lt;&gt;0</v>
          </cell>
        </row>
        <row r="539">
          <cell r="B539" t="str">
            <v>GLADE TOQUE LAVANDA AP+REP</v>
          </cell>
          <cell r="D539">
            <v>12</v>
          </cell>
          <cell r="E539" t="str">
            <v>097220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1</v>
          </cell>
          <cell r="AE539" t="str">
            <v>105424</v>
          </cell>
          <cell r="AF539" t="str">
            <v>&lt;&gt;0</v>
          </cell>
        </row>
        <row r="540">
          <cell r="B540" t="str">
            <v>GLADE TOQUE LAV AP gratis+REP</v>
          </cell>
          <cell r="D540">
            <v>12</v>
          </cell>
          <cell r="E540" t="str">
            <v>097221</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1</v>
          </cell>
          <cell r="AE540" t="str">
            <v>105430</v>
          </cell>
          <cell r="AF540" t="str">
            <v>&lt;&gt;0</v>
          </cell>
        </row>
        <row r="541">
          <cell r="B541" t="str">
            <v>GLADE TOQUE FLOR AP+REP antirr</v>
          </cell>
          <cell r="D541">
            <v>12</v>
          </cell>
          <cell r="E541" t="str">
            <v>097203</v>
          </cell>
          <cell r="F541">
            <v>1</v>
          </cell>
          <cell r="G541">
            <v>1075.2</v>
          </cell>
          <cell r="H541">
            <v>873.6</v>
          </cell>
          <cell r="I541">
            <v>873.6</v>
          </cell>
          <cell r="J541">
            <v>1075.2</v>
          </cell>
          <cell r="K541">
            <v>873.6</v>
          </cell>
          <cell r="L541">
            <v>873.6</v>
          </cell>
          <cell r="M541">
            <v>5644.8000000000011</v>
          </cell>
          <cell r="N541">
            <v>1075.2</v>
          </cell>
          <cell r="O541">
            <v>873.6</v>
          </cell>
          <cell r="P541">
            <v>873.6</v>
          </cell>
          <cell r="Q541">
            <v>1075.2</v>
          </cell>
          <cell r="R541">
            <v>873.6</v>
          </cell>
          <cell r="S541">
            <v>1300</v>
          </cell>
          <cell r="T541">
            <v>6071.2000000000007</v>
          </cell>
          <cell r="U541">
            <v>11716.000000000002</v>
          </cell>
          <cell r="V541">
            <v>11716.000000000002</v>
          </cell>
          <cell r="W541">
            <v>1</v>
          </cell>
          <cell r="AE541" t="str">
            <v>105500</v>
          </cell>
          <cell r="AF541" t="str">
            <v>&lt;&gt;0</v>
          </cell>
        </row>
        <row r="542">
          <cell r="B542" t="str">
            <v>GLADE TOQUE PINO AP+REP antirr</v>
          </cell>
          <cell r="D542">
            <v>12</v>
          </cell>
          <cell r="E542" t="str">
            <v>097213</v>
          </cell>
          <cell r="F542">
            <v>1</v>
          </cell>
          <cell r="G542">
            <v>1814.4</v>
          </cell>
          <cell r="H542">
            <v>1478.4</v>
          </cell>
          <cell r="I542">
            <v>1478.4</v>
          </cell>
          <cell r="J542">
            <v>1814.4</v>
          </cell>
          <cell r="K542">
            <v>1478.4</v>
          </cell>
          <cell r="L542">
            <v>1478.4</v>
          </cell>
          <cell r="M542">
            <v>9542.4</v>
          </cell>
          <cell r="N542">
            <v>1814.4</v>
          </cell>
          <cell r="O542">
            <v>1478.4</v>
          </cell>
          <cell r="P542">
            <v>1478.4</v>
          </cell>
          <cell r="Q542">
            <v>1814.4</v>
          </cell>
          <cell r="R542">
            <v>1478.4</v>
          </cell>
          <cell r="S542">
            <v>2200</v>
          </cell>
          <cell r="T542">
            <v>10264</v>
          </cell>
          <cell r="U542">
            <v>19806.400000000001</v>
          </cell>
          <cell r="V542">
            <v>19806.400000000001</v>
          </cell>
          <cell r="W542">
            <v>1</v>
          </cell>
          <cell r="AE542" t="str">
            <v>105510</v>
          </cell>
          <cell r="AF542" t="str">
            <v>&lt;&gt;0</v>
          </cell>
        </row>
        <row r="543">
          <cell r="B543" t="str">
            <v>GLADE T&amp;F PINO AP+REP GRAT ANT</v>
          </cell>
          <cell r="D543">
            <v>12</v>
          </cell>
          <cell r="E543" t="str">
            <v>097219</v>
          </cell>
          <cell r="F543">
            <v>1</v>
          </cell>
          <cell r="G543">
            <v>1000</v>
          </cell>
          <cell r="H543">
            <v>1000</v>
          </cell>
          <cell r="I543">
            <v>1000</v>
          </cell>
          <cell r="J543">
            <v>1000</v>
          </cell>
          <cell r="K543">
            <v>0</v>
          </cell>
          <cell r="L543">
            <v>1</v>
          </cell>
          <cell r="M543">
            <v>4001</v>
          </cell>
          <cell r="N543">
            <v>0</v>
          </cell>
          <cell r="O543">
            <v>0</v>
          </cell>
          <cell r="P543">
            <v>1000</v>
          </cell>
          <cell r="Q543">
            <v>1000</v>
          </cell>
          <cell r="R543">
            <v>1000</v>
          </cell>
          <cell r="S543">
            <v>0</v>
          </cell>
          <cell r="T543">
            <v>3000</v>
          </cell>
          <cell r="U543">
            <v>7001</v>
          </cell>
          <cell r="V543">
            <v>7001</v>
          </cell>
          <cell r="W543">
            <v>1</v>
          </cell>
          <cell r="AE543" t="str">
            <v>105520</v>
          </cell>
          <cell r="AF543" t="str">
            <v>&lt;&gt;0</v>
          </cell>
        </row>
        <row r="544">
          <cell r="B544" t="str">
            <v>GLADE TOQUE LAV AP+REP antirr.</v>
          </cell>
          <cell r="D544">
            <v>12</v>
          </cell>
          <cell r="E544" t="str">
            <v>097223</v>
          </cell>
          <cell r="F544">
            <v>1</v>
          </cell>
          <cell r="G544">
            <v>1234.0633846153873</v>
          </cell>
          <cell r="H544">
            <v>987.25070769230979</v>
          </cell>
          <cell r="I544">
            <v>987.25070769230979</v>
          </cell>
          <cell r="J544">
            <v>1234.0633846153873</v>
          </cell>
          <cell r="K544">
            <v>987.25070769230979</v>
          </cell>
          <cell r="L544">
            <v>987.25070769230979</v>
          </cell>
          <cell r="M544">
            <v>6417.1296000000148</v>
          </cell>
          <cell r="N544">
            <v>1234.0633846153873</v>
          </cell>
          <cell r="O544">
            <v>987.25070769230979</v>
          </cell>
          <cell r="P544">
            <v>987.25070769230979</v>
          </cell>
          <cell r="Q544">
            <v>1234.0633846153873</v>
          </cell>
          <cell r="R544">
            <v>987.25070769230979</v>
          </cell>
          <cell r="S544">
            <v>1469.1230769230767</v>
          </cell>
          <cell r="T544">
            <v>6899.0019692307815</v>
          </cell>
          <cell r="U544">
            <v>13316.131569230796</v>
          </cell>
          <cell r="V544">
            <v>13316.131569230796</v>
          </cell>
          <cell r="W544">
            <v>1</v>
          </cell>
          <cell r="AE544" t="str">
            <v>105530</v>
          </cell>
          <cell r="AF544" t="str">
            <v>&lt;&gt;0</v>
          </cell>
        </row>
        <row r="545">
          <cell r="B545" t="str">
            <v>GLADE TOQUE WINNIE THE POOH</v>
          </cell>
          <cell r="D545">
            <v>12</v>
          </cell>
          <cell r="E545" t="str">
            <v>097229</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1</v>
          </cell>
          <cell r="AE545" t="str">
            <v>106000</v>
          </cell>
          <cell r="AF545" t="str">
            <v>&lt;&gt;0</v>
          </cell>
        </row>
        <row r="546">
          <cell r="B546" t="str">
            <v>GLADE LAV AP gratis+REP ANT.</v>
          </cell>
          <cell r="D546">
            <v>12</v>
          </cell>
          <cell r="E546" t="str">
            <v>097239</v>
          </cell>
          <cell r="F546">
            <v>1</v>
          </cell>
          <cell r="G546">
            <v>1000</v>
          </cell>
          <cell r="H546">
            <v>1000</v>
          </cell>
          <cell r="I546">
            <v>1000</v>
          </cell>
          <cell r="J546">
            <v>1000</v>
          </cell>
          <cell r="K546">
            <v>0</v>
          </cell>
          <cell r="L546">
            <v>0</v>
          </cell>
          <cell r="M546">
            <v>4000</v>
          </cell>
          <cell r="N546">
            <v>0</v>
          </cell>
          <cell r="O546">
            <v>0</v>
          </cell>
          <cell r="P546">
            <v>1000</v>
          </cell>
          <cell r="Q546">
            <v>1000</v>
          </cell>
          <cell r="R546">
            <v>1000</v>
          </cell>
          <cell r="S546">
            <v>0</v>
          </cell>
          <cell r="T546">
            <v>3000</v>
          </cell>
          <cell r="U546">
            <v>7000</v>
          </cell>
          <cell r="V546">
            <v>7000</v>
          </cell>
          <cell r="W546">
            <v>1</v>
          </cell>
          <cell r="AE546" t="str">
            <v>106001</v>
          </cell>
          <cell r="AF546" t="str">
            <v>&lt;&gt;0</v>
          </cell>
        </row>
        <row r="547">
          <cell r="B547" t="str">
            <v>TOTAL GLADE TOQUE APARATO</v>
          </cell>
          <cell r="D547">
            <v>0</v>
          </cell>
          <cell r="G547">
            <v>7123.6633846153873</v>
          </cell>
          <cell r="H547">
            <v>6339.2507076923102</v>
          </cell>
          <cell r="I547">
            <v>6339.2507076923102</v>
          </cell>
          <cell r="J547">
            <v>7123.6633846153873</v>
          </cell>
          <cell r="K547">
            <v>3339.2507076923098</v>
          </cell>
          <cell r="L547">
            <v>3340.2507076923098</v>
          </cell>
          <cell r="M547">
            <v>33605.329600000012</v>
          </cell>
          <cell r="N547">
            <v>4123.6633846153873</v>
          </cell>
          <cell r="O547">
            <v>3339.2507076923098</v>
          </cell>
          <cell r="P547">
            <v>11339.25070769231</v>
          </cell>
          <cell r="Q547">
            <v>12123.663384615387</v>
          </cell>
          <cell r="R547">
            <v>11339.25070769231</v>
          </cell>
          <cell r="S547">
            <v>4969.123076923077</v>
          </cell>
          <cell r="T547">
            <v>47234.20196923078</v>
          </cell>
          <cell r="U547">
            <v>80839.531569230792</v>
          </cell>
          <cell r="V547">
            <v>80839.531569230792</v>
          </cell>
          <cell r="W547">
            <v>1</v>
          </cell>
          <cell r="AE547" t="str">
            <v>106100</v>
          </cell>
          <cell r="AF547" t="str">
            <v>&lt;&gt;0</v>
          </cell>
        </row>
        <row r="548">
          <cell r="D548">
            <v>0</v>
          </cell>
          <cell r="W548">
            <v>1</v>
          </cell>
          <cell r="AE548" t="str">
            <v>106101</v>
          </cell>
          <cell r="AF548" t="str">
            <v>&lt;&gt;0</v>
          </cell>
        </row>
        <row r="549">
          <cell r="B549" t="str">
            <v>GLADE TOQUE FLORAL REPUESTO</v>
          </cell>
          <cell r="D549">
            <v>12</v>
          </cell>
          <cell r="E549" t="str">
            <v>097205</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1</v>
          </cell>
          <cell r="AE549" t="str">
            <v>106103</v>
          </cell>
          <cell r="AF549" t="str">
            <v>&lt;&gt;0</v>
          </cell>
        </row>
        <row r="550">
          <cell r="B550" t="str">
            <v>GLADE TOQUE PINO REPUESTO</v>
          </cell>
          <cell r="D550">
            <v>12</v>
          </cell>
          <cell r="E550" t="str">
            <v>097215</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1</v>
          </cell>
          <cell r="AE550" t="str">
            <v>106104</v>
          </cell>
          <cell r="AF550" t="str">
            <v>&lt;&gt;0</v>
          </cell>
        </row>
        <row r="551">
          <cell r="B551" t="str">
            <v>GLADE TOQUE LAVANDA REPUESTO</v>
          </cell>
          <cell r="D551">
            <v>12</v>
          </cell>
          <cell r="E551" t="str">
            <v>097225</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1</v>
          </cell>
          <cell r="AE551" t="str">
            <v>106107</v>
          </cell>
          <cell r="AF551" t="str">
            <v>&lt;&gt;0</v>
          </cell>
        </row>
        <row r="552">
          <cell r="B552" t="str">
            <v>GLADE TOQUE FLOR REP antirrobo</v>
          </cell>
          <cell r="D552">
            <v>12</v>
          </cell>
          <cell r="E552" t="str">
            <v>097207</v>
          </cell>
          <cell r="F552">
            <v>1</v>
          </cell>
          <cell r="G552">
            <v>7440</v>
          </cell>
          <cell r="H552">
            <v>5952</v>
          </cell>
          <cell r="I552">
            <v>6240</v>
          </cell>
          <cell r="J552">
            <v>7440</v>
          </cell>
          <cell r="K552">
            <v>5952</v>
          </cell>
          <cell r="L552">
            <v>6240</v>
          </cell>
          <cell r="M552">
            <v>39264</v>
          </cell>
          <cell r="N552">
            <v>7200</v>
          </cell>
          <cell r="O552">
            <v>5760</v>
          </cell>
          <cell r="P552">
            <v>5760</v>
          </cell>
          <cell r="Q552">
            <v>7200</v>
          </cell>
          <cell r="R552">
            <v>5760</v>
          </cell>
          <cell r="S552">
            <v>5760</v>
          </cell>
          <cell r="T552">
            <v>37440</v>
          </cell>
          <cell r="U552">
            <v>76704</v>
          </cell>
          <cell r="V552">
            <v>76704</v>
          </cell>
          <cell r="W552">
            <v>1</v>
          </cell>
          <cell r="AE552" t="str">
            <v>106108</v>
          </cell>
          <cell r="AF552" t="str">
            <v>&lt;&gt;0</v>
          </cell>
        </row>
        <row r="553">
          <cell r="B553" t="str">
            <v>GLADE TOQUE PINO REP antirrobo</v>
          </cell>
          <cell r="D553">
            <v>12</v>
          </cell>
          <cell r="E553" t="str">
            <v>097218</v>
          </cell>
          <cell r="F553">
            <v>1</v>
          </cell>
          <cell r="G553">
            <v>4960</v>
          </cell>
          <cell r="H553">
            <v>3968</v>
          </cell>
          <cell r="I553">
            <v>4160</v>
          </cell>
          <cell r="J553">
            <v>4960</v>
          </cell>
          <cell r="K553">
            <v>3968</v>
          </cell>
          <cell r="L553">
            <v>4160</v>
          </cell>
          <cell r="M553">
            <v>26176</v>
          </cell>
          <cell r="N553">
            <v>4800</v>
          </cell>
          <cell r="O553">
            <v>3840</v>
          </cell>
          <cell r="P553">
            <v>3840</v>
          </cell>
          <cell r="Q553">
            <v>4800</v>
          </cell>
          <cell r="R553">
            <v>3840</v>
          </cell>
          <cell r="S553">
            <v>3840</v>
          </cell>
          <cell r="T553">
            <v>24960</v>
          </cell>
          <cell r="U553">
            <v>51136</v>
          </cell>
          <cell r="V553">
            <v>51136</v>
          </cell>
          <cell r="W553">
            <v>1</v>
          </cell>
          <cell r="AE553" t="str">
            <v>107000</v>
          </cell>
          <cell r="AF553" t="str">
            <v>&lt;&gt;0</v>
          </cell>
        </row>
        <row r="554">
          <cell r="B554" t="str">
            <v>GLADE TOQUE LAV REP antirrobo</v>
          </cell>
          <cell r="D554">
            <v>12</v>
          </cell>
          <cell r="E554" t="str">
            <v>097228</v>
          </cell>
          <cell r="F554">
            <v>1</v>
          </cell>
          <cell r="G554">
            <v>4960</v>
          </cell>
          <cell r="H554">
            <v>3968</v>
          </cell>
          <cell r="I554">
            <v>3968</v>
          </cell>
          <cell r="J554">
            <v>4960</v>
          </cell>
          <cell r="K554">
            <v>3968</v>
          </cell>
          <cell r="L554">
            <v>3968</v>
          </cell>
          <cell r="M554">
            <v>25792</v>
          </cell>
          <cell r="N554">
            <v>4800</v>
          </cell>
          <cell r="O554">
            <v>3840</v>
          </cell>
          <cell r="P554">
            <v>3840</v>
          </cell>
          <cell r="Q554">
            <v>4800</v>
          </cell>
          <cell r="R554">
            <v>3840</v>
          </cell>
          <cell r="S554">
            <v>3840</v>
          </cell>
          <cell r="T554">
            <v>24960</v>
          </cell>
          <cell r="U554">
            <v>50752</v>
          </cell>
          <cell r="V554">
            <v>50752</v>
          </cell>
          <cell r="W554">
            <v>1</v>
          </cell>
          <cell r="AE554" t="str">
            <v>107050</v>
          </cell>
          <cell r="AF554" t="str">
            <v>&lt;&gt;0</v>
          </cell>
        </row>
        <row r="555">
          <cell r="B555" t="str">
            <v>GLADE T&amp;F LAV REPx2  antirrobo</v>
          </cell>
          <cell r="D555">
            <v>12</v>
          </cell>
          <cell r="E555" t="str">
            <v>097231</v>
          </cell>
          <cell r="F555">
            <v>2</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1</v>
          </cell>
          <cell r="AE555" t="str">
            <v>107100</v>
          </cell>
          <cell r="AF555" t="str">
            <v>&lt;&gt;0</v>
          </cell>
        </row>
        <row r="556">
          <cell r="B556" t="str">
            <v>GLADE T&amp;F ANT REP  antirrobo</v>
          </cell>
          <cell r="D556">
            <v>12</v>
          </cell>
          <cell r="E556" t="str">
            <v>811115</v>
          </cell>
          <cell r="F556">
            <v>1</v>
          </cell>
          <cell r="G556">
            <v>0</v>
          </cell>
          <cell r="H556">
            <v>0</v>
          </cell>
          <cell r="I556">
            <v>0</v>
          </cell>
          <cell r="J556">
            <v>0</v>
          </cell>
          <cell r="K556">
            <v>0</v>
          </cell>
          <cell r="L556">
            <v>0</v>
          </cell>
          <cell r="M556">
            <v>0</v>
          </cell>
          <cell r="N556">
            <v>5000</v>
          </cell>
          <cell r="O556">
            <v>6400</v>
          </cell>
          <cell r="P556">
            <v>6400</v>
          </cell>
          <cell r="Q556">
            <v>8000</v>
          </cell>
          <cell r="R556">
            <v>6400</v>
          </cell>
          <cell r="S556">
            <v>6400</v>
          </cell>
          <cell r="T556">
            <v>38600</v>
          </cell>
          <cell r="U556">
            <v>38600</v>
          </cell>
          <cell r="V556">
            <v>38600</v>
          </cell>
          <cell r="W556">
            <v>1</v>
          </cell>
          <cell r="AE556" t="str">
            <v>107101</v>
          </cell>
          <cell r="AF556" t="str">
            <v>&lt;&gt;0</v>
          </cell>
        </row>
        <row r="557">
          <cell r="B557" t="str">
            <v>PROM.GLADE TOQUE PINO REP 2X1</v>
          </cell>
          <cell r="D557">
            <v>12</v>
          </cell>
          <cell r="E557" t="str">
            <v>097216</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1</v>
          </cell>
          <cell r="AE557" t="str">
            <v>107103</v>
          </cell>
          <cell r="AF557" t="str">
            <v>&lt;&gt;0</v>
          </cell>
        </row>
        <row r="558">
          <cell r="B558" t="str">
            <v>PROM.GLADE TOQUE LAV. REP 2X1</v>
          </cell>
          <cell r="D558">
            <v>12</v>
          </cell>
          <cell r="E558" t="str">
            <v>097226</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1</v>
          </cell>
          <cell r="AE558" t="str">
            <v>107105</v>
          </cell>
          <cell r="AF558" t="str">
            <v>&lt;&gt;0</v>
          </cell>
        </row>
        <row r="559">
          <cell r="B559" t="str">
            <v>TOTAL GLADE TOQUE REPUESTO</v>
          </cell>
          <cell r="D559">
            <v>0</v>
          </cell>
          <cell r="G559">
            <v>17360</v>
          </cell>
          <cell r="H559">
            <v>13888</v>
          </cell>
          <cell r="I559">
            <v>14368</v>
          </cell>
          <cell r="J559">
            <v>17360</v>
          </cell>
          <cell r="K559">
            <v>13888</v>
          </cell>
          <cell r="L559">
            <v>14368</v>
          </cell>
          <cell r="M559">
            <v>91232</v>
          </cell>
          <cell r="N559">
            <v>21800</v>
          </cell>
          <cell r="O559">
            <v>19840</v>
          </cell>
          <cell r="P559">
            <v>19840</v>
          </cell>
          <cell r="Q559">
            <v>24800</v>
          </cell>
          <cell r="R559">
            <v>19840</v>
          </cell>
          <cell r="S559">
            <v>19840</v>
          </cell>
          <cell r="T559">
            <v>125960</v>
          </cell>
          <cell r="U559">
            <v>217192</v>
          </cell>
          <cell r="V559">
            <v>217192</v>
          </cell>
          <cell r="W559">
            <v>1</v>
          </cell>
          <cell r="AE559" t="str">
            <v>107110</v>
          </cell>
          <cell r="AF559" t="str">
            <v>&lt;&gt;0</v>
          </cell>
        </row>
        <row r="560">
          <cell r="D560">
            <v>0</v>
          </cell>
          <cell r="W560">
            <v>1</v>
          </cell>
          <cell r="AE560" t="str">
            <v>107115</v>
          </cell>
          <cell r="AF560" t="str">
            <v>&lt;&gt;0</v>
          </cell>
        </row>
        <row r="561">
          <cell r="B561" t="str">
            <v>TOTAL GLADE TOQUE</v>
          </cell>
          <cell r="D561">
            <v>0</v>
          </cell>
          <cell r="G561">
            <v>24483.663384615385</v>
          </cell>
          <cell r="H561">
            <v>20227.25070769231</v>
          </cell>
          <cell r="I561">
            <v>20707.25070769231</v>
          </cell>
          <cell r="J561">
            <v>24483.663384615385</v>
          </cell>
          <cell r="K561">
            <v>17227.25070769231</v>
          </cell>
          <cell r="L561">
            <v>17708.25070769231</v>
          </cell>
          <cell r="M561">
            <v>124837.32960000001</v>
          </cell>
          <cell r="N561">
            <v>25923.663384615385</v>
          </cell>
          <cell r="O561">
            <v>23179.25070769231</v>
          </cell>
          <cell r="P561">
            <v>31179.25070769231</v>
          </cell>
          <cell r="Q561">
            <v>36923.663384615385</v>
          </cell>
          <cell r="R561">
            <v>31179.25070769231</v>
          </cell>
          <cell r="S561">
            <v>24809.123076923075</v>
          </cell>
          <cell r="T561">
            <v>173194.20196923078</v>
          </cell>
          <cell r="U561">
            <v>298031.53156923078</v>
          </cell>
          <cell r="V561">
            <v>298031.53156923078</v>
          </cell>
          <cell r="W561">
            <v>1</v>
          </cell>
          <cell r="AE561" t="str">
            <v>107125</v>
          </cell>
          <cell r="AF561" t="str">
            <v>&lt;&gt;0</v>
          </cell>
        </row>
        <row r="562">
          <cell r="D562">
            <v>0</v>
          </cell>
          <cell r="F562">
            <v>0</v>
          </cell>
          <cell r="W562">
            <v>1</v>
          </cell>
          <cell r="AE562" t="str">
            <v>107126</v>
          </cell>
          <cell r="AF562" t="str">
            <v>&lt;&gt;0</v>
          </cell>
        </row>
        <row r="563">
          <cell r="B563" t="str">
            <v>LYSOFORM AROMA ORIGINAL 12X440</v>
          </cell>
          <cell r="C563">
            <v>440</v>
          </cell>
          <cell r="D563">
            <v>12</v>
          </cell>
          <cell r="E563" t="str">
            <v>093072</v>
          </cell>
          <cell r="F563">
            <v>1.47</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1</v>
          </cell>
          <cell r="AE563" t="str">
            <v>107130</v>
          </cell>
          <cell r="AF563" t="str">
            <v>&lt;&gt;0</v>
          </cell>
        </row>
        <row r="564">
          <cell r="B564" t="str">
            <v>PROM LYSOFORM 440 2X1</v>
          </cell>
          <cell r="C564">
            <v>440</v>
          </cell>
          <cell r="D564">
            <v>6</v>
          </cell>
          <cell r="E564" t="str">
            <v>093078</v>
          </cell>
          <cell r="F564">
            <v>1.47</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1</v>
          </cell>
          <cell r="AE564" t="str">
            <v>114518</v>
          </cell>
          <cell r="AF564" t="str">
            <v>&lt;&gt;0</v>
          </cell>
        </row>
        <row r="565">
          <cell r="B565" t="str">
            <v>LYSOFORM AROMA ORIGINAL 6X440</v>
          </cell>
          <cell r="C565">
            <v>440</v>
          </cell>
          <cell r="D565">
            <v>6</v>
          </cell>
          <cell r="E565" t="str">
            <v>090074</v>
          </cell>
          <cell r="F565">
            <v>0.74</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1</v>
          </cell>
          <cell r="AE565" t="str">
            <v>114519</v>
          </cell>
          <cell r="AF565" t="str">
            <v>&lt;&gt;0</v>
          </cell>
        </row>
        <row r="566">
          <cell r="B566" t="str">
            <v>LYSOFORM AIRE DE MONTA#A 6x440</v>
          </cell>
          <cell r="C566">
            <v>440</v>
          </cell>
          <cell r="D566">
            <v>6</v>
          </cell>
          <cell r="E566" t="str">
            <v>090076</v>
          </cell>
          <cell r="F566">
            <v>0.74</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1</v>
          </cell>
          <cell r="AE566" t="str">
            <v>114520</v>
          </cell>
          <cell r="AF566" t="str">
            <v>&lt;&gt;0</v>
          </cell>
        </row>
        <row r="567">
          <cell r="B567" t="str">
            <v>LYSOFORM AROMA ORIGINAL 6X400</v>
          </cell>
          <cell r="C567">
            <v>400</v>
          </cell>
          <cell r="D567">
            <v>6</v>
          </cell>
          <cell r="E567" t="str">
            <v>090081</v>
          </cell>
          <cell r="F567">
            <v>0.74</v>
          </cell>
          <cell r="G567">
            <v>21875</v>
          </cell>
          <cell r="H567">
            <v>17500</v>
          </cell>
          <cell r="I567">
            <v>17500</v>
          </cell>
          <cell r="J567">
            <v>21875</v>
          </cell>
          <cell r="K567">
            <v>17500</v>
          </cell>
          <cell r="L567">
            <v>17500</v>
          </cell>
          <cell r="M567">
            <v>113750</v>
          </cell>
          <cell r="N567">
            <v>21875</v>
          </cell>
          <cell r="O567">
            <v>17500</v>
          </cell>
          <cell r="P567">
            <v>17500</v>
          </cell>
          <cell r="Q567">
            <v>21875</v>
          </cell>
          <cell r="R567">
            <v>17500</v>
          </cell>
          <cell r="S567">
            <v>17500</v>
          </cell>
          <cell r="T567">
            <v>113750</v>
          </cell>
          <cell r="U567">
            <v>227500</v>
          </cell>
          <cell r="V567">
            <v>168350</v>
          </cell>
          <cell r="W567">
            <v>1</v>
          </cell>
          <cell r="AE567" t="str">
            <v>114620</v>
          </cell>
          <cell r="AF567" t="str">
            <v>&lt;&gt;0</v>
          </cell>
        </row>
        <row r="568">
          <cell r="B568" t="str">
            <v>LYSOFORM AIRE DE MONTA#A 6x400</v>
          </cell>
          <cell r="C568">
            <v>400</v>
          </cell>
          <cell r="D568">
            <v>6</v>
          </cell>
          <cell r="E568" t="str">
            <v>090082</v>
          </cell>
          <cell r="F568">
            <v>0.74</v>
          </cell>
          <cell r="G568">
            <v>12115.384615384615</v>
          </cell>
          <cell r="H568">
            <v>9692.3076923076933</v>
          </cell>
          <cell r="I568">
            <v>9692.3076923076933</v>
          </cell>
          <cell r="J568">
            <v>12115.384615384615</v>
          </cell>
          <cell r="K568">
            <v>9692.3076923076933</v>
          </cell>
          <cell r="L568">
            <v>9692.3076923076933</v>
          </cell>
          <cell r="M568">
            <v>63000.000000000007</v>
          </cell>
          <cell r="N568">
            <v>12115.384615384615</v>
          </cell>
          <cell r="O568">
            <v>9692.3076923076933</v>
          </cell>
          <cell r="P568">
            <v>9692.3076923076933</v>
          </cell>
          <cell r="Q568">
            <v>12115.384615384615</v>
          </cell>
          <cell r="R568">
            <v>9692.3076923076933</v>
          </cell>
          <cell r="S568">
            <v>9692.3076923076933</v>
          </cell>
          <cell r="T568">
            <v>63000.000000000007</v>
          </cell>
          <cell r="U568">
            <v>126000.00000000001</v>
          </cell>
          <cell r="V568">
            <v>93240.000000000015</v>
          </cell>
          <cell r="W568">
            <v>1</v>
          </cell>
          <cell r="AE568" t="str">
            <v>114625</v>
          </cell>
          <cell r="AF568" t="str">
            <v>&lt;&gt;0</v>
          </cell>
        </row>
        <row r="569">
          <cell r="B569" t="str">
            <v>LYSOFORM A.ORIG.c/spot 6X400</v>
          </cell>
          <cell r="C569">
            <v>400</v>
          </cell>
          <cell r="D569">
            <v>6</v>
          </cell>
          <cell r="E569" t="str">
            <v>090087</v>
          </cell>
          <cell r="F569">
            <v>0.74</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1</v>
          </cell>
          <cell r="AE569" t="str">
            <v>114626</v>
          </cell>
          <cell r="AF569" t="str">
            <v>&lt;&gt;0</v>
          </cell>
        </row>
        <row r="570">
          <cell r="B570" t="str">
            <v>LYSOFORM 6X440+ LYS. MULTI</v>
          </cell>
          <cell r="C570">
            <v>440</v>
          </cell>
          <cell r="D570">
            <v>6</v>
          </cell>
          <cell r="E570" t="str">
            <v>090080</v>
          </cell>
          <cell r="F570">
            <v>0.74</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1</v>
          </cell>
          <cell r="AE570" t="str">
            <v>115432</v>
          </cell>
          <cell r="AF570" t="str">
            <v>&lt;&gt;0</v>
          </cell>
        </row>
        <row r="571">
          <cell r="B571" t="str">
            <v>LYSOORIG400+LYSO APC+SEPH LYSO</v>
          </cell>
          <cell r="C571">
            <v>440</v>
          </cell>
          <cell r="E571" t="str">
            <v>090090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1</v>
          </cell>
          <cell r="AE571" t="str">
            <v>115433</v>
          </cell>
          <cell r="AF571" t="str">
            <v>&lt;&gt;0</v>
          </cell>
        </row>
        <row r="572">
          <cell r="B572" t="str">
            <v>PROM LYSOFORM + LIMPIA VIDRIOS</v>
          </cell>
          <cell r="C572">
            <v>440</v>
          </cell>
          <cell r="D572">
            <v>6</v>
          </cell>
          <cell r="E572" t="str">
            <v>093079</v>
          </cell>
          <cell r="F572">
            <v>0.74</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1</v>
          </cell>
          <cell r="AE572" t="str">
            <v>115434</v>
          </cell>
          <cell r="AF572" t="str">
            <v>&lt;&gt;0</v>
          </cell>
        </row>
        <row r="573">
          <cell r="B573" t="str">
            <v xml:space="preserve">  TOTAL LYSOFORM AEROSOL</v>
          </cell>
          <cell r="D573">
            <v>0</v>
          </cell>
          <cell r="F573">
            <v>0</v>
          </cell>
          <cell r="G573">
            <v>33990.384615384617</v>
          </cell>
          <cell r="H573">
            <v>27192.307692307695</v>
          </cell>
          <cell r="I573">
            <v>27192.307692307695</v>
          </cell>
          <cell r="J573">
            <v>33990.384615384617</v>
          </cell>
          <cell r="K573">
            <v>27192.307692307695</v>
          </cell>
          <cell r="L573">
            <v>27192.307692307695</v>
          </cell>
          <cell r="M573">
            <v>176750</v>
          </cell>
          <cell r="N573">
            <v>33990.384615384617</v>
          </cell>
          <cell r="O573">
            <v>27192.307692307695</v>
          </cell>
          <cell r="P573">
            <v>27192.307692307695</v>
          </cell>
          <cell r="Q573">
            <v>33990.384615384617</v>
          </cell>
          <cell r="R573">
            <v>27192.307692307695</v>
          </cell>
          <cell r="S573">
            <v>27192.307692307695</v>
          </cell>
          <cell r="T573">
            <v>176750</v>
          </cell>
          <cell r="U573">
            <v>353500</v>
          </cell>
          <cell r="V573">
            <v>261590</v>
          </cell>
          <cell r="W573">
            <v>1</v>
          </cell>
          <cell r="AE573" t="str">
            <v>115435</v>
          </cell>
          <cell r="AF573" t="str">
            <v>&lt;&gt;0</v>
          </cell>
        </row>
        <row r="574">
          <cell r="D574">
            <v>0</v>
          </cell>
          <cell r="F574">
            <v>0</v>
          </cell>
          <cell r="W574">
            <v>1</v>
          </cell>
          <cell r="AE574" t="str">
            <v>115436</v>
          </cell>
          <cell r="AF574" t="str">
            <v>&lt;&gt;0</v>
          </cell>
        </row>
        <row r="575">
          <cell r="B575" t="str">
            <v xml:space="preserve">  TOTAL  AEROSOLES</v>
          </cell>
          <cell r="D575">
            <v>0</v>
          </cell>
          <cell r="F575">
            <v>0</v>
          </cell>
          <cell r="G575">
            <v>174215.89507692307</v>
          </cell>
          <cell r="H575">
            <v>141013.03606153847</v>
          </cell>
          <cell r="I575">
            <v>141493.03606153847</v>
          </cell>
          <cell r="J575">
            <v>184215.89507692307</v>
          </cell>
          <cell r="K575">
            <v>147693.03606153844</v>
          </cell>
          <cell r="L575">
            <v>148774.03606153844</v>
          </cell>
          <cell r="M575">
            <v>937404.93439999991</v>
          </cell>
          <cell r="N575">
            <v>175655.89507692307</v>
          </cell>
          <cell r="O575">
            <v>142245.03606153847</v>
          </cell>
          <cell r="P575">
            <v>150245.03606153844</v>
          </cell>
          <cell r="Q575">
            <v>210855.89507692307</v>
          </cell>
          <cell r="R575">
            <v>169745.03606153844</v>
          </cell>
          <cell r="S575">
            <v>171094.90843076922</v>
          </cell>
          <cell r="T575">
            <v>1019841.8067692308</v>
          </cell>
          <cell r="U575">
            <v>1957246.7411692308</v>
          </cell>
          <cell r="V575">
            <v>1589615.7866732308</v>
          </cell>
          <cell r="W575">
            <v>1</v>
          </cell>
          <cell r="AE575" t="str">
            <v>115438</v>
          </cell>
          <cell r="AF575" t="str">
            <v>&lt;&gt;0</v>
          </cell>
        </row>
        <row r="576">
          <cell r="D576">
            <v>0</v>
          </cell>
          <cell r="F576">
            <v>0</v>
          </cell>
          <cell r="W576">
            <v>1</v>
          </cell>
          <cell r="AE576" t="str">
            <v>115439</v>
          </cell>
          <cell r="AF576" t="str">
            <v>&lt;&gt;0</v>
          </cell>
        </row>
        <row r="577">
          <cell r="D577">
            <v>0</v>
          </cell>
          <cell r="F577">
            <v>0</v>
          </cell>
          <cell r="W577">
            <v>1</v>
          </cell>
          <cell r="AE577" t="str">
            <v>115442</v>
          </cell>
          <cell r="AF577" t="str">
            <v>&lt;&gt;0</v>
          </cell>
        </row>
        <row r="578">
          <cell r="B578" t="str">
            <v>GLADE ENCH.CAMPO DE FL. X 12</v>
          </cell>
          <cell r="D578">
            <v>12</v>
          </cell>
          <cell r="E578" t="str">
            <v>096111</v>
          </cell>
          <cell r="F578">
            <v>1.2</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1</v>
          </cell>
          <cell r="AE578" t="str">
            <v>115443</v>
          </cell>
          <cell r="AF578" t="str">
            <v>&lt;&gt;0</v>
          </cell>
        </row>
        <row r="579">
          <cell r="B579" t="str">
            <v>GLADE ENCH.BOSQUE DE PINOS X12</v>
          </cell>
          <cell r="D579">
            <v>12</v>
          </cell>
          <cell r="E579" t="str">
            <v>096141</v>
          </cell>
          <cell r="F579">
            <v>1.2</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1</v>
          </cell>
          <cell r="AE579" t="str">
            <v>115445</v>
          </cell>
          <cell r="AF579" t="str">
            <v>&lt;&gt;0</v>
          </cell>
        </row>
        <row r="580">
          <cell r="B580" t="str">
            <v>GLADE ENCHUF.CAMP.DE LAVAN.X12</v>
          </cell>
          <cell r="D580">
            <v>12</v>
          </cell>
          <cell r="E580" t="str">
            <v>096143</v>
          </cell>
          <cell r="F580">
            <v>1.2</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1</v>
          </cell>
          <cell r="AE580" t="str">
            <v>115446</v>
          </cell>
          <cell r="AF580" t="str">
            <v>&lt;&gt;0</v>
          </cell>
        </row>
        <row r="581">
          <cell r="B581" t="str">
            <v>PROM AP ENCH LAV+440 FL.NARANJ</v>
          </cell>
          <cell r="C581">
            <v>2</v>
          </cell>
          <cell r="D581">
            <v>12</v>
          </cell>
          <cell r="E581" t="str">
            <v>096289</v>
          </cell>
          <cell r="F581">
            <v>2.68</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1</v>
          </cell>
          <cell r="AE581" t="str">
            <v>115447</v>
          </cell>
          <cell r="AF581" t="str">
            <v>&lt;&gt;0</v>
          </cell>
        </row>
        <row r="582">
          <cell r="B582" t="str">
            <v>PROM ENCH.BOS.PINO+AER.DU.CIT</v>
          </cell>
          <cell r="D582">
            <v>12</v>
          </cell>
          <cell r="E582" t="str">
            <v>096263</v>
          </cell>
          <cell r="F582">
            <v>1.2</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1</v>
          </cell>
          <cell r="AE582" t="str">
            <v>115448</v>
          </cell>
          <cell r="AF582" t="str">
            <v>&lt;&gt;0</v>
          </cell>
        </row>
        <row r="583">
          <cell r="B583" t="str">
            <v>GLADE ENCH.FLORES TROPICALES</v>
          </cell>
          <cell r="D583">
            <v>12</v>
          </cell>
          <cell r="E583" t="str">
            <v>096151</v>
          </cell>
          <cell r="F583">
            <v>1.2</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1</v>
          </cell>
          <cell r="AE583" t="str">
            <v>115460</v>
          </cell>
          <cell r="AF583" t="str">
            <v>&lt;&gt;0</v>
          </cell>
        </row>
        <row r="584">
          <cell r="B584" t="str">
            <v>GLADE ENCH LAR RO B DE PINO</v>
          </cell>
          <cell r="D584">
            <v>0</v>
          </cell>
          <cell r="E584" t="str">
            <v>096234</v>
          </cell>
          <cell r="F584">
            <v>2.4</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1</v>
          </cell>
          <cell r="AE584" t="str">
            <v>115461</v>
          </cell>
          <cell r="AF584" t="str">
            <v>&lt;&gt;0</v>
          </cell>
        </row>
        <row r="585">
          <cell r="B585" t="str">
            <v>GLADE ENCH PRO 3X1 APA BOS PIN</v>
          </cell>
          <cell r="C585">
            <v>2</v>
          </cell>
          <cell r="D585">
            <v>12</v>
          </cell>
          <cell r="E585" t="str">
            <v>096285</v>
          </cell>
          <cell r="F585">
            <v>1.95</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1</v>
          </cell>
          <cell r="AE585" t="str">
            <v>115464</v>
          </cell>
          <cell r="AF585" t="str">
            <v>&lt;&gt;0</v>
          </cell>
        </row>
        <row r="586">
          <cell r="B586" t="str">
            <v>GLADE ENCH PRO 3X1 APA LAVANDA</v>
          </cell>
          <cell r="C586">
            <v>2</v>
          </cell>
          <cell r="D586">
            <v>12</v>
          </cell>
          <cell r="E586" t="str">
            <v>096282</v>
          </cell>
          <cell r="F586">
            <v>1.95</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1</v>
          </cell>
          <cell r="AE586" t="str">
            <v>115465</v>
          </cell>
          <cell r="AF586" t="str">
            <v>&lt;&gt;0</v>
          </cell>
        </row>
        <row r="587">
          <cell r="B587" t="str">
            <v>GLADE ENCH PRO 3X1 APA FL TROP</v>
          </cell>
          <cell r="C587">
            <v>2</v>
          </cell>
          <cell r="D587">
            <v>12</v>
          </cell>
          <cell r="E587" t="str">
            <v>096286</v>
          </cell>
          <cell r="F587">
            <v>1.95</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1</v>
          </cell>
          <cell r="AE587" t="str">
            <v>115466</v>
          </cell>
          <cell r="AF587" t="str">
            <v>&lt;&gt;0</v>
          </cell>
        </row>
        <row r="588">
          <cell r="B588" t="str">
            <v>ENCH P/PLANA LAV. AP+REP.</v>
          </cell>
          <cell r="D588">
            <v>12</v>
          </cell>
          <cell r="E588" t="str">
            <v>096145</v>
          </cell>
          <cell r="F588">
            <v>1.2</v>
          </cell>
          <cell r="G588">
            <v>588.29998877538458</v>
          </cell>
          <cell r="H588">
            <v>470.63999102030766</v>
          </cell>
          <cell r="I588">
            <v>470.63999102030766</v>
          </cell>
          <cell r="J588">
            <v>588.29998877538458</v>
          </cell>
          <cell r="K588">
            <v>470.63999102030766</v>
          </cell>
          <cell r="L588">
            <v>470.63999102030766</v>
          </cell>
          <cell r="M588">
            <v>3059.1599416319996</v>
          </cell>
          <cell r="N588">
            <v>588.29998877538458</v>
          </cell>
          <cell r="O588">
            <v>470.63999102030766</v>
          </cell>
          <cell r="P588">
            <v>470.63999102030766</v>
          </cell>
          <cell r="Q588">
            <v>588.29998877538458</v>
          </cell>
          <cell r="R588">
            <v>470.63999102030766</v>
          </cell>
          <cell r="S588">
            <v>470.63999102030766</v>
          </cell>
          <cell r="T588">
            <v>3059.1599416319996</v>
          </cell>
          <cell r="U588">
            <v>6118.3198832639991</v>
          </cell>
          <cell r="V588">
            <v>7341.9838599167988</v>
          </cell>
          <cell r="W588">
            <v>1</v>
          </cell>
          <cell r="AE588" t="str">
            <v>115470</v>
          </cell>
          <cell r="AF588" t="str">
            <v>&lt;&gt;0</v>
          </cell>
        </row>
        <row r="589">
          <cell r="B589" t="str">
            <v>ENCH P/PL.BQUE DE PINOS AP+REP</v>
          </cell>
          <cell r="D589">
            <v>12</v>
          </cell>
          <cell r="E589" t="str">
            <v>096147</v>
          </cell>
          <cell r="F589">
            <v>1.2</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1</v>
          </cell>
          <cell r="AE589" t="str">
            <v>115471</v>
          </cell>
          <cell r="AF589" t="str">
            <v>&lt;&gt;0</v>
          </cell>
        </row>
        <row r="590">
          <cell r="B590" t="str">
            <v>ENCH.P/PLANA FL.TROPIC. AP+REP</v>
          </cell>
          <cell r="D590">
            <v>12</v>
          </cell>
          <cell r="E590" t="str">
            <v>096153</v>
          </cell>
          <cell r="F590">
            <v>1.2</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1</v>
          </cell>
          <cell r="AE590" t="str">
            <v>115474</v>
          </cell>
          <cell r="AF590" t="str">
            <v>&lt;&gt;0</v>
          </cell>
        </row>
        <row r="591">
          <cell r="B591" t="str">
            <v>ENCH. CPOS. DE JAZMIN AP+REP.</v>
          </cell>
          <cell r="D591">
            <v>12</v>
          </cell>
          <cell r="E591" t="str">
            <v>096290</v>
          </cell>
          <cell r="F591">
            <v>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1</v>
          </cell>
          <cell r="AE591" t="str">
            <v>115475</v>
          </cell>
          <cell r="AF591" t="str">
            <v>&lt;&gt;0</v>
          </cell>
        </row>
        <row r="592">
          <cell r="B592" t="str">
            <v>ENCHUFE ANTITABACO AP+REP.</v>
          </cell>
          <cell r="D592">
            <v>12</v>
          </cell>
          <cell r="E592" t="str">
            <v>096294</v>
          </cell>
          <cell r="F592">
            <v>1.2</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1</v>
          </cell>
          <cell r="AE592" t="str">
            <v>115480</v>
          </cell>
          <cell r="AF592" t="str">
            <v>&lt;&gt;0</v>
          </cell>
        </row>
        <row r="593">
          <cell r="B593" t="str">
            <v>20% DESC.ENCH.PINOS X12 MZA.</v>
          </cell>
          <cell r="D593">
            <v>12</v>
          </cell>
          <cell r="E593" t="str">
            <v>096142</v>
          </cell>
          <cell r="F593">
            <v>1.2</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1</v>
          </cell>
          <cell r="AE593" t="str">
            <v>115490</v>
          </cell>
          <cell r="AF593" t="str">
            <v>&lt;&gt;0</v>
          </cell>
        </row>
        <row r="594">
          <cell r="B594" t="str">
            <v>20% DESC.ENCH.LAVAN.X12 MZA.</v>
          </cell>
          <cell r="D594">
            <v>12</v>
          </cell>
          <cell r="E594" t="str">
            <v>096144</v>
          </cell>
          <cell r="F594">
            <v>1.2</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1</v>
          </cell>
          <cell r="AE594" t="str">
            <v>115491</v>
          </cell>
          <cell r="AF594" t="str">
            <v>&lt;&gt;0</v>
          </cell>
        </row>
        <row r="595">
          <cell r="B595" t="str">
            <v>20% DESC.ENCH.F.TROPIC.X12 MZA</v>
          </cell>
          <cell r="D595">
            <v>12</v>
          </cell>
          <cell r="E595" t="str">
            <v>096152</v>
          </cell>
          <cell r="F595">
            <v>1.2</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1</v>
          </cell>
          <cell r="AE595" t="str">
            <v>115492</v>
          </cell>
          <cell r="AF595" t="str">
            <v>&lt;&gt;0</v>
          </cell>
        </row>
        <row r="596">
          <cell r="B596" t="str">
            <v xml:space="preserve">  TOTAL GLADE ENCHUFES APAR</v>
          </cell>
          <cell r="D596">
            <v>0</v>
          </cell>
          <cell r="F596">
            <v>0</v>
          </cell>
          <cell r="G596">
            <v>588.29998877538458</v>
          </cell>
          <cell r="H596">
            <v>470.63999102030766</v>
          </cell>
          <cell r="I596">
            <v>470.63999102030766</v>
          </cell>
          <cell r="J596">
            <v>588.29998877538458</v>
          </cell>
          <cell r="K596">
            <v>470.63999102030766</v>
          </cell>
          <cell r="L596">
            <v>470.63999102030766</v>
          </cell>
          <cell r="M596">
            <v>3059.1599416319996</v>
          </cell>
          <cell r="N596">
            <v>588.29998877538458</v>
          </cell>
          <cell r="O596">
            <v>470.63999102030766</v>
          </cell>
          <cell r="P596">
            <v>470.63999102030766</v>
          </cell>
          <cell r="Q596">
            <v>588.29998877538458</v>
          </cell>
          <cell r="R596">
            <v>470.63999102030766</v>
          </cell>
          <cell r="S596">
            <v>470.63999102030766</v>
          </cell>
          <cell r="T596">
            <v>3059.1599416319996</v>
          </cell>
          <cell r="U596">
            <v>6118.3198832639991</v>
          </cell>
          <cell r="V596">
            <v>7341.9838599167988</v>
          </cell>
          <cell r="W596">
            <v>1</v>
          </cell>
          <cell r="AE596" t="str">
            <v>115495</v>
          </cell>
          <cell r="AF596" t="str">
            <v>&lt;&gt;0</v>
          </cell>
        </row>
        <row r="597">
          <cell r="D597">
            <v>0</v>
          </cell>
          <cell r="F597">
            <v>0</v>
          </cell>
          <cell r="W597">
            <v>1</v>
          </cell>
          <cell r="AE597" t="str">
            <v>115525</v>
          </cell>
          <cell r="AF597" t="str">
            <v>&lt;&gt;0</v>
          </cell>
        </row>
        <row r="598">
          <cell r="B598" t="str">
            <v>GLADE REP.ENCHUF.CAMPO DE FLOR</v>
          </cell>
          <cell r="D598">
            <v>0</v>
          </cell>
          <cell r="E598" t="str">
            <v>096210</v>
          </cell>
          <cell r="F598">
            <v>1.5</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1</v>
          </cell>
          <cell r="AE598" t="str">
            <v>115526</v>
          </cell>
          <cell r="AF598" t="str">
            <v>&lt;&gt;0</v>
          </cell>
        </row>
        <row r="599">
          <cell r="B599" t="str">
            <v>GLADE REP. BOSQUE DE PINOS X24</v>
          </cell>
          <cell r="D599">
            <v>12</v>
          </cell>
          <cell r="E599" t="str">
            <v>096240</v>
          </cell>
          <cell r="F599">
            <v>1.5</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1</v>
          </cell>
          <cell r="AE599" t="str">
            <v>115527</v>
          </cell>
          <cell r="AF599" t="str">
            <v>&lt;&gt;0</v>
          </cell>
        </row>
        <row r="600">
          <cell r="B600" t="str">
            <v>GLADE REPUESTO FLORES TROP X24</v>
          </cell>
          <cell r="D600">
            <v>12</v>
          </cell>
          <cell r="E600" t="str">
            <v>096250</v>
          </cell>
          <cell r="F600">
            <v>1.5</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1</v>
          </cell>
          <cell r="AE600" t="str">
            <v>115528</v>
          </cell>
          <cell r="AF600" t="str">
            <v>&lt;&gt;0</v>
          </cell>
        </row>
        <row r="601">
          <cell r="B601" t="str">
            <v>GLADE REP.CAMPOS DE LAVANDAX24</v>
          </cell>
          <cell r="D601">
            <v>12</v>
          </cell>
          <cell r="E601" t="str">
            <v>096211</v>
          </cell>
          <cell r="F601">
            <v>3</v>
          </cell>
          <cell r="G601">
            <v>0</v>
          </cell>
          <cell r="H601">
            <v>600</v>
          </cell>
          <cell r="I601">
            <v>600</v>
          </cell>
          <cell r="J601">
            <v>600</v>
          </cell>
          <cell r="K601">
            <v>600</v>
          </cell>
          <cell r="L601">
            <v>600</v>
          </cell>
          <cell r="M601">
            <v>3000</v>
          </cell>
          <cell r="N601">
            <v>600</v>
          </cell>
          <cell r="O601">
            <v>600</v>
          </cell>
          <cell r="P601">
            <v>600</v>
          </cell>
          <cell r="Q601">
            <v>600</v>
          </cell>
          <cell r="R601">
            <v>600</v>
          </cell>
          <cell r="S601">
            <v>600</v>
          </cell>
          <cell r="T601">
            <v>3600</v>
          </cell>
          <cell r="U601">
            <v>6600</v>
          </cell>
          <cell r="V601">
            <v>19800</v>
          </cell>
          <cell r="W601">
            <v>1</v>
          </cell>
          <cell r="AE601" t="str">
            <v>115529</v>
          </cell>
          <cell r="AF601" t="str">
            <v>&lt;&gt;0</v>
          </cell>
        </row>
        <row r="602">
          <cell r="B602" t="str">
            <v>GLADE REP.BOSQUE DE PINOS 24x2</v>
          </cell>
          <cell r="D602">
            <v>48</v>
          </cell>
          <cell r="E602" t="str">
            <v>096260</v>
          </cell>
          <cell r="F602">
            <v>3</v>
          </cell>
          <cell r="G602">
            <v>420</v>
          </cell>
          <cell r="H602">
            <v>420</v>
          </cell>
          <cell r="I602">
            <v>420</v>
          </cell>
          <cell r="J602">
            <v>420</v>
          </cell>
          <cell r="K602">
            <v>420</v>
          </cell>
          <cell r="L602">
            <v>420</v>
          </cell>
          <cell r="M602">
            <v>2520</v>
          </cell>
          <cell r="N602">
            <v>420</v>
          </cell>
          <cell r="O602">
            <v>420</v>
          </cell>
          <cell r="P602">
            <v>420</v>
          </cell>
          <cell r="Q602">
            <v>420</v>
          </cell>
          <cell r="R602">
            <v>420</v>
          </cell>
          <cell r="S602">
            <v>420</v>
          </cell>
          <cell r="T602">
            <v>2520</v>
          </cell>
          <cell r="U602">
            <v>5040</v>
          </cell>
          <cell r="V602">
            <v>15120</v>
          </cell>
          <cell r="W602">
            <v>1</v>
          </cell>
          <cell r="AE602" t="str">
            <v>115531</v>
          </cell>
          <cell r="AF602" t="str">
            <v>&lt;&gt;0</v>
          </cell>
        </row>
        <row r="603">
          <cell r="B603" t="str">
            <v>GLADE ENCH.LAVANDA REP 24x2</v>
          </cell>
          <cell r="D603">
            <v>48</v>
          </cell>
          <cell r="E603" t="str">
            <v>096270</v>
          </cell>
          <cell r="F603">
            <v>3</v>
          </cell>
          <cell r="G603">
            <v>540</v>
          </cell>
          <cell r="H603">
            <v>540</v>
          </cell>
          <cell r="I603">
            <v>540</v>
          </cell>
          <cell r="J603">
            <v>540</v>
          </cell>
          <cell r="K603">
            <v>540</v>
          </cell>
          <cell r="L603">
            <v>540</v>
          </cell>
          <cell r="M603">
            <v>3240</v>
          </cell>
          <cell r="N603">
            <v>540</v>
          </cell>
          <cell r="O603">
            <v>540</v>
          </cell>
          <cell r="P603">
            <v>540</v>
          </cell>
          <cell r="Q603">
            <v>540</v>
          </cell>
          <cell r="R603">
            <v>540</v>
          </cell>
          <cell r="S603">
            <v>540</v>
          </cell>
          <cell r="T603">
            <v>3240</v>
          </cell>
          <cell r="U603">
            <v>6480</v>
          </cell>
          <cell r="V603">
            <v>19440</v>
          </cell>
          <cell r="W603">
            <v>1</v>
          </cell>
          <cell r="AE603" t="str">
            <v>115540</v>
          </cell>
          <cell r="AF603" t="str">
            <v>&lt;&gt;0</v>
          </cell>
        </row>
        <row r="604">
          <cell r="B604" t="str">
            <v>GLADE ENCH.F.TROPICALS REP24x2</v>
          </cell>
          <cell r="D604">
            <v>48</v>
          </cell>
          <cell r="E604" t="str">
            <v>096280</v>
          </cell>
          <cell r="F604">
            <v>3</v>
          </cell>
          <cell r="G604">
            <v>300</v>
          </cell>
          <cell r="H604">
            <v>300</v>
          </cell>
          <cell r="I604">
            <v>300</v>
          </cell>
          <cell r="J604">
            <v>300</v>
          </cell>
          <cell r="K604">
            <v>300</v>
          </cell>
          <cell r="L604">
            <v>300</v>
          </cell>
          <cell r="M604">
            <v>1800</v>
          </cell>
          <cell r="N604">
            <v>300</v>
          </cell>
          <cell r="O604">
            <v>300</v>
          </cell>
          <cell r="P604">
            <v>300</v>
          </cell>
          <cell r="Q604">
            <v>300</v>
          </cell>
          <cell r="R604">
            <v>300</v>
          </cell>
          <cell r="S604">
            <v>300</v>
          </cell>
          <cell r="T604">
            <v>1800</v>
          </cell>
          <cell r="U604">
            <v>3600</v>
          </cell>
          <cell r="V604">
            <v>10800</v>
          </cell>
          <cell r="W604">
            <v>1</v>
          </cell>
          <cell r="AE604" t="str">
            <v>115545</v>
          </cell>
          <cell r="AF604" t="str">
            <v>&lt;&gt;0</v>
          </cell>
        </row>
        <row r="605">
          <cell r="B605" t="str">
            <v>ENCHUFE CPOS DE JAZM REP. 24x2</v>
          </cell>
          <cell r="D605">
            <v>24</v>
          </cell>
          <cell r="E605" t="str">
            <v>096293</v>
          </cell>
          <cell r="F605">
            <v>3</v>
          </cell>
          <cell r="G605">
            <v>360</v>
          </cell>
          <cell r="H605">
            <v>360</v>
          </cell>
          <cell r="I605">
            <v>360</v>
          </cell>
          <cell r="J605">
            <v>360</v>
          </cell>
          <cell r="K605">
            <v>360</v>
          </cell>
          <cell r="L605">
            <v>360</v>
          </cell>
          <cell r="M605">
            <v>2160</v>
          </cell>
          <cell r="N605">
            <v>360</v>
          </cell>
          <cell r="O605">
            <v>360</v>
          </cell>
          <cell r="P605">
            <v>360</v>
          </cell>
          <cell r="Q605">
            <v>360</v>
          </cell>
          <cell r="R605">
            <v>360</v>
          </cell>
          <cell r="S605">
            <v>360</v>
          </cell>
          <cell r="T605">
            <v>2160</v>
          </cell>
          <cell r="U605">
            <v>4320</v>
          </cell>
          <cell r="V605">
            <v>12960</v>
          </cell>
          <cell r="W605">
            <v>1</v>
          </cell>
          <cell r="AE605" t="str">
            <v>115546</v>
          </cell>
          <cell r="AF605" t="str">
            <v>&lt;&gt;0</v>
          </cell>
        </row>
        <row r="606">
          <cell r="B606" t="str">
            <v>ENCHUFE ROCIO FRUTAL REP.24x2</v>
          </cell>
          <cell r="D606">
            <v>24</v>
          </cell>
          <cell r="E606" t="str">
            <v>096295</v>
          </cell>
          <cell r="F606">
            <v>3</v>
          </cell>
          <cell r="G606">
            <v>420</v>
          </cell>
          <cell r="H606">
            <v>420</v>
          </cell>
          <cell r="I606">
            <v>420</v>
          </cell>
          <cell r="J606">
            <v>420</v>
          </cell>
          <cell r="K606">
            <v>420</v>
          </cell>
          <cell r="L606">
            <v>420</v>
          </cell>
          <cell r="M606">
            <v>2520</v>
          </cell>
          <cell r="N606">
            <v>420</v>
          </cell>
          <cell r="O606">
            <v>420</v>
          </cell>
          <cell r="P606">
            <v>420</v>
          </cell>
          <cell r="Q606">
            <v>420</v>
          </cell>
          <cell r="R606">
            <v>420</v>
          </cell>
          <cell r="S606">
            <v>420</v>
          </cell>
          <cell r="T606">
            <v>2520</v>
          </cell>
          <cell r="U606">
            <v>5040</v>
          </cell>
          <cell r="V606">
            <v>15120</v>
          </cell>
          <cell r="W606">
            <v>1</v>
          </cell>
          <cell r="AE606" t="str">
            <v>115547</v>
          </cell>
          <cell r="AF606" t="str">
            <v>&lt;&gt;0</v>
          </cell>
        </row>
        <row r="607">
          <cell r="B607" t="str">
            <v>GLADE ENCH PRO 2X1 REP BOS PIN</v>
          </cell>
          <cell r="C607">
            <v>2</v>
          </cell>
          <cell r="D607">
            <v>12</v>
          </cell>
          <cell r="E607" t="str">
            <v>096284</v>
          </cell>
          <cell r="F607">
            <v>6</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1</v>
          </cell>
          <cell r="AE607" t="str">
            <v>115550</v>
          </cell>
          <cell r="AF607" t="str">
            <v>&lt;&gt;0</v>
          </cell>
        </row>
        <row r="608">
          <cell r="B608" t="str">
            <v>GLADE ENCH PRO 2X1 REP LAVANDA</v>
          </cell>
          <cell r="C608">
            <v>2</v>
          </cell>
          <cell r="D608">
            <v>12</v>
          </cell>
          <cell r="E608" t="str">
            <v>096281</v>
          </cell>
          <cell r="F608">
            <v>6</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1</v>
          </cell>
          <cell r="AE608" t="str">
            <v>115555</v>
          </cell>
          <cell r="AF608" t="str">
            <v>&lt;&gt;0</v>
          </cell>
        </row>
        <row r="609">
          <cell r="B609" t="str">
            <v>GLADE ENCH PRO 2X1 REP FL TROP</v>
          </cell>
          <cell r="C609">
            <v>2</v>
          </cell>
          <cell r="D609">
            <v>12</v>
          </cell>
          <cell r="E609" t="str">
            <v>096283</v>
          </cell>
          <cell r="F609">
            <v>6</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1</v>
          </cell>
          <cell r="AE609" t="str">
            <v>115556</v>
          </cell>
          <cell r="AF609" t="str">
            <v>&lt;&gt;0</v>
          </cell>
        </row>
        <row r="610">
          <cell r="B610" t="str">
            <v>20% DESC.ENCH.PINO REP 2X24MZA</v>
          </cell>
          <cell r="D610">
            <v>48</v>
          </cell>
          <cell r="E610" t="str">
            <v>096261</v>
          </cell>
          <cell r="F610">
            <v>3</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1</v>
          </cell>
          <cell r="AE610" t="str">
            <v>115560</v>
          </cell>
          <cell r="AF610" t="str">
            <v>&lt;&gt;0</v>
          </cell>
        </row>
        <row r="611">
          <cell r="B611" t="str">
            <v>20% DESC.ENCH.LAV.REP 2X24 MZA</v>
          </cell>
          <cell r="D611">
            <v>24</v>
          </cell>
          <cell r="E611" t="str">
            <v>096271</v>
          </cell>
          <cell r="F611">
            <v>3</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1</v>
          </cell>
          <cell r="AE611" t="str">
            <v>115565</v>
          </cell>
          <cell r="AF611" t="str">
            <v>&lt;&gt;0</v>
          </cell>
        </row>
        <row r="612">
          <cell r="B612" t="str">
            <v>20% DESC.ENCH.TROP.REP 2X24MZA</v>
          </cell>
          <cell r="D612">
            <v>24</v>
          </cell>
          <cell r="E612" t="str">
            <v>096287</v>
          </cell>
          <cell r="F612">
            <v>3</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1</v>
          </cell>
          <cell r="AE612" t="str">
            <v>115570</v>
          </cell>
          <cell r="AF612" t="str">
            <v>&lt;&gt;0</v>
          </cell>
        </row>
        <row r="613">
          <cell r="B613" t="str">
            <v>ENCHUFE BOSQUE DE PINOS REP.</v>
          </cell>
          <cell r="D613">
            <v>0</v>
          </cell>
          <cell r="E613" t="str">
            <v>096262</v>
          </cell>
          <cell r="F613">
            <v>3</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1</v>
          </cell>
          <cell r="AE613" t="str">
            <v>116123</v>
          </cell>
          <cell r="AF613" t="str">
            <v>&lt;&gt;0</v>
          </cell>
        </row>
        <row r="614">
          <cell r="B614" t="str">
            <v>ENCHUFE CAMPOS DE LAV. REP.</v>
          </cell>
          <cell r="D614">
            <v>0</v>
          </cell>
          <cell r="E614" t="str">
            <v>096212</v>
          </cell>
          <cell r="F614">
            <v>3</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1</v>
          </cell>
          <cell r="AE614" t="str">
            <v>116124</v>
          </cell>
          <cell r="AF614" t="str">
            <v>&lt;&gt;0</v>
          </cell>
        </row>
        <row r="615">
          <cell r="B615" t="str">
            <v>ENCHUFE FLORES TROPICALES REP.</v>
          </cell>
          <cell r="D615">
            <v>0</v>
          </cell>
          <cell r="E615" t="str">
            <v>096288</v>
          </cell>
          <cell r="F615">
            <v>3</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1</v>
          </cell>
          <cell r="AE615" t="str">
            <v>116125</v>
          </cell>
          <cell r="AF615" t="str">
            <v>&lt;&gt;0</v>
          </cell>
        </row>
        <row r="616">
          <cell r="B616" t="str">
            <v>PROM ENCH.2 LAV.REP.+REP.JAZ</v>
          </cell>
          <cell r="D616">
            <v>12</v>
          </cell>
          <cell r="E616" t="str">
            <v>096264</v>
          </cell>
          <cell r="F616">
            <v>1.5</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1</v>
          </cell>
          <cell r="AE616" t="str">
            <v>116126</v>
          </cell>
          <cell r="AF616" t="str">
            <v>&lt;&gt;0</v>
          </cell>
        </row>
        <row r="617">
          <cell r="B617" t="str">
            <v>PROM ENCH.2B.PINO REP.+REP.LAV</v>
          </cell>
          <cell r="D617">
            <v>12</v>
          </cell>
          <cell r="E617" t="str">
            <v>096265</v>
          </cell>
          <cell r="F617">
            <v>1.5</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1</v>
          </cell>
          <cell r="AE617" t="str">
            <v>116145</v>
          </cell>
          <cell r="AF617" t="str">
            <v>&lt;&gt;0</v>
          </cell>
        </row>
        <row r="618">
          <cell r="B618" t="str">
            <v xml:space="preserve">  TOTAL GLADE ENCHUFES REP</v>
          </cell>
          <cell r="D618">
            <v>0</v>
          </cell>
          <cell r="F618">
            <v>0</v>
          </cell>
          <cell r="G618">
            <v>2040</v>
          </cell>
          <cell r="H618">
            <v>2640</v>
          </cell>
          <cell r="I618">
            <v>2640</v>
          </cell>
          <cell r="J618">
            <v>2640</v>
          </cell>
          <cell r="K618">
            <v>2640</v>
          </cell>
          <cell r="L618">
            <v>2640</v>
          </cell>
          <cell r="M618">
            <v>15240</v>
          </cell>
          <cell r="N618">
            <v>2640</v>
          </cell>
          <cell r="O618">
            <v>2640</v>
          </cell>
          <cell r="P618">
            <v>2640</v>
          </cell>
          <cell r="Q618">
            <v>2640</v>
          </cell>
          <cell r="R618">
            <v>2640</v>
          </cell>
          <cell r="S618">
            <v>2640</v>
          </cell>
          <cell r="T618">
            <v>15840</v>
          </cell>
          <cell r="U618">
            <v>31080</v>
          </cell>
          <cell r="V618">
            <v>93240</v>
          </cell>
          <cell r="W618">
            <v>1</v>
          </cell>
          <cell r="AE618" t="str">
            <v>116150</v>
          </cell>
          <cell r="AF618" t="str">
            <v>&lt;&gt;0</v>
          </cell>
        </row>
        <row r="619">
          <cell r="D619">
            <v>0</v>
          </cell>
          <cell r="F619">
            <v>0</v>
          </cell>
          <cell r="W619">
            <v>1</v>
          </cell>
          <cell r="AE619" t="str">
            <v>116151</v>
          </cell>
          <cell r="AF619" t="str">
            <v>&lt;&gt;0</v>
          </cell>
        </row>
        <row r="620">
          <cell r="B620" t="str">
            <v xml:space="preserve">  TOTAL GLADE ENCHUFES</v>
          </cell>
          <cell r="D620">
            <v>0</v>
          </cell>
          <cell r="F620">
            <v>0</v>
          </cell>
          <cell r="G620">
            <v>2628.2999887753845</v>
          </cell>
          <cell r="H620">
            <v>3110.6399910203077</v>
          </cell>
          <cell r="I620">
            <v>3110.6399910203077</v>
          </cell>
          <cell r="J620">
            <v>3228.2999887753845</v>
          </cell>
          <cell r="K620">
            <v>3110.6399910203077</v>
          </cell>
          <cell r="L620">
            <v>3110.6399910203077</v>
          </cell>
          <cell r="M620">
            <v>18299.159941631999</v>
          </cell>
          <cell r="N620">
            <v>3228.2999887753845</v>
          </cell>
          <cell r="O620">
            <v>3110.6399910203077</v>
          </cell>
          <cell r="P620">
            <v>3110.6399910203077</v>
          </cell>
          <cell r="Q620">
            <v>3228.2999887753845</v>
          </cell>
          <cell r="R620">
            <v>3110.6399910203077</v>
          </cell>
          <cell r="S620">
            <v>3110.6399910203077</v>
          </cell>
          <cell r="T620">
            <v>18899.159941631999</v>
          </cell>
          <cell r="U620">
            <v>37198.319883263997</v>
          </cell>
          <cell r="V620">
            <v>100581.9838599168</v>
          </cell>
          <cell r="W620">
            <v>1</v>
          </cell>
          <cell r="AE620" t="str">
            <v>116152</v>
          </cell>
          <cell r="AF620" t="str">
            <v>&lt;&gt;0</v>
          </cell>
        </row>
        <row r="621">
          <cell r="D621">
            <v>0</v>
          </cell>
          <cell r="F621">
            <v>0</v>
          </cell>
          <cell r="W621">
            <v>1</v>
          </cell>
          <cell r="AE621" t="str">
            <v>116155</v>
          </cell>
          <cell r="AF621" t="str">
            <v>&lt;&gt;0</v>
          </cell>
        </row>
        <row r="622">
          <cell r="B622" t="str">
            <v>GLADE VEL.ARO.FRUT.DEL BOS.X12</v>
          </cell>
          <cell r="D622">
            <v>12</v>
          </cell>
          <cell r="E622" t="str">
            <v>092001</v>
          </cell>
          <cell r="F622">
            <v>1</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1</v>
          </cell>
          <cell r="AE622" t="str">
            <v>116156</v>
          </cell>
          <cell r="AF622" t="str">
            <v>&lt;&gt;0</v>
          </cell>
        </row>
        <row r="623">
          <cell r="B623" t="str">
            <v>GLADE VELA + CANDELABRO</v>
          </cell>
          <cell r="C623">
            <v>2</v>
          </cell>
          <cell r="D623">
            <v>6</v>
          </cell>
          <cell r="E623" t="str">
            <v>092004</v>
          </cell>
          <cell r="F623">
            <v>1</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1</v>
          </cell>
          <cell r="AE623" t="str">
            <v>116159</v>
          </cell>
          <cell r="AF623" t="str">
            <v>&lt;&gt;0</v>
          </cell>
        </row>
        <row r="624">
          <cell r="B624" t="str">
            <v>GLADE VELAS AROM.JARD.CAMP X12</v>
          </cell>
          <cell r="D624">
            <v>12</v>
          </cell>
          <cell r="E624" t="str">
            <v>092003</v>
          </cell>
          <cell r="F624">
            <v>1</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1</v>
          </cell>
          <cell r="AE624" t="str">
            <v>116160</v>
          </cell>
          <cell r="AF624" t="str">
            <v>&lt;&gt;0</v>
          </cell>
        </row>
        <row r="625">
          <cell r="B625" t="str">
            <v>GLADE VELAS AROMAT C LAVANDA</v>
          </cell>
          <cell r="D625">
            <v>12</v>
          </cell>
          <cell r="E625" t="str">
            <v>092005</v>
          </cell>
          <cell r="F625">
            <v>1</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1</v>
          </cell>
          <cell r="AE625" t="str">
            <v>116162</v>
          </cell>
          <cell r="AF625" t="str">
            <v>&lt;&gt;0</v>
          </cell>
        </row>
        <row r="626">
          <cell r="B626" t="str">
            <v>PROM 1 VELA + 1 JAZMIN</v>
          </cell>
          <cell r="D626">
            <v>6</v>
          </cell>
          <cell r="E626" t="str">
            <v>092007</v>
          </cell>
          <cell r="F626">
            <v>2.4700000000000002</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1</v>
          </cell>
          <cell r="AE626" t="str">
            <v>116170</v>
          </cell>
          <cell r="AF626" t="str">
            <v>&lt;&gt;0</v>
          </cell>
        </row>
        <row r="627">
          <cell r="B627" t="str">
            <v>PROM 1 VELA + 1 CANDELABRO</v>
          </cell>
          <cell r="D627">
            <v>12</v>
          </cell>
          <cell r="E627" t="str">
            <v>092006</v>
          </cell>
          <cell r="F627">
            <v>1</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1</v>
          </cell>
          <cell r="AE627" t="str">
            <v>116171</v>
          </cell>
          <cell r="AF627" t="str">
            <v>&lt;&gt;0</v>
          </cell>
        </row>
        <row r="628">
          <cell r="B628" t="str">
            <v>PROM 1 VELA F.BOSQ+1 VELA LAV.</v>
          </cell>
          <cell r="C628">
            <v>2</v>
          </cell>
          <cell r="D628">
            <v>6</v>
          </cell>
          <cell r="E628" t="str">
            <v>092008</v>
          </cell>
          <cell r="F628">
            <v>1</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1</v>
          </cell>
          <cell r="AE628" t="str">
            <v>116180</v>
          </cell>
          <cell r="AF628" t="str">
            <v>&lt;&gt;0</v>
          </cell>
        </row>
        <row r="629">
          <cell r="B629" t="str">
            <v>PROM VELA LAV.+AER.DUAL CIT.</v>
          </cell>
          <cell r="D629">
            <v>12</v>
          </cell>
          <cell r="E629" t="str">
            <v>096292</v>
          </cell>
          <cell r="F629">
            <v>1</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1</v>
          </cell>
          <cell r="AE629" t="str">
            <v>116184</v>
          </cell>
          <cell r="AF629" t="str">
            <v>&lt;&gt;0</v>
          </cell>
        </row>
        <row r="630">
          <cell r="B630" t="str">
            <v>20% DESC VELA LAVANDA X12 MZA</v>
          </cell>
          <cell r="D630">
            <v>12</v>
          </cell>
          <cell r="E630" t="str">
            <v>092012</v>
          </cell>
          <cell r="F630">
            <v>1</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1</v>
          </cell>
          <cell r="AE630" t="str">
            <v>116190</v>
          </cell>
          <cell r="AF630" t="str">
            <v>&lt;&gt;0</v>
          </cell>
        </row>
        <row r="631">
          <cell r="B631" t="str">
            <v>20% DESC VELA.J.CAMP X12 MZA</v>
          </cell>
          <cell r="D631">
            <v>12</v>
          </cell>
          <cell r="E631" t="str">
            <v>092011</v>
          </cell>
          <cell r="F631">
            <v>1</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1</v>
          </cell>
          <cell r="AE631" t="str">
            <v>117200</v>
          </cell>
          <cell r="AF631" t="str">
            <v>&lt;&gt;0</v>
          </cell>
        </row>
        <row r="632">
          <cell r="B632" t="str">
            <v>20% DESC VELA.F.BOSQUE.X12 MZA</v>
          </cell>
          <cell r="D632">
            <v>12</v>
          </cell>
          <cell r="E632" t="str">
            <v>092010</v>
          </cell>
          <cell r="F632">
            <v>1</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1</v>
          </cell>
          <cell r="AE632" t="str">
            <v>120019</v>
          </cell>
          <cell r="AF632" t="str">
            <v>&lt;&gt;0</v>
          </cell>
        </row>
        <row r="633">
          <cell r="B633" t="str">
            <v xml:space="preserve">    TOTAL GLADE VELAS</v>
          </cell>
          <cell r="D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1</v>
          </cell>
          <cell r="AE633" t="str">
            <v>120022</v>
          </cell>
          <cell r="AF633" t="str">
            <v>&lt;&gt;0</v>
          </cell>
        </row>
        <row r="634">
          <cell r="D634">
            <v>0</v>
          </cell>
          <cell r="F634">
            <v>0</v>
          </cell>
          <cell r="W634">
            <v>1</v>
          </cell>
          <cell r="AE634" t="str">
            <v>120024</v>
          </cell>
          <cell r="AF634" t="str">
            <v>&lt;&gt;0</v>
          </cell>
        </row>
        <row r="635">
          <cell r="B635" t="str">
            <v>GLADE AC.NAT.FULL ROC.MATINAL</v>
          </cell>
          <cell r="D635">
            <v>12</v>
          </cell>
          <cell r="E635" t="str">
            <v>096101</v>
          </cell>
          <cell r="F635">
            <v>1</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1</v>
          </cell>
          <cell r="AE635" t="str">
            <v>120025</v>
          </cell>
          <cell r="AF635" t="str">
            <v>&lt;&gt;0</v>
          </cell>
        </row>
        <row r="636">
          <cell r="B636" t="str">
            <v>GLADE AC.NAT.FUL F.TROPICALES</v>
          </cell>
          <cell r="D636">
            <v>12</v>
          </cell>
          <cell r="E636" t="str">
            <v>096105</v>
          </cell>
          <cell r="F636">
            <v>1</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1</v>
          </cell>
          <cell r="AE636" t="str">
            <v>120026</v>
          </cell>
          <cell r="AF636" t="str">
            <v>&lt;&gt;0</v>
          </cell>
        </row>
        <row r="637">
          <cell r="B637" t="str">
            <v>GLADE AC.NAT.FULL ROC.MAT P/PL</v>
          </cell>
          <cell r="D637">
            <v>12</v>
          </cell>
          <cell r="E637" t="str">
            <v>096112</v>
          </cell>
          <cell r="F637">
            <v>1</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1</v>
          </cell>
          <cell r="AE637" t="str">
            <v>120027</v>
          </cell>
          <cell r="AF637" t="str">
            <v>&lt;&gt;0</v>
          </cell>
        </row>
        <row r="638">
          <cell r="B638" t="str">
            <v>GLADE AC.NAT.FUL F.TROP P/PLAN</v>
          </cell>
          <cell r="D638">
            <v>12</v>
          </cell>
          <cell r="E638" t="str">
            <v>096114</v>
          </cell>
          <cell r="F638">
            <v>1</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1</v>
          </cell>
          <cell r="AE638" t="str">
            <v>120028</v>
          </cell>
          <cell r="AF638" t="str">
            <v>&lt;&gt;0</v>
          </cell>
        </row>
        <row r="639">
          <cell r="B639" t="str">
            <v>GLADE AC.NAT.FUL LAV.P/PLANA</v>
          </cell>
          <cell r="D639">
            <v>12</v>
          </cell>
          <cell r="E639" t="str">
            <v>096801</v>
          </cell>
          <cell r="F639">
            <v>1</v>
          </cell>
          <cell r="G639">
            <v>168</v>
          </cell>
          <cell r="H639">
            <v>134.4</v>
          </cell>
          <cell r="I639">
            <v>134.4</v>
          </cell>
          <cell r="J639">
            <v>168</v>
          </cell>
          <cell r="K639">
            <v>134.4</v>
          </cell>
          <cell r="L639">
            <v>134.4</v>
          </cell>
          <cell r="M639">
            <v>873.59999999999991</v>
          </cell>
          <cell r="N639">
            <v>168</v>
          </cell>
          <cell r="O639">
            <v>134.4</v>
          </cell>
          <cell r="P639">
            <v>134.4</v>
          </cell>
          <cell r="Q639">
            <v>168</v>
          </cell>
          <cell r="R639">
            <v>134.4</v>
          </cell>
          <cell r="S639">
            <v>134.4</v>
          </cell>
          <cell r="T639">
            <v>873.59999999999991</v>
          </cell>
          <cell r="U639">
            <v>1747.1999999999998</v>
          </cell>
          <cell r="V639">
            <v>1747.1999999999998</v>
          </cell>
          <cell r="W639">
            <v>1</v>
          </cell>
          <cell r="AE639" t="str">
            <v>120029</v>
          </cell>
          <cell r="AF639" t="str">
            <v>&lt;&gt;0</v>
          </cell>
        </row>
        <row r="640">
          <cell r="B640" t="str">
            <v>ACEITES NAT.JAZMIN FULL P/PLAN</v>
          </cell>
          <cell r="D640">
            <v>12</v>
          </cell>
          <cell r="E640" t="str">
            <v>096110</v>
          </cell>
          <cell r="F640">
            <v>1</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1</v>
          </cell>
          <cell r="AE640" t="str">
            <v>120030</v>
          </cell>
          <cell r="AF640" t="str">
            <v>&lt;&gt;0</v>
          </cell>
        </row>
        <row r="641">
          <cell r="B641" t="str">
            <v>PROM AC.NAT.APA GRA.ROCIO MAT</v>
          </cell>
          <cell r="D641">
            <v>12</v>
          </cell>
          <cell r="E641" t="str">
            <v>096108</v>
          </cell>
          <cell r="F641">
            <v>1</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1</v>
          </cell>
          <cell r="AE641" t="str">
            <v>120031</v>
          </cell>
          <cell r="AF641" t="str">
            <v>&lt;&gt;0</v>
          </cell>
        </row>
        <row r="642">
          <cell r="B642" t="str">
            <v>PROM AC.NAT.APA.GRA.TROP</v>
          </cell>
          <cell r="D642">
            <v>12</v>
          </cell>
          <cell r="E642" t="str">
            <v>096109</v>
          </cell>
          <cell r="F642">
            <v>1</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1</v>
          </cell>
          <cell r="AE642" t="str">
            <v>120032</v>
          </cell>
          <cell r="AF642" t="str">
            <v>&lt;&gt;0</v>
          </cell>
        </row>
        <row r="643">
          <cell r="B643" t="str">
            <v>TOTAL GLADE ACITES NAT. APAR.</v>
          </cell>
          <cell r="D643">
            <v>0</v>
          </cell>
          <cell r="F643">
            <v>0</v>
          </cell>
          <cell r="G643">
            <v>168</v>
          </cell>
          <cell r="H643">
            <v>134.4</v>
          </cell>
          <cell r="I643">
            <v>134.4</v>
          </cell>
          <cell r="J643">
            <v>168</v>
          </cell>
          <cell r="K643">
            <v>134.4</v>
          </cell>
          <cell r="L643">
            <v>134.4</v>
          </cell>
          <cell r="M643">
            <v>873.59999999999991</v>
          </cell>
          <cell r="N643">
            <v>168</v>
          </cell>
          <cell r="O643">
            <v>134.4</v>
          </cell>
          <cell r="P643">
            <v>134.4</v>
          </cell>
          <cell r="Q643">
            <v>168</v>
          </cell>
          <cell r="R643">
            <v>134.4</v>
          </cell>
          <cell r="S643">
            <v>134.4</v>
          </cell>
          <cell r="T643">
            <v>873.59999999999991</v>
          </cell>
          <cell r="U643">
            <v>1747.1999999999998</v>
          </cell>
          <cell r="V643">
            <v>1747.1999999999998</v>
          </cell>
          <cell r="W643">
            <v>1</v>
          </cell>
          <cell r="AE643" t="str">
            <v>120033</v>
          </cell>
          <cell r="AF643" t="str">
            <v>&lt;&gt;0</v>
          </cell>
        </row>
        <row r="644">
          <cell r="D644">
            <v>0</v>
          </cell>
          <cell r="W644">
            <v>1</v>
          </cell>
          <cell r="AE644" t="str">
            <v>120072</v>
          </cell>
          <cell r="AF644" t="str">
            <v>&lt;&gt;0</v>
          </cell>
        </row>
        <row r="645">
          <cell r="B645" t="str">
            <v>GLADE AC.NAT. REP.ROC.MATINAL</v>
          </cell>
          <cell r="D645">
            <v>12</v>
          </cell>
          <cell r="E645" t="str">
            <v>096102</v>
          </cell>
          <cell r="F645">
            <v>1</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1</v>
          </cell>
          <cell r="AE645" t="str">
            <v>120075</v>
          </cell>
          <cell r="AF645" t="str">
            <v>&lt;&gt;0</v>
          </cell>
        </row>
        <row r="646">
          <cell r="B646" t="str">
            <v>GLADE AC.NAT. REF F TROPICALES</v>
          </cell>
          <cell r="D646">
            <v>12</v>
          </cell>
          <cell r="E646" t="str">
            <v>096104</v>
          </cell>
          <cell r="F646">
            <v>1</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1</v>
          </cell>
          <cell r="AE646" t="str">
            <v>120076</v>
          </cell>
          <cell r="AF646" t="str">
            <v>&lt;&gt;0</v>
          </cell>
        </row>
        <row r="647">
          <cell r="B647" t="str">
            <v>GLADE AC.NAT. REF LAV.</v>
          </cell>
          <cell r="D647">
            <v>12</v>
          </cell>
          <cell r="E647" t="str">
            <v>096802</v>
          </cell>
          <cell r="F647">
            <v>1</v>
          </cell>
          <cell r="G647">
            <v>552.5</v>
          </cell>
          <cell r="H647">
            <v>442</v>
          </cell>
          <cell r="I647">
            <v>442</v>
          </cell>
          <cell r="J647">
            <v>552.5</v>
          </cell>
          <cell r="K647">
            <v>442</v>
          </cell>
          <cell r="L647">
            <v>442</v>
          </cell>
          <cell r="M647">
            <v>2873</v>
          </cell>
          <cell r="N647">
            <v>552.5</v>
          </cell>
          <cell r="O647">
            <v>442</v>
          </cell>
          <cell r="P647">
            <v>442</v>
          </cell>
          <cell r="Q647">
            <v>552.5</v>
          </cell>
          <cell r="R647">
            <v>442</v>
          </cell>
          <cell r="S647">
            <v>442</v>
          </cell>
          <cell r="T647">
            <v>2873</v>
          </cell>
          <cell r="U647">
            <v>5746</v>
          </cell>
          <cell r="V647">
            <v>5746</v>
          </cell>
          <cell r="W647">
            <v>1</v>
          </cell>
          <cell r="AE647" t="str">
            <v>120077</v>
          </cell>
          <cell r="AF647" t="str">
            <v>&lt;&gt;0</v>
          </cell>
        </row>
        <row r="648">
          <cell r="B648" t="str">
            <v>ACEITES NAT. CPOS. JAZMIN REP.</v>
          </cell>
          <cell r="D648">
            <v>12</v>
          </cell>
          <cell r="E648" t="str">
            <v>096113</v>
          </cell>
          <cell r="F648">
            <v>1</v>
          </cell>
          <cell r="G648">
            <v>455</v>
          </cell>
          <cell r="H648">
            <v>364</v>
          </cell>
          <cell r="I648">
            <v>364</v>
          </cell>
          <cell r="J648">
            <v>455</v>
          </cell>
          <cell r="K648">
            <v>364</v>
          </cell>
          <cell r="L648">
            <v>364</v>
          </cell>
          <cell r="M648">
            <v>2366</v>
          </cell>
          <cell r="N648">
            <v>455</v>
          </cell>
          <cell r="O648">
            <v>364</v>
          </cell>
          <cell r="P648">
            <v>364</v>
          </cell>
          <cell r="Q648">
            <v>455</v>
          </cell>
          <cell r="R648">
            <v>364</v>
          </cell>
          <cell r="S648">
            <v>364</v>
          </cell>
          <cell r="T648">
            <v>2366</v>
          </cell>
          <cell r="U648">
            <v>4732</v>
          </cell>
          <cell r="V648">
            <v>4732</v>
          </cell>
          <cell r="W648">
            <v>1</v>
          </cell>
          <cell r="AE648" t="str">
            <v>120078</v>
          </cell>
          <cell r="AF648" t="str">
            <v>&lt;&gt;0</v>
          </cell>
        </row>
        <row r="649">
          <cell r="B649" t="str">
            <v>TOTAL GLADE ACEITES NAT. REP.</v>
          </cell>
          <cell r="D649">
            <v>0</v>
          </cell>
          <cell r="F649">
            <v>0</v>
          </cell>
          <cell r="G649">
            <v>1007.5</v>
          </cell>
          <cell r="H649">
            <v>806</v>
          </cell>
          <cell r="I649">
            <v>806</v>
          </cell>
          <cell r="J649">
            <v>1007.5</v>
          </cell>
          <cell r="K649">
            <v>806</v>
          </cell>
          <cell r="L649">
            <v>806</v>
          </cell>
          <cell r="M649">
            <v>5239</v>
          </cell>
          <cell r="N649">
            <v>1007.5</v>
          </cell>
          <cell r="O649">
            <v>806</v>
          </cell>
          <cell r="P649">
            <v>806</v>
          </cell>
          <cell r="Q649">
            <v>1007.5</v>
          </cell>
          <cell r="R649">
            <v>806</v>
          </cell>
          <cell r="S649">
            <v>806</v>
          </cell>
          <cell r="T649">
            <v>5239</v>
          </cell>
          <cell r="U649">
            <v>10478</v>
          </cell>
          <cell r="V649">
            <v>10478</v>
          </cell>
          <cell r="W649">
            <v>1</v>
          </cell>
          <cell r="AE649" t="str">
            <v>120079</v>
          </cell>
          <cell r="AF649" t="str">
            <v>&lt;&gt;0</v>
          </cell>
        </row>
        <row r="650">
          <cell r="D650">
            <v>0</v>
          </cell>
          <cell r="F650">
            <v>0</v>
          </cell>
          <cell r="W650">
            <v>1</v>
          </cell>
          <cell r="AE650" t="str">
            <v>120080</v>
          </cell>
          <cell r="AF650" t="str">
            <v>&lt;&gt;0</v>
          </cell>
        </row>
        <row r="651">
          <cell r="B651" t="str">
            <v>TOTAL GLADE ACEITES NATURALES</v>
          </cell>
          <cell r="D651">
            <v>0</v>
          </cell>
          <cell r="F651">
            <v>0</v>
          </cell>
          <cell r="G651">
            <v>1175.5</v>
          </cell>
          <cell r="H651">
            <v>940.4</v>
          </cell>
          <cell r="I651">
            <v>940.4</v>
          </cell>
          <cell r="J651">
            <v>1175.5</v>
          </cell>
          <cell r="K651">
            <v>940.4</v>
          </cell>
          <cell r="L651">
            <v>940.4</v>
          </cell>
          <cell r="M651">
            <v>6112.6</v>
          </cell>
          <cell r="N651">
            <v>1175.5</v>
          </cell>
          <cell r="O651">
            <v>940.4</v>
          </cell>
          <cell r="P651">
            <v>940.4</v>
          </cell>
          <cell r="Q651">
            <v>1175.5</v>
          </cell>
          <cell r="R651">
            <v>940.4</v>
          </cell>
          <cell r="S651">
            <v>940.4</v>
          </cell>
          <cell r="T651">
            <v>6112.6</v>
          </cell>
          <cell r="U651">
            <v>12225.2</v>
          </cell>
          <cell r="V651">
            <v>12225.2</v>
          </cell>
          <cell r="W651">
            <v>1</v>
          </cell>
          <cell r="AE651" t="str">
            <v>120081</v>
          </cell>
          <cell r="AF651" t="str">
            <v>&lt;&gt;0</v>
          </cell>
        </row>
        <row r="652">
          <cell r="D652">
            <v>0</v>
          </cell>
          <cell r="F652">
            <v>0</v>
          </cell>
          <cell r="W652">
            <v>1</v>
          </cell>
          <cell r="AE652" t="str">
            <v>120082</v>
          </cell>
          <cell r="AF652" t="str">
            <v>&lt;&gt;0</v>
          </cell>
        </row>
        <row r="653">
          <cell r="B653" t="str">
            <v>SAHUMERIOS FLORAL</v>
          </cell>
          <cell r="D653">
            <v>12</v>
          </cell>
          <cell r="E653" t="str">
            <v>098110</v>
          </cell>
          <cell r="F653">
            <v>1</v>
          </cell>
          <cell r="G653">
            <v>400</v>
          </cell>
          <cell r="H653">
            <v>320</v>
          </cell>
          <cell r="I653">
            <v>320</v>
          </cell>
          <cell r="J653">
            <v>400</v>
          </cell>
          <cell r="K653">
            <v>320</v>
          </cell>
          <cell r="L653">
            <v>320</v>
          </cell>
          <cell r="M653">
            <v>2080</v>
          </cell>
          <cell r="N653">
            <v>400</v>
          </cell>
          <cell r="O653">
            <v>320</v>
          </cell>
          <cell r="P653">
            <v>320</v>
          </cell>
          <cell r="Q653">
            <v>400</v>
          </cell>
          <cell r="R653">
            <v>320</v>
          </cell>
          <cell r="S653">
            <v>320</v>
          </cell>
          <cell r="T653">
            <v>2080</v>
          </cell>
          <cell r="U653">
            <v>4160</v>
          </cell>
          <cell r="V653">
            <v>4160</v>
          </cell>
          <cell r="W653">
            <v>1</v>
          </cell>
          <cell r="AE653" t="str">
            <v>120083</v>
          </cell>
          <cell r="AF653" t="str">
            <v>&lt;&gt;0</v>
          </cell>
        </row>
        <row r="654">
          <cell r="B654" t="str">
            <v>SAHUMERIOS LAVANDA</v>
          </cell>
          <cell r="D654">
            <v>12</v>
          </cell>
          <cell r="E654" t="str">
            <v>098120</v>
          </cell>
          <cell r="F654">
            <v>1</v>
          </cell>
          <cell r="G654">
            <v>800</v>
          </cell>
          <cell r="H654">
            <v>640</v>
          </cell>
          <cell r="I654">
            <v>640</v>
          </cell>
          <cell r="J654">
            <v>800</v>
          </cell>
          <cell r="K654">
            <v>640</v>
          </cell>
          <cell r="L654">
            <v>640</v>
          </cell>
          <cell r="M654">
            <v>4160</v>
          </cell>
          <cell r="N654">
            <v>800</v>
          </cell>
          <cell r="O654">
            <v>640</v>
          </cell>
          <cell r="P654">
            <v>640</v>
          </cell>
          <cell r="Q654">
            <v>800</v>
          </cell>
          <cell r="R654">
            <v>640</v>
          </cell>
          <cell r="S654">
            <v>640</v>
          </cell>
          <cell r="T654">
            <v>4160</v>
          </cell>
          <cell r="U654">
            <v>8320</v>
          </cell>
          <cell r="V654">
            <v>8320</v>
          </cell>
          <cell r="W654">
            <v>1</v>
          </cell>
          <cell r="AE654" t="str">
            <v>120085</v>
          </cell>
          <cell r="AF654" t="str">
            <v>&lt;&gt;0</v>
          </cell>
        </row>
        <row r="655">
          <cell r="B655" t="str">
            <v>SAHUMERIOS INCIENSO</v>
          </cell>
          <cell r="D655">
            <v>12</v>
          </cell>
          <cell r="E655" t="str">
            <v>098130</v>
          </cell>
          <cell r="F655">
            <v>1</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1</v>
          </cell>
          <cell r="AE655" t="str">
            <v>120088</v>
          </cell>
          <cell r="AF655" t="str">
            <v>&lt;&gt;0</v>
          </cell>
        </row>
        <row r="656">
          <cell r="B656" t="str">
            <v>SAHUMERIOS JAZMIN</v>
          </cell>
          <cell r="D656">
            <v>12</v>
          </cell>
          <cell r="E656" t="str">
            <v>098140</v>
          </cell>
          <cell r="F656">
            <v>1</v>
          </cell>
          <cell r="G656">
            <v>390</v>
          </cell>
          <cell r="H656">
            <v>312</v>
          </cell>
          <cell r="I656">
            <v>312</v>
          </cell>
          <cell r="J656">
            <v>390</v>
          </cell>
          <cell r="K656">
            <v>312</v>
          </cell>
          <cell r="L656">
            <v>312</v>
          </cell>
          <cell r="M656">
            <v>2028</v>
          </cell>
          <cell r="N656">
            <v>390</v>
          </cell>
          <cell r="O656">
            <v>312</v>
          </cell>
          <cell r="P656">
            <v>312</v>
          </cell>
          <cell r="Q656">
            <v>390</v>
          </cell>
          <cell r="R656">
            <v>312</v>
          </cell>
          <cell r="S656">
            <v>312</v>
          </cell>
          <cell r="T656">
            <v>2028</v>
          </cell>
          <cell r="U656">
            <v>4056</v>
          </cell>
          <cell r="V656">
            <v>4056</v>
          </cell>
          <cell r="W656">
            <v>1</v>
          </cell>
          <cell r="AE656" t="str">
            <v>120089</v>
          </cell>
          <cell r="AF656" t="str">
            <v>&lt;&gt;0</v>
          </cell>
        </row>
        <row r="657">
          <cell r="B657" t="str">
            <v>SAHUMERIOS SANDALO</v>
          </cell>
          <cell r="D657">
            <v>12</v>
          </cell>
          <cell r="E657" t="str">
            <v>098150</v>
          </cell>
          <cell r="F657">
            <v>1</v>
          </cell>
          <cell r="G657">
            <v>390</v>
          </cell>
          <cell r="H657">
            <v>312</v>
          </cell>
          <cell r="I657">
            <v>312</v>
          </cell>
          <cell r="J657">
            <v>390</v>
          </cell>
          <cell r="K657">
            <v>312</v>
          </cell>
          <cell r="L657">
            <v>312</v>
          </cell>
          <cell r="M657">
            <v>2028</v>
          </cell>
          <cell r="N657">
            <v>390</v>
          </cell>
          <cell r="O657">
            <v>312</v>
          </cell>
          <cell r="P657">
            <v>312</v>
          </cell>
          <cell r="Q657">
            <v>390</v>
          </cell>
          <cell r="R657">
            <v>312</v>
          </cell>
          <cell r="S657">
            <v>312</v>
          </cell>
          <cell r="T657">
            <v>2028</v>
          </cell>
          <cell r="U657">
            <v>4056</v>
          </cell>
          <cell r="V657">
            <v>4056</v>
          </cell>
          <cell r="W657">
            <v>1</v>
          </cell>
          <cell r="AE657" t="str">
            <v>120090</v>
          </cell>
          <cell r="AF657" t="str">
            <v>&lt;&gt;0</v>
          </cell>
        </row>
        <row r="658">
          <cell r="B658" t="str">
            <v>TOTAL GLADE SAHUMERIOS</v>
          </cell>
          <cell r="D658">
            <v>0</v>
          </cell>
          <cell r="F658">
            <v>0</v>
          </cell>
          <cell r="G658">
            <v>1980</v>
          </cell>
          <cell r="H658">
            <v>1584</v>
          </cell>
          <cell r="I658">
            <v>1584</v>
          </cell>
          <cell r="J658">
            <v>1980</v>
          </cell>
          <cell r="K658">
            <v>1584</v>
          </cell>
          <cell r="L658">
            <v>1584</v>
          </cell>
          <cell r="M658">
            <v>10296</v>
          </cell>
          <cell r="N658">
            <v>1980</v>
          </cell>
          <cell r="O658">
            <v>1584</v>
          </cell>
          <cell r="P658">
            <v>1584</v>
          </cell>
          <cell r="Q658">
            <v>1980</v>
          </cell>
          <cell r="R658">
            <v>1584</v>
          </cell>
          <cell r="S658">
            <v>1584</v>
          </cell>
          <cell r="T658">
            <v>10296</v>
          </cell>
          <cell r="U658">
            <v>20592</v>
          </cell>
          <cell r="V658">
            <v>20592</v>
          </cell>
          <cell r="W658">
            <v>1</v>
          </cell>
          <cell r="AE658" t="str">
            <v>120091</v>
          </cell>
          <cell r="AF658" t="str">
            <v>&lt;&gt;0</v>
          </cell>
        </row>
        <row r="659">
          <cell r="W659">
            <v>1</v>
          </cell>
          <cell r="AE659" t="str">
            <v>120100</v>
          </cell>
          <cell r="AF659" t="str">
            <v>&lt;&gt;0</v>
          </cell>
        </row>
        <row r="660">
          <cell r="B660" t="str">
            <v>GLADE MAGIC</v>
          </cell>
          <cell r="D660">
            <v>12</v>
          </cell>
          <cell r="E660" t="str">
            <v>097400</v>
          </cell>
          <cell r="F660">
            <v>2</v>
          </cell>
          <cell r="G660">
            <v>0</v>
          </cell>
          <cell r="H660">
            <v>0</v>
          </cell>
          <cell r="I660">
            <v>0</v>
          </cell>
          <cell r="J660">
            <v>0</v>
          </cell>
          <cell r="K660">
            <v>0</v>
          </cell>
          <cell r="L660">
            <v>0</v>
          </cell>
          <cell r="M660">
            <v>0</v>
          </cell>
          <cell r="N660">
            <v>0</v>
          </cell>
          <cell r="O660">
            <v>0</v>
          </cell>
          <cell r="P660">
            <v>0</v>
          </cell>
          <cell r="Q660">
            <v>2000</v>
          </cell>
          <cell r="R660">
            <v>3000</v>
          </cell>
          <cell r="S660">
            <v>3000</v>
          </cell>
          <cell r="T660">
            <v>8000</v>
          </cell>
          <cell r="U660">
            <v>8000</v>
          </cell>
          <cell r="V660">
            <v>16000</v>
          </cell>
          <cell r="W660">
            <v>1</v>
          </cell>
          <cell r="AE660" t="str">
            <v>120110</v>
          </cell>
          <cell r="AF660" t="str">
            <v>&lt;&gt;0</v>
          </cell>
        </row>
        <row r="661">
          <cell r="B661" t="str">
            <v>TOTAL GLADE MAGIC</v>
          </cell>
          <cell r="D661">
            <v>0</v>
          </cell>
          <cell r="F661">
            <v>0</v>
          </cell>
          <cell r="G661">
            <v>0</v>
          </cell>
          <cell r="H661">
            <v>0</v>
          </cell>
          <cell r="I661">
            <v>0</v>
          </cell>
          <cell r="J661">
            <v>0</v>
          </cell>
          <cell r="K661">
            <v>0</v>
          </cell>
          <cell r="L661">
            <v>0</v>
          </cell>
          <cell r="M661">
            <v>0</v>
          </cell>
          <cell r="N661">
            <v>0</v>
          </cell>
          <cell r="O661">
            <v>0</v>
          </cell>
          <cell r="P661">
            <v>0</v>
          </cell>
          <cell r="Q661">
            <v>2000</v>
          </cell>
          <cell r="R661">
            <v>3000</v>
          </cell>
          <cell r="S661">
            <v>3000</v>
          </cell>
          <cell r="T661">
            <v>8000</v>
          </cell>
          <cell r="U661">
            <v>8000</v>
          </cell>
          <cell r="V661">
            <v>16000</v>
          </cell>
          <cell r="W661">
            <v>1</v>
          </cell>
          <cell r="AE661" t="str">
            <v>120114</v>
          </cell>
          <cell r="AF661" t="str">
            <v>&lt;&gt;0</v>
          </cell>
        </row>
        <row r="662">
          <cell r="D662">
            <v>0</v>
          </cell>
          <cell r="F662">
            <v>0</v>
          </cell>
          <cell r="W662">
            <v>1</v>
          </cell>
          <cell r="AE662" t="str">
            <v>120115</v>
          </cell>
          <cell r="AF662" t="str">
            <v>&lt;&gt;0</v>
          </cell>
        </row>
        <row r="663">
          <cell r="B663" t="str">
            <v xml:space="preserve">  TOTAL CONTINUOS</v>
          </cell>
          <cell r="D663">
            <v>0</v>
          </cell>
          <cell r="F663">
            <v>0</v>
          </cell>
          <cell r="G663">
            <v>5783.7999887753849</v>
          </cell>
          <cell r="H663">
            <v>5635.0399910203078</v>
          </cell>
          <cell r="I663">
            <v>5635.0399910203078</v>
          </cell>
          <cell r="J663">
            <v>6383.7999887753849</v>
          </cell>
          <cell r="K663">
            <v>5635.0399910203078</v>
          </cell>
          <cell r="L663">
            <v>5635.0399910203078</v>
          </cell>
          <cell r="M663">
            <v>34707.759941632001</v>
          </cell>
          <cell r="N663">
            <v>6383.7999887753849</v>
          </cell>
          <cell r="O663">
            <v>5635.0399910203078</v>
          </cell>
          <cell r="P663">
            <v>5635.0399910203078</v>
          </cell>
          <cell r="Q663">
            <v>8383.7999887753849</v>
          </cell>
          <cell r="R663">
            <v>8635.0399910203087</v>
          </cell>
          <cell r="S663">
            <v>8635.0399910203087</v>
          </cell>
          <cell r="T663">
            <v>43307.759941632001</v>
          </cell>
          <cell r="U663">
            <v>78015.519883264002</v>
          </cell>
          <cell r="V663">
            <v>149399.18385991681</v>
          </cell>
          <cell r="W663">
            <v>1</v>
          </cell>
          <cell r="AE663" t="str">
            <v>120120</v>
          </cell>
          <cell r="AF663" t="str">
            <v>&lt;&gt;0</v>
          </cell>
        </row>
        <row r="664">
          <cell r="D664">
            <v>0</v>
          </cell>
          <cell r="F664">
            <v>0</v>
          </cell>
          <cell r="W664">
            <v>1</v>
          </cell>
          <cell r="AE664" t="str">
            <v>120121</v>
          </cell>
          <cell r="AF664" t="str">
            <v>&lt;&gt;0</v>
          </cell>
        </row>
        <row r="665">
          <cell r="B665" t="str">
            <v xml:space="preserve">  TOTAL AIR CARE</v>
          </cell>
          <cell r="D665">
            <v>0</v>
          </cell>
          <cell r="F665">
            <v>0</v>
          </cell>
          <cell r="G665">
            <v>179999.69506569847</v>
          </cell>
          <cell r="H665">
            <v>146648.07605255878</v>
          </cell>
          <cell r="I665">
            <v>147128.07605255878</v>
          </cell>
          <cell r="J665">
            <v>190599.69506569847</v>
          </cell>
          <cell r="K665">
            <v>153328.07605255875</v>
          </cell>
          <cell r="L665">
            <v>154409.07605255875</v>
          </cell>
          <cell r="M665">
            <v>972112.69434163196</v>
          </cell>
          <cell r="N665">
            <v>182039.69506569847</v>
          </cell>
          <cell r="O665">
            <v>147880.07605255878</v>
          </cell>
          <cell r="P665">
            <v>155880.07605255875</v>
          </cell>
          <cell r="Q665">
            <v>219239.69506569847</v>
          </cell>
          <cell r="R665">
            <v>178380.07605255875</v>
          </cell>
          <cell r="S665">
            <v>179729.94842178954</v>
          </cell>
          <cell r="T665">
            <v>1063149.5667108628</v>
          </cell>
          <cell r="U665">
            <v>2035262.2610524949</v>
          </cell>
          <cell r="V665">
            <v>1739014.9705331477</v>
          </cell>
          <cell r="W665">
            <v>1</v>
          </cell>
          <cell r="AE665" t="str">
            <v>120130</v>
          </cell>
          <cell r="AF665" t="str">
            <v>&lt;&gt;0</v>
          </cell>
        </row>
        <row r="666">
          <cell r="D666">
            <v>0</v>
          </cell>
          <cell r="W666">
            <v>1</v>
          </cell>
          <cell r="AE666" t="str">
            <v>120135</v>
          </cell>
          <cell r="AF666" t="str">
            <v>&lt;&gt;0</v>
          </cell>
        </row>
        <row r="667">
          <cell r="B667" t="str">
            <v xml:space="preserve"> FABRIC CARE</v>
          </cell>
          <cell r="D667">
            <v>0</v>
          </cell>
          <cell r="W667">
            <v>1</v>
          </cell>
          <cell r="AE667" t="str">
            <v>120140</v>
          </cell>
          <cell r="AF667" t="str">
            <v>&lt;&gt;0</v>
          </cell>
        </row>
        <row r="668">
          <cell r="D668">
            <v>0</v>
          </cell>
          <cell r="F668">
            <v>0</v>
          </cell>
          <cell r="W668">
            <v>1</v>
          </cell>
          <cell r="AE668" t="str">
            <v>120210</v>
          </cell>
          <cell r="AF668" t="str">
            <v>&lt;&gt;0</v>
          </cell>
        </row>
        <row r="669">
          <cell r="B669" t="str">
            <v>KLARO AER. 500CC X12</v>
          </cell>
          <cell r="C669">
            <v>500</v>
          </cell>
          <cell r="D669">
            <v>12</v>
          </cell>
          <cell r="E669" t="str">
            <v>120019</v>
          </cell>
          <cell r="F669">
            <v>1</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1</v>
          </cell>
          <cell r="AE669" t="str">
            <v>120230</v>
          </cell>
          <cell r="AF669" t="str">
            <v>&lt;&gt;0</v>
          </cell>
        </row>
        <row r="670">
          <cell r="B670" t="str">
            <v>KLARO SUAVE 12X 440</v>
          </cell>
          <cell r="C670">
            <v>440</v>
          </cell>
          <cell r="D670">
            <v>12</v>
          </cell>
          <cell r="E670" t="str">
            <v>120081</v>
          </cell>
          <cell r="F670">
            <v>0.88</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1</v>
          </cell>
          <cell r="AE670" t="str">
            <v>120231</v>
          </cell>
          <cell r="AF670" t="str">
            <v>&lt;&gt;0</v>
          </cell>
        </row>
        <row r="671">
          <cell r="B671" t="str">
            <v>KLARO AER. 440 X12</v>
          </cell>
          <cell r="C671">
            <v>440</v>
          </cell>
          <cell r="D671">
            <v>12</v>
          </cell>
          <cell r="E671" t="str">
            <v>120021</v>
          </cell>
          <cell r="F671">
            <v>0.88</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1</v>
          </cell>
          <cell r="AE671" t="str">
            <v>150001</v>
          </cell>
          <cell r="AF671" t="str">
            <v>&lt;&gt;0</v>
          </cell>
        </row>
        <row r="672">
          <cell r="B672" t="str">
            <v>KLARO AER. 400 X12</v>
          </cell>
          <cell r="C672">
            <v>400</v>
          </cell>
          <cell r="D672">
            <v>12</v>
          </cell>
          <cell r="E672" t="str">
            <v>120030</v>
          </cell>
          <cell r="F672">
            <v>0.88</v>
          </cell>
          <cell r="G672">
            <v>4296</v>
          </cell>
          <cell r="H672">
            <v>7060</v>
          </cell>
          <cell r="I672">
            <v>5986</v>
          </cell>
          <cell r="J672">
            <v>5688</v>
          </cell>
          <cell r="K672">
            <v>7518</v>
          </cell>
          <cell r="L672">
            <v>7518</v>
          </cell>
          <cell r="M672">
            <v>38066</v>
          </cell>
          <cell r="N672">
            <v>8234</v>
          </cell>
          <cell r="O672">
            <v>7160</v>
          </cell>
          <cell r="P672">
            <v>7160</v>
          </cell>
          <cell r="Q672">
            <v>8234</v>
          </cell>
          <cell r="R672">
            <v>7160</v>
          </cell>
          <cell r="S672">
            <v>4654</v>
          </cell>
          <cell r="T672">
            <v>42602</v>
          </cell>
          <cell r="U672">
            <v>80668</v>
          </cell>
          <cell r="V672">
            <v>70987.839999999997</v>
          </cell>
          <cell r="W672">
            <v>1</v>
          </cell>
          <cell r="AE672" t="str">
            <v>150500</v>
          </cell>
          <cell r="AF672" t="str">
            <v>&lt;&gt;0</v>
          </cell>
        </row>
        <row r="673">
          <cell r="B673" t="str">
            <v>KLARO AER. 480CC X12</v>
          </cell>
          <cell r="C673">
            <v>480</v>
          </cell>
          <cell r="D673">
            <v>12</v>
          </cell>
          <cell r="E673" t="str">
            <v>120031</v>
          </cell>
          <cell r="F673">
            <v>1</v>
          </cell>
          <cell r="G673">
            <v>1831.977648</v>
          </cell>
          <cell r="H673">
            <v>650.276928</v>
          </cell>
          <cell r="I673">
            <v>924.18559200000004</v>
          </cell>
          <cell r="J673">
            <v>2473.3747440000002</v>
          </cell>
          <cell r="K673">
            <v>4092.2364240000002</v>
          </cell>
          <cell r="L673">
            <v>2676.9278159999994</v>
          </cell>
          <cell r="M673">
            <v>12648.979152</v>
          </cell>
          <cell r="N673">
            <v>2539.6319520000002</v>
          </cell>
          <cell r="O673">
            <v>4098.384</v>
          </cell>
          <cell r="P673">
            <v>4098.384</v>
          </cell>
          <cell r="Q673">
            <v>2049.192</v>
          </cell>
          <cell r="R673">
            <v>2049.192</v>
          </cell>
          <cell r="S673">
            <v>2049.192</v>
          </cell>
          <cell r="T673">
            <v>16883.975951999997</v>
          </cell>
          <cell r="U673">
            <v>29532.955103999997</v>
          </cell>
          <cell r="V673">
            <v>29532.955103999997</v>
          </cell>
          <cell r="W673">
            <v>1</v>
          </cell>
          <cell r="AE673" t="str">
            <v>150501</v>
          </cell>
          <cell r="AF673" t="str">
            <v>&lt;&gt;0</v>
          </cell>
        </row>
        <row r="674">
          <cell r="B674" t="str">
            <v>KLARO PROMO 2 440 C/12 BROCHES</v>
          </cell>
          <cell r="C674">
            <v>440</v>
          </cell>
          <cell r="D674">
            <v>6</v>
          </cell>
          <cell r="E674" t="str">
            <v>120022</v>
          </cell>
          <cell r="F674">
            <v>0.88</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1</v>
          </cell>
          <cell r="AE674" t="str">
            <v>150502</v>
          </cell>
          <cell r="AF674" t="str">
            <v>&lt;&gt;0</v>
          </cell>
        </row>
        <row r="675">
          <cell r="B675" t="str">
            <v>KLARO AER. 440 + 1 SHOUT X100</v>
          </cell>
          <cell r="C675">
            <v>440</v>
          </cell>
          <cell r="D675">
            <v>12</v>
          </cell>
          <cell r="E675" t="str">
            <v>120023</v>
          </cell>
          <cell r="F675">
            <v>0.88</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1</v>
          </cell>
          <cell r="AE675" t="str">
            <v>150503</v>
          </cell>
          <cell r="AF675" t="str">
            <v>&lt;&gt;0</v>
          </cell>
        </row>
        <row r="676">
          <cell r="B676" t="str">
            <v>KLARO 2 + 1 SHOUT X 500 X 6</v>
          </cell>
          <cell r="C676">
            <v>440</v>
          </cell>
          <cell r="D676">
            <v>6</v>
          </cell>
          <cell r="E676" t="str">
            <v>120024</v>
          </cell>
          <cell r="F676">
            <v>0.88</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1</v>
          </cell>
          <cell r="AE676" t="str">
            <v>155000</v>
          </cell>
          <cell r="AF676" t="str">
            <v>&lt;&gt;0</v>
          </cell>
        </row>
        <row r="677">
          <cell r="B677" t="str">
            <v>2 KLARO X 440 + 1 SHOUT 200 CC</v>
          </cell>
          <cell r="C677">
            <v>440</v>
          </cell>
          <cell r="D677">
            <v>6</v>
          </cell>
          <cell r="E677" t="str">
            <v>120025</v>
          </cell>
          <cell r="F677">
            <v>0.88</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1</v>
          </cell>
          <cell r="AE677" t="str">
            <v>155005</v>
          </cell>
          <cell r="AF677" t="str">
            <v>&lt;&gt;0</v>
          </cell>
        </row>
        <row r="678">
          <cell r="B678" t="str">
            <v>PROM KLARO 440+ SHOUT REP. 500</v>
          </cell>
          <cell r="C678">
            <v>440</v>
          </cell>
          <cell r="D678">
            <v>12</v>
          </cell>
          <cell r="E678" t="str">
            <v>120026</v>
          </cell>
          <cell r="F678">
            <v>0.44</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1</v>
          </cell>
          <cell r="AE678" t="str">
            <v>155007</v>
          </cell>
          <cell r="AF678" t="str">
            <v>&lt;&gt;0</v>
          </cell>
        </row>
        <row r="679">
          <cell r="B679" t="str">
            <v>PROMO 12 KLARO + 3 SHOUT 370cc</v>
          </cell>
          <cell r="C679">
            <v>440</v>
          </cell>
          <cell r="D679">
            <v>12</v>
          </cell>
          <cell r="E679" t="str">
            <v>120027</v>
          </cell>
          <cell r="F679">
            <v>0.88</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1</v>
          </cell>
          <cell r="AE679" t="str">
            <v>155008</v>
          </cell>
          <cell r="AF679" t="str">
            <v>&lt;&gt;0</v>
          </cell>
        </row>
        <row r="680">
          <cell r="B680" t="str">
            <v>PROMO 1 KLARO + 1 SHOUT 370 CC</v>
          </cell>
          <cell r="C680">
            <v>440</v>
          </cell>
          <cell r="D680">
            <v>12</v>
          </cell>
          <cell r="E680" t="str">
            <v>120028</v>
          </cell>
          <cell r="F680">
            <v>0.44</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1</v>
          </cell>
          <cell r="AE680" t="str">
            <v>155009</v>
          </cell>
          <cell r="AF680" t="str">
            <v>&lt;&gt;0</v>
          </cell>
        </row>
        <row r="681">
          <cell r="B681" t="str">
            <v>PROMO KLARO 400 + 1 GLADE LAV</v>
          </cell>
          <cell r="C681">
            <v>400</v>
          </cell>
          <cell r="D681">
            <v>12</v>
          </cell>
          <cell r="E681" t="str">
            <v>120033</v>
          </cell>
          <cell r="F681">
            <v>0.44</v>
          </cell>
          <cell r="G681">
            <v>3000</v>
          </cell>
          <cell r="H681">
            <v>3000</v>
          </cell>
          <cell r="I681">
            <v>0</v>
          </cell>
          <cell r="J681">
            <v>0</v>
          </cell>
          <cell r="K681">
            <v>0</v>
          </cell>
          <cell r="L681">
            <v>0</v>
          </cell>
          <cell r="M681">
            <v>6000</v>
          </cell>
          <cell r="N681">
            <v>0</v>
          </cell>
          <cell r="O681">
            <v>3000</v>
          </cell>
          <cell r="P681">
            <v>3000</v>
          </cell>
          <cell r="Q681">
            <v>0</v>
          </cell>
          <cell r="R681">
            <v>0</v>
          </cell>
          <cell r="S681">
            <v>0</v>
          </cell>
          <cell r="T681">
            <v>6000</v>
          </cell>
          <cell r="U681">
            <v>12000</v>
          </cell>
          <cell r="V681">
            <v>5280</v>
          </cell>
          <cell r="W681">
            <v>1</v>
          </cell>
          <cell r="AE681" t="str">
            <v>155010</v>
          </cell>
          <cell r="AF681" t="str">
            <v>&lt;&gt;0</v>
          </cell>
        </row>
        <row r="682">
          <cell r="B682" t="str">
            <v>KLARO + GLADE AROMATERAPIA</v>
          </cell>
          <cell r="C682">
            <v>400</v>
          </cell>
          <cell r="D682">
            <v>12</v>
          </cell>
          <cell r="E682" t="str">
            <v>120029</v>
          </cell>
          <cell r="F682">
            <v>0.44</v>
          </cell>
          <cell r="G682">
            <v>0</v>
          </cell>
          <cell r="H682">
            <v>0</v>
          </cell>
          <cell r="I682">
            <v>0</v>
          </cell>
          <cell r="J682">
            <v>3000</v>
          </cell>
          <cell r="K682">
            <v>3000</v>
          </cell>
          <cell r="L682">
            <v>0</v>
          </cell>
          <cell r="M682">
            <v>6000</v>
          </cell>
          <cell r="N682">
            <v>0</v>
          </cell>
          <cell r="O682">
            <v>0</v>
          </cell>
          <cell r="P682">
            <v>3000</v>
          </cell>
          <cell r="Q682">
            <v>3000</v>
          </cell>
          <cell r="R682">
            <v>0</v>
          </cell>
          <cell r="S682">
            <v>0</v>
          </cell>
          <cell r="T682">
            <v>6000</v>
          </cell>
          <cell r="U682">
            <v>12000</v>
          </cell>
          <cell r="V682">
            <v>5280</v>
          </cell>
          <cell r="W682">
            <v>1</v>
          </cell>
          <cell r="AE682" t="str">
            <v>155050</v>
          </cell>
          <cell r="AF682" t="str">
            <v>&lt;&gt;0</v>
          </cell>
        </row>
        <row r="683">
          <cell r="B683" t="str">
            <v xml:space="preserve">  TOTAL KLARO AEROSOL</v>
          </cell>
          <cell r="D683">
            <v>0</v>
          </cell>
          <cell r="F683">
            <v>0</v>
          </cell>
          <cell r="G683">
            <v>9127.977648</v>
          </cell>
          <cell r="H683">
            <v>10710.276927999999</v>
          </cell>
          <cell r="I683">
            <v>6910.1855919999998</v>
          </cell>
          <cell r="J683">
            <v>11161.374744000001</v>
          </cell>
          <cell r="K683">
            <v>14610.236424000001</v>
          </cell>
          <cell r="L683">
            <v>10194.927815999999</v>
          </cell>
          <cell r="M683">
            <v>62714.979152</v>
          </cell>
          <cell r="N683">
            <v>10773.631952</v>
          </cell>
          <cell r="O683">
            <v>14258.384</v>
          </cell>
          <cell r="P683">
            <v>17258.383999999998</v>
          </cell>
          <cell r="Q683">
            <v>13283.191999999999</v>
          </cell>
          <cell r="R683">
            <v>9209.1919999999991</v>
          </cell>
          <cell r="S683">
            <v>6703.192</v>
          </cell>
          <cell r="T683">
            <v>71485.975951999993</v>
          </cell>
          <cell r="U683">
            <v>134200.95510399999</v>
          </cell>
          <cell r="V683">
            <v>111080.79510399999</v>
          </cell>
          <cell r="W683">
            <v>1</v>
          </cell>
          <cell r="AE683" t="str">
            <v>155051</v>
          </cell>
          <cell r="AF683" t="str">
            <v>&lt;&gt;0</v>
          </cell>
        </row>
        <row r="684">
          <cell r="D684">
            <v>0</v>
          </cell>
          <cell r="F684">
            <v>0</v>
          </cell>
          <cell r="W684">
            <v>1</v>
          </cell>
          <cell r="AE684" t="str">
            <v>155052</v>
          </cell>
          <cell r="AF684" t="str">
            <v>&lt;&gt;0</v>
          </cell>
        </row>
        <row r="685">
          <cell r="B685" t="str">
            <v>KLARO GAT. 12x1/2</v>
          </cell>
          <cell r="C685">
            <v>500</v>
          </cell>
          <cell r="D685">
            <v>12</v>
          </cell>
          <cell r="E685" t="str">
            <v>120075</v>
          </cell>
          <cell r="F685">
            <v>1</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1</v>
          </cell>
          <cell r="AE685" t="str">
            <v>155053</v>
          </cell>
          <cell r="AF685" t="str">
            <v>&lt;&gt;0</v>
          </cell>
        </row>
        <row r="686">
          <cell r="B686" t="str">
            <v>KLARO REP. 1/2 X12</v>
          </cell>
          <cell r="C686">
            <v>500</v>
          </cell>
          <cell r="D686">
            <v>12</v>
          </cell>
          <cell r="E686" t="str">
            <v>120076</v>
          </cell>
          <cell r="F686">
            <v>1</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1</v>
          </cell>
          <cell r="AE686" t="str">
            <v>155054</v>
          </cell>
          <cell r="AF686" t="str">
            <v>&lt;&gt;0</v>
          </cell>
        </row>
        <row r="687">
          <cell r="B687" t="str">
            <v>KLARO REP. 1 LITRO</v>
          </cell>
          <cell r="C687">
            <v>1000</v>
          </cell>
          <cell r="D687">
            <v>12</v>
          </cell>
          <cell r="E687" t="str">
            <v>120078</v>
          </cell>
          <cell r="F687">
            <v>2</v>
          </cell>
          <cell r="G687">
            <v>1349.9114162399999</v>
          </cell>
          <cell r="H687">
            <v>1346.4860400000002</v>
          </cell>
          <cell r="I687">
            <v>1814.3058600000002</v>
          </cell>
          <cell r="J687">
            <v>3278.4096600000007</v>
          </cell>
          <cell r="K687">
            <v>1933.2584999999999</v>
          </cell>
          <cell r="L687">
            <v>2245.0456800000006</v>
          </cell>
          <cell r="M687">
            <v>11967.417156240002</v>
          </cell>
          <cell r="N687">
            <v>3643.0173000000004</v>
          </cell>
          <cell r="O687">
            <v>1694.2096728000006</v>
          </cell>
          <cell r="P687">
            <v>1564.4993275799998</v>
          </cell>
          <cell r="Q687">
            <v>2021.1986145600013</v>
          </cell>
          <cell r="R687">
            <v>1544.08606452</v>
          </cell>
          <cell r="S687">
            <v>1411.9931809800003</v>
          </cell>
          <cell r="T687">
            <v>11879.004160440003</v>
          </cell>
          <cell r="U687">
            <v>23846.421316680004</v>
          </cell>
          <cell r="V687">
            <v>47692.842633360007</v>
          </cell>
          <cell r="W687">
            <v>1</v>
          </cell>
          <cell r="AE687" t="str">
            <v>155055</v>
          </cell>
          <cell r="AF687" t="str">
            <v>&lt;&gt;0</v>
          </cell>
        </row>
        <row r="688">
          <cell r="B688" t="str">
            <v>KLARO GAT. 12x1/2 6/01</v>
          </cell>
          <cell r="C688">
            <v>500</v>
          </cell>
          <cell r="D688">
            <v>12</v>
          </cell>
          <cell r="E688" t="str">
            <v>120090</v>
          </cell>
          <cell r="F688">
            <v>1</v>
          </cell>
          <cell r="G688">
            <v>629.57879999999989</v>
          </cell>
          <cell r="H688">
            <v>265.49279999999999</v>
          </cell>
          <cell r="I688">
            <v>851.89679999999998</v>
          </cell>
          <cell r="J688">
            <v>759.74759999999992</v>
          </cell>
          <cell r="K688">
            <v>481.36679999999996</v>
          </cell>
          <cell r="L688">
            <v>661.79879999999991</v>
          </cell>
          <cell r="M688">
            <v>3649.8815999999993</v>
          </cell>
          <cell r="N688">
            <v>891.20519999999999</v>
          </cell>
          <cell r="O688">
            <v>709.24210559999995</v>
          </cell>
          <cell r="P688">
            <v>610.37890200000004</v>
          </cell>
          <cell r="Q688">
            <v>575.12442239999996</v>
          </cell>
          <cell r="R688">
            <v>442.05711120000007</v>
          </cell>
          <cell r="S688">
            <v>386.23016160000003</v>
          </cell>
          <cell r="T688">
            <v>3614.2379028000005</v>
          </cell>
          <cell r="U688">
            <v>7264.1195028000002</v>
          </cell>
          <cell r="V688">
            <v>7264.1195028000002</v>
          </cell>
          <cell r="W688">
            <v>1</v>
          </cell>
          <cell r="AE688" t="str">
            <v>155056</v>
          </cell>
          <cell r="AF688" t="str">
            <v>&lt;&gt;0</v>
          </cell>
        </row>
        <row r="689">
          <cell r="B689" t="str">
            <v>KLARO REP. 1/2 X12 6/01</v>
          </cell>
          <cell r="C689">
            <v>500</v>
          </cell>
          <cell r="D689">
            <v>12</v>
          </cell>
          <cell r="E689" t="str">
            <v>120091</v>
          </cell>
          <cell r="F689">
            <v>1</v>
          </cell>
          <cell r="G689">
            <v>5399.6456649599995</v>
          </cell>
          <cell r="H689">
            <v>3856.3360185600004</v>
          </cell>
          <cell r="I689">
            <v>5196.1719830399998</v>
          </cell>
          <cell r="J689">
            <v>9389.36526624</v>
          </cell>
          <cell r="K689">
            <v>5536.8523439999999</v>
          </cell>
          <cell r="L689">
            <v>6429.8108275200002</v>
          </cell>
          <cell r="M689">
            <v>35808.182104319996</v>
          </cell>
          <cell r="N689">
            <v>10433.6015472</v>
          </cell>
          <cell r="O689">
            <v>4852.2165028992013</v>
          </cell>
          <cell r="P689">
            <v>4480.7260741891196</v>
          </cell>
          <cell r="Q689">
            <v>5788.7128320998427</v>
          </cell>
          <cell r="R689">
            <v>4422.2624887852799</v>
          </cell>
          <cell r="S689">
            <v>4043.9484703267208</v>
          </cell>
          <cell r="T689">
            <v>34021.467915500165</v>
          </cell>
          <cell r="U689">
            <v>69829.650019820168</v>
          </cell>
          <cell r="V689">
            <v>69829.650019820168</v>
          </cell>
          <cell r="W689">
            <v>1</v>
          </cell>
          <cell r="AE689" t="str">
            <v>155057</v>
          </cell>
          <cell r="AF689" t="str">
            <v>&lt;&gt;0</v>
          </cell>
        </row>
        <row r="690">
          <cell r="B690" t="str">
            <v>PROM KLARO REP.+GAT. GRATIS</v>
          </cell>
          <cell r="C690">
            <v>500</v>
          </cell>
          <cell r="D690">
            <v>12</v>
          </cell>
          <cell r="E690" t="str">
            <v>120072</v>
          </cell>
          <cell r="F690">
            <v>1</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1</v>
          </cell>
          <cell r="AE690" t="str">
            <v>155058</v>
          </cell>
          <cell r="AF690" t="str">
            <v>&lt;&gt;0</v>
          </cell>
        </row>
        <row r="691">
          <cell r="B691" t="str">
            <v xml:space="preserve">  TOTAL KLARO TRIGGER</v>
          </cell>
          <cell r="D691">
            <v>0</v>
          </cell>
          <cell r="F691">
            <v>0</v>
          </cell>
          <cell r="G691">
            <v>7379.1358811999999</v>
          </cell>
          <cell r="H691">
            <v>5468.3148585600011</v>
          </cell>
          <cell r="I691">
            <v>7862.3746430399997</v>
          </cell>
          <cell r="J691">
            <v>13427.522526240002</v>
          </cell>
          <cell r="K691">
            <v>7951.4776439999996</v>
          </cell>
          <cell r="L691">
            <v>9336.6553075200009</v>
          </cell>
          <cell r="M691">
            <v>51425.480860559997</v>
          </cell>
          <cell r="N691">
            <v>14967.8240472</v>
          </cell>
          <cell r="O691">
            <v>7255.6682812992021</v>
          </cell>
          <cell r="P691">
            <v>6655.6043037691197</v>
          </cell>
          <cell r="Q691">
            <v>8385.0358690598441</v>
          </cell>
          <cell r="R691">
            <v>6408.4056645052797</v>
          </cell>
          <cell r="S691">
            <v>5842.1718129067212</v>
          </cell>
          <cell r="T691">
            <v>49514.709978740168</v>
          </cell>
          <cell r="U691">
            <v>100940.19083930016</v>
          </cell>
          <cell r="V691">
            <v>124786.61215598017</v>
          </cell>
          <cell r="W691">
            <v>1</v>
          </cell>
          <cell r="AE691" t="str">
            <v>155059</v>
          </cell>
          <cell r="AF691" t="str">
            <v>&lt;&gt;0</v>
          </cell>
        </row>
        <row r="692">
          <cell r="D692">
            <v>0</v>
          </cell>
          <cell r="W692">
            <v>1</v>
          </cell>
          <cell r="AE692" t="str">
            <v>155060</v>
          </cell>
          <cell r="AF692" t="str">
            <v>&lt;&gt;0</v>
          </cell>
        </row>
        <row r="693">
          <cell r="B693" t="str">
            <v>SHOUT E.OLORES AER. X370</v>
          </cell>
          <cell r="C693">
            <v>370</v>
          </cell>
          <cell r="D693">
            <v>12</v>
          </cell>
          <cell r="E693" t="str">
            <v>120140</v>
          </cell>
          <cell r="F693">
            <v>0.88</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1</v>
          </cell>
          <cell r="AE693" t="str">
            <v>155062</v>
          </cell>
          <cell r="AF693" t="str">
            <v>&lt;&gt;0</v>
          </cell>
        </row>
        <row r="694">
          <cell r="B694" t="str">
            <v>TOTAL SHOUT AEROSOL</v>
          </cell>
          <cell r="D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1</v>
          </cell>
          <cell r="AE694" t="str">
            <v>155063</v>
          </cell>
          <cell r="AF694" t="str">
            <v>&lt;&gt;0</v>
          </cell>
        </row>
        <row r="695">
          <cell r="D695">
            <v>0</v>
          </cell>
          <cell r="F695">
            <v>0</v>
          </cell>
          <cell r="W695">
            <v>1</v>
          </cell>
          <cell r="AE695" t="str">
            <v>155064</v>
          </cell>
          <cell r="AF695" t="str">
            <v>&lt;&gt;0</v>
          </cell>
        </row>
        <row r="696">
          <cell r="B696" t="str">
            <v>PROM SHOUT GAT X1 LT</v>
          </cell>
          <cell r="C696">
            <v>1000</v>
          </cell>
          <cell r="D696">
            <v>12</v>
          </cell>
          <cell r="E696" t="str">
            <v>120121</v>
          </cell>
          <cell r="F696">
            <v>2</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1</v>
          </cell>
          <cell r="AE696" t="str">
            <v>155065</v>
          </cell>
          <cell r="AF696" t="str">
            <v>&lt;&gt;0</v>
          </cell>
        </row>
        <row r="697">
          <cell r="B697" t="str">
            <v>SHOUT GAT. ODOR ELIM.12X500</v>
          </cell>
          <cell r="C697">
            <v>500</v>
          </cell>
          <cell r="D697">
            <v>12</v>
          </cell>
          <cell r="E697" t="str">
            <v>120110</v>
          </cell>
          <cell r="F697">
            <v>1</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1</v>
          </cell>
          <cell r="AE697" t="str">
            <v>155200</v>
          </cell>
          <cell r="AF697" t="str">
            <v>&lt;&gt;0</v>
          </cell>
        </row>
        <row r="698">
          <cell r="B698" t="str">
            <v>SHOUT GAT. O.ELIM. ANTIB.X500</v>
          </cell>
          <cell r="C698">
            <v>500</v>
          </cell>
          <cell r="D698">
            <v>12</v>
          </cell>
          <cell r="E698" t="str">
            <v>120130</v>
          </cell>
          <cell r="F698">
            <v>1</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1</v>
          </cell>
          <cell r="AE698" t="str">
            <v>155201</v>
          </cell>
          <cell r="AF698" t="str">
            <v>&lt;&gt;0</v>
          </cell>
        </row>
        <row r="699">
          <cell r="B699" t="str">
            <v>SHOUT GAT. 500cc + CARTAS</v>
          </cell>
          <cell r="C699">
            <v>500</v>
          </cell>
          <cell r="D699">
            <v>12</v>
          </cell>
          <cell r="E699" t="str">
            <v>120115</v>
          </cell>
          <cell r="F699">
            <v>1</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1</v>
          </cell>
          <cell r="AE699" t="str">
            <v>155202</v>
          </cell>
          <cell r="AF699" t="str">
            <v>&lt;&gt;0</v>
          </cell>
        </row>
        <row r="700">
          <cell r="B700" t="str">
            <v>SHOUT 12x100 CM3</v>
          </cell>
          <cell r="C700">
            <v>100</v>
          </cell>
          <cell r="D700">
            <v>12</v>
          </cell>
          <cell r="E700" t="str">
            <v>120114</v>
          </cell>
          <cell r="F700">
            <v>0.2</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1</v>
          </cell>
          <cell r="AE700" t="str">
            <v>155203</v>
          </cell>
          <cell r="AF700" t="str">
            <v>&lt;&gt;0</v>
          </cell>
        </row>
        <row r="701">
          <cell r="B701" t="str">
            <v>TOTAL SHOUT GATILLO</v>
          </cell>
          <cell r="D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1</v>
          </cell>
          <cell r="AE701" t="str">
            <v>155204</v>
          </cell>
          <cell r="AF701" t="str">
            <v>&lt;&gt;0</v>
          </cell>
        </row>
        <row r="702">
          <cell r="D702">
            <v>0</v>
          </cell>
          <cell r="W702">
            <v>1</v>
          </cell>
          <cell r="AE702" t="str">
            <v>155207</v>
          </cell>
          <cell r="AF702" t="str">
            <v>&lt;&gt;0</v>
          </cell>
        </row>
        <row r="703">
          <cell r="B703" t="str">
            <v>SHOUT REP. ODOR ELIM.12X500</v>
          </cell>
          <cell r="C703">
            <v>500</v>
          </cell>
          <cell r="D703">
            <v>12</v>
          </cell>
          <cell r="E703" t="str">
            <v>120100</v>
          </cell>
          <cell r="F703">
            <v>1</v>
          </cell>
          <cell r="G703">
            <v>1432</v>
          </cell>
          <cell r="H703">
            <v>904.31874000000005</v>
          </cell>
          <cell r="I703">
            <v>1239.9007799999999</v>
          </cell>
          <cell r="J703">
            <v>1790</v>
          </cell>
          <cell r="K703">
            <v>906.26625999999987</v>
          </cell>
          <cell r="L703">
            <v>813.5156199999999</v>
          </cell>
          <cell r="M703">
            <v>7086.001400000001</v>
          </cell>
          <cell r="N703">
            <v>1110.3298399999999</v>
          </cell>
          <cell r="O703">
            <v>969.20669823999981</v>
          </cell>
          <cell r="P703">
            <v>820.76501975999986</v>
          </cell>
          <cell r="Q703">
            <v>1142.2000310399999</v>
          </cell>
          <cell r="R703">
            <v>1055.2693111199999</v>
          </cell>
          <cell r="S703">
            <v>1055.2693111199999</v>
          </cell>
          <cell r="T703">
            <v>6153.0402112799984</v>
          </cell>
          <cell r="U703">
            <v>13239.041611279999</v>
          </cell>
          <cell r="V703">
            <v>13239.041611279999</v>
          </cell>
          <cell r="W703">
            <v>1</v>
          </cell>
          <cell r="AE703" t="str">
            <v>155209</v>
          </cell>
          <cell r="AF703" t="str">
            <v>&lt;&gt;0</v>
          </cell>
        </row>
        <row r="704">
          <cell r="B704" t="str">
            <v>SHOUT E.OLORES ANTIB. REPX500</v>
          </cell>
          <cell r="C704">
            <v>1000</v>
          </cell>
          <cell r="D704">
            <v>12</v>
          </cell>
          <cell r="E704" t="str">
            <v>120135</v>
          </cell>
          <cell r="F704">
            <v>1</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1</v>
          </cell>
          <cell r="AE704" t="str">
            <v>155211</v>
          </cell>
          <cell r="AF704" t="str">
            <v>&lt;&gt;0</v>
          </cell>
        </row>
        <row r="705">
          <cell r="B705" t="str">
            <v>SHOUT 1 L X12 REPUESTO</v>
          </cell>
          <cell r="C705">
            <v>1000</v>
          </cell>
          <cell r="D705">
            <v>12</v>
          </cell>
          <cell r="E705" t="str">
            <v>120120</v>
          </cell>
          <cell r="F705">
            <v>2</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1</v>
          </cell>
          <cell r="AE705" t="str">
            <v>155250</v>
          </cell>
          <cell r="AF705" t="str">
            <v>&lt;&gt;0</v>
          </cell>
        </row>
        <row r="706">
          <cell r="B706" t="str">
            <v>TOTAL SHOUT REPUESTO</v>
          </cell>
          <cell r="D706">
            <v>0</v>
          </cell>
          <cell r="G706">
            <v>1432</v>
          </cell>
          <cell r="H706">
            <v>904.31874000000005</v>
          </cell>
          <cell r="I706">
            <v>1239.9007799999999</v>
          </cell>
          <cell r="J706">
            <v>1790</v>
          </cell>
          <cell r="K706">
            <v>906.26625999999987</v>
          </cell>
          <cell r="L706">
            <v>813.5156199999999</v>
          </cell>
          <cell r="M706">
            <v>7086.001400000001</v>
          </cell>
          <cell r="N706">
            <v>1110.3298399999999</v>
          </cell>
          <cell r="O706">
            <v>969.20669823999981</v>
          </cell>
          <cell r="P706">
            <v>820.76501975999986</v>
          </cell>
          <cell r="Q706">
            <v>1142.2000310399999</v>
          </cell>
          <cell r="R706">
            <v>1055.2693111199999</v>
          </cell>
          <cell r="S706">
            <v>1055.2693111199999</v>
          </cell>
          <cell r="T706">
            <v>6153.0402112799984</v>
          </cell>
          <cell r="U706">
            <v>13239.041611279999</v>
          </cell>
          <cell r="V706">
            <v>13239.041611279999</v>
          </cell>
          <cell r="W706">
            <v>1</v>
          </cell>
          <cell r="AE706" t="str">
            <v>155251</v>
          </cell>
          <cell r="AF706" t="str">
            <v>&lt;&gt;0</v>
          </cell>
        </row>
        <row r="707">
          <cell r="D707">
            <v>0</v>
          </cell>
          <cell r="W707">
            <v>1</v>
          </cell>
          <cell r="AE707" t="str">
            <v>155252</v>
          </cell>
          <cell r="AF707" t="str">
            <v>&lt;&gt;0</v>
          </cell>
        </row>
        <row r="708">
          <cell r="B708" t="str">
            <v>TOTAL SHOUT ELIMINA OLORES</v>
          </cell>
          <cell r="D708">
            <v>0</v>
          </cell>
          <cell r="F708">
            <v>0</v>
          </cell>
          <cell r="G708">
            <v>1432</v>
          </cell>
          <cell r="H708">
            <v>904.31874000000005</v>
          </cell>
          <cell r="I708">
            <v>1239.9007799999999</v>
          </cell>
          <cell r="J708">
            <v>1790</v>
          </cell>
          <cell r="K708">
            <v>906.26625999999987</v>
          </cell>
          <cell r="L708">
            <v>813.5156199999999</v>
          </cell>
          <cell r="M708">
            <v>7086.001400000001</v>
          </cell>
          <cell r="N708">
            <v>1110.3298399999999</v>
          </cell>
          <cell r="O708">
            <v>969.20669823999981</v>
          </cell>
          <cell r="P708">
            <v>820.76501975999986</v>
          </cell>
          <cell r="Q708">
            <v>1142.2000310399999</v>
          </cell>
          <cell r="R708">
            <v>1055.2693111199999</v>
          </cell>
          <cell r="S708">
            <v>1055.2693111199999</v>
          </cell>
          <cell r="T708">
            <v>6153.0402112799984</v>
          </cell>
          <cell r="U708">
            <v>13239.041611279999</v>
          </cell>
          <cell r="V708">
            <v>13239.041611279999</v>
          </cell>
          <cell r="W708">
            <v>1</v>
          </cell>
          <cell r="AE708" t="str">
            <v>155253</v>
          </cell>
          <cell r="AF708" t="str">
            <v>&lt;&gt;0</v>
          </cell>
        </row>
        <row r="709">
          <cell r="D709">
            <v>0</v>
          </cell>
          <cell r="W709">
            <v>1</v>
          </cell>
          <cell r="AE709" t="str">
            <v>155254</v>
          </cell>
          <cell r="AF709" t="str">
            <v>&lt;&gt;0</v>
          </cell>
        </row>
        <row r="710">
          <cell r="B710" t="str">
            <v xml:space="preserve">  TOTAL KLARO</v>
          </cell>
          <cell r="D710">
            <v>0</v>
          </cell>
          <cell r="F710">
            <v>0</v>
          </cell>
          <cell r="G710">
            <v>17939.1135292</v>
          </cell>
          <cell r="H710">
            <v>17082.910526560001</v>
          </cell>
          <cell r="I710">
            <v>16012.46101504</v>
          </cell>
          <cell r="J710">
            <v>26378.897270240002</v>
          </cell>
          <cell r="K710">
            <v>23467.980328000001</v>
          </cell>
          <cell r="L710">
            <v>20345.09874352</v>
          </cell>
          <cell r="M710">
            <v>121226.46141255999</v>
          </cell>
          <cell r="N710">
            <v>26851.785839199998</v>
          </cell>
          <cell r="O710">
            <v>22483.258979539201</v>
          </cell>
          <cell r="P710">
            <v>24734.753323529119</v>
          </cell>
          <cell r="Q710">
            <v>22810.427900099843</v>
          </cell>
          <cell r="R710">
            <v>16672.866975625278</v>
          </cell>
          <cell r="S710">
            <v>13600.633124026723</v>
          </cell>
          <cell r="T710">
            <v>127153.72614202015</v>
          </cell>
          <cell r="U710">
            <v>248380.18755458016</v>
          </cell>
          <cell r="V710">
            <v>249106.44887126016</v>
          </cell>
          <cell r="W710">
            <v>1</v>
          </cell>
          <cell r="AE710" t="str">
            <v>155260</v>
          </cell>
          <cell r="AF710" t="str">
            <v>&lt;&gt;0</v>
          </cell>
        </row>
        <row r="711">
          <cell r="D711">
            <v>0</v>
          </cell>
          <cell r="F711">
            <v>0</v>
          </cell>
          <cell r="W711">
            <v>1</v>
          </cell>
          <cell r="AE711" t="str">
            <v>155261</v>
          </cell>
          <cell r="AF711" t="str">
            <v>&lt;&gt;0</v>
          </cell>
        </row>
        <row r="712">
          <cell r="B712" t="str">
            <v>PASS COMFORT FIRME 500</v>
          </cell>
          <cell r="C712">
            <v>500</v>
          </cell>
          <cell r="D712">
            <v>12</v>
          </cell>
          <cell r="E712" t="str">
            <v>120077</v>
          </cell>
          <cell r="F712">
            <v>1</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1</v>
          </cell>
          <cell r="AE712" t="str">
            <v>155262</v>
          </cell>
          <cell r="AF712" t="str">
            <v>&lt;&gt;0</v>
          </cell>
        </row>
        <row r="713">
          <cell r="B713" t="str">
            <v>PASS COMFORT SUAVE 440 X12</v>
          </cell>
          <cell r="C713">
            <v>400</v>
          </cell>
          <cell r="D713">
            <v>12</v>
          </cell>
          <cell r="E713" t="str">
            <v>120079</v>
          </cell>
          <cell r="F713">
            <v>0.88</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1</v>
          </cell>
          <cell r="AE713" t="str">
            <v>155263</v>
          </cell>
          <cell r="AF713" t="str">
            <v>&lt;&gt;0</v>
          </cell>
        </row>
        <row r="714">
          <cell r="B714" t="str">
            <v>PASS COMFORT FIRME 440 X12</v>
          </cell>
          <cell r="C714">
            <v>440</v>
          </cell>
          <cell r="D714">
            <v>12</v>
          </cell>
          <cell r="E714" t="str">
            <v>120080</v>
          </cell>
          <cell r="F714">
            <v>0.88</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1</v>
          </cell>
          <cell r="AE714" t="str">
            <v>155263</v>
          </cell>
          <cell r="AF714" t="str">
            <v>&lt;&gt;0</v>
          </cell>
        </row>
        <row r="715">
          <cell r="B715" t="str">
            <v>PASS COMFORT FIRME 400 X12</v>
          </cell>
          <cell r="C715">
            <v>400</v>
          </cell>
          <cell r="D715">
            <v>12</v>
          </cell>
          <cell r="E715" t="str">
            <v>120083</v>
          </cell>
          <cell r="F715">
            <v>0.88</v>
          </cell>
          <cell r="G715">
            <v>2148</v>
          </cell>
          <cell r="H715">
            <v>1790</v>
          </cell>
          <cell r="I715">
            <v>2506</v>
          </cell>
          <cell r="J715">
            <v>3580</v>
          </cell>
          <cell r="K715">
            <v>2864</v>
          </cell>
          <cell r="L715">
            <v>3580</v>
          </cell>
          <cell r="M715">
            <v>16468</v>
          </cell>
          <cell r="N715">
            <v>3580</v>
          </cell>
          <cell r="O715">
            <v>2864</v>
          </cell>
          <cell r="P715">
            <v>2864</v>
          </cell>
          <cell r="Q715">
            <v>4654</v>
          </cell>
          <cell r="R715">
            <v>3580</v>
          </cell>
          <cell r="S715">
            <v>2148</v>
          </cell>
          <cell r="T715">
            <v>19690</v>
          </cell>
          <cell r="U715">
            <v>36158</v>
          </cell>
          <cell r="V715">
            <v>31819.040000000001</v>
          </cell>
          <cell r="W715">
            <v>1</v>
          </cell>
          <cell r="AE715" t="str">
            <v>155264</v>
          </cell>
          <cell r="AF715" t="str">
            <v>&lt;&gt;0</v>
          </cell>
        </row>
        <row r="716">
          <cell r="B716" t="str">
            <v>PASS FIRME prom 3x2</v>
          </cell>
          <cell r="C716">
            <v>440</v>
          </cell>
          <cell r="D716">
            <v>4</v>
          </cell>
          <cell r="E716" t="str">
            <v>120082</v>
          </cell>
          <cell r="F716">
            <v>0.88</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1</v>
          </cell>
          <cell r="AE716" t="str">
            <v>155264</v>
          </cell>
          <cell r="AF716" t="str">
            <v>&lt;&gt;0</v>
          </cell>
        </row>
        <row r="717">
          <cell r="B717" t="str">
            <v>PASS FIRME 400 PROMO 3X2</v>
          </cell>
          <cell r="C717">
            <v>400</v>
          </cell>
          <cell r="D717">
            <v>4</v>
          </cell>
          <cell r="E717" t="str">
            <v>120089</v>
          </cell>
          <cell r="F717">
            <v>0.88</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1</v>
          </cell>
          <cell r="AE717" t="str">
            <v>155265</v>
          </cell>
          <cell r="AF717" t="str">
            <v>&lt;&gt;0</v>
          </cell>
        </row>
        <row r="718">
          <cell r="B718" t="str">
            <v xml:space="preserve">  TOTAL PASS AEROSOL</v>
          </cell>
          <cell r="D718">
            <v>0</v>
          </cell>
          <cell r="F718">
            <v>0</v>
          </cell>
          <cell r="G718">
            <v>2148</v>
          </cell>
          <cell r="H718">
            <v>1790</v>
          </cell>
          <cell r="I718">
            <v>2506</v>
          </cell>
          <cell r="J718">
            <v>3580</v>
          </cell>
          <cell r="K718">
            <v>2864</v>
          </cell>
          <cell r="L718">
            <v>3580</v>
          </cell>
          <cell r="M718">
            <v>16468</v>
          </cell>
          <cell r="N718">
            <v>3580</v>
          </cell>
          <cell r="O718">
            <v>2864</v>
          </cell>
          <cell r="P718">
            <v>2864</v>
          </cell>
          <cell r="Q718">
            <v>4654</v>
          </cell>
          <cell r="R718">
            <v>3580</v>
          </cell>
          <cell r="S718">
            <v>2148</v>
          </cell>
          <cell r="T718">
            <v>19690</v>
          </cell>
          <cell r="U718">
            <v>36158</v>
          </cell>
          <cell r="V718">
            <v>31819.040000000001</v>
          </cell>
          <cell r="W718">
            <v>1</v>
          </cell>
          <cell r="AE718" t="str">
            <v>155265</v>
          </cell>
          <cell r="AF718" t="str">
            <v>&lt;&gt;0</v>
          </cell>
        </row>
        <row r="719">
          <cell r="D719">
            <v>0</v>
          </cell>
          <cell r="F719">
            <v>0</v>
          </cell>
          <cell r="W719">
            <v>1</v>
          </cell>
          <cell r="AE719" t="str">
            <v>155267</v>
          </cell>
          <cell r="AF719" t="str">
            <v>&lt;&gt;0</v>
          </cell>
        </row>
        <row r="720">
          <cell r="B720" t="str">
            <v>PASS TRIGGER APARATO X 500 CC</v>
          </cell>
          <cell r="C720">
            <v>500</v>
          </cell>
          <cell r="D720">
            <v>12</v>
          </cell>
          <cell r="E720" t="str">
            <v>120085</v>
          </cell>
          <cell r="F720">
            <v>1</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1</v>
          </cell>
          <cell r="AE720" t="str">
            <v>155267</v>
          </cell>
          <cell r="AF720" t="str">
            <v>&lt;&gt;0</v>
          </cell>
        </row>
        <row r="721">
          <cell r="B721" t="str">
            <v>PASS TRIGGER REPUESTO X 500 CC</v>
          </cell>
          <cell r="C721">
            <v>500</v>
          </cell>
          <cell r="D721">
            <v>12</v>
          </cell>
          <cell r="E721" t="str">
            <v>120088</v>
          </cell>
          <cell r="F721">
            <v>1</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1</v>
          </cell>
          <cell r="AE721" t="str">
            <v>155268</v>
          </cell>
          <cell r="AF721" t="str">
            <v>&lt;&gt;0</v>
          </cell>
        </row>
        <row r="722">
          <cell r="B722" t="str">
            <v xml:space="preserve">  TOTAL PASS TRIGGER</v>
          </cell>
          <cell r="D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1</v>
          </cell>
          <cell r="AE722" t="str">
            <v>155269</v>
          </cell>
          <cell r="AF722" t="str">
            <v>&lt;&gt;0</v>
          </cell>
        </row>
        <row r="723">
          <cell r="D723">
            <v>0</v>
          </cell>
          <cell r="F723">
            <v>0</v>
          </cell>
          <cell r="W723">
            <v>1</v>
          </cell>
          <cell r="AE723" t="str">
            <v>155270</v>
          </cell>
          <cell r="AF723" t="str">
            <v>&lt;&gt;0</v>
          </cell>
        </row>
        <row r="724">
          <cell r="B724" t="str">
            <v xml:space="preserve">  TOTAL  PASS COMFORT</v>
          </cell>
          <cell r="D724">
            <v>0</v>
          </cell>
          <cell r="F724">
            <v>0</v>
          </cell>
          <cell r="G724">
            <v>2148</v>
          </cell>
          <cell r="H724">
            <v>1790</v>
          </cell>
          <cell r="I724">
            <v>2506</v>
          </cell>
          <cell r="J724">
            <v>3580</v>
          </cell>
          <cell r="K724">
            <v>2864</v>
          </cell>
          <cell r="L724">
            <v>3580</v>
          </cell>
          <cell r="M724">
            <v>16468</v>
          </cell>
          <cell r="N724">
            <v>3580</v>
          </cell>
          <cell r="O724">
            <v>2864</v>
          </cell>
          <cell r="P724">
            <v>2864</v>
          </cell>
          <cell r="Q724">
            <v>4654</v>
          </cell>
          <cell r="R724">
            <v>3580</v>
          </cell>
          <cell r="S724">
            <v>2148</v>
          </cell>
          <cell r="T724">
            <v>19690</v>
          </cell>
          <cell r="U724">
            <v>36158</v>
          </cell>
          <cell r="V724">
            <v>31819.040000000001</v>
          </cell>
          <cell r="W724">
            <v>1</v>
          </cell>
          <cell r="AE724" t="str">
            <v>155278</v>
          </cell>
          <cell r="AF724" t="str">
            <v>&lt;&gt;0</v>
          </cell>
        </row>
        <row r="725">
          <cell r="D725">
            <v>0</v>
          </cell>
          <cell r="F725">
            <v>0</v>
          </cell>
          <cell r="W725">
            <v>1</v>
          </cell>
          <cell r="AE725" t="str">
            <v>155279</v>
          </cell>
          <cell r="AF725" t="str">
            <v>&lt;&gt;0</v>
          </cell>
        </row>
        <row r="726">
          <cell r="B726" t="str">
            <v xml:space="preserve">  TOTAL FABRIC CARE</v>
          </cell>
          <cell r="D726">
            <v>0</v>
          </cell>
          <cell r="F726">
            <v>0</v>
          </cell>
          <cell r="G726">
            <v>20087.1135292</v>
          </cell>
          <cell r="H726">
            <v>18872.910526560001</v>
          </cell>
          <cell r="I726">
            <v>18518.46101504</v>
          </cell>
          <cell r="J726">
            <v>29958.897270240002</v>
          </cell>
          <cell r="K726">
            <v>26331.980328000001</v>
          </cell>
          <cell r="L726">
            <v>23925.09874352</v>
          </cell>
          <cell r="M726">
            <v>137694.46141255999</v>
          </cell>
          <cell r="N726">
            <v>30431.785839199998</v>
          </cell>
          <cell r="O726">
            <v>25347.258979539201</v>
          </cell>
          <cell r="P726">
            <v>27598.753323529119</v>
          </cell>
          <cell r="Q726">
            <v>27464.427900099843</v>
          </cell>
          <cell r="R726">
            <v>20252.866975625278</v>
          </cell>
          <cell r="S726">
            <v>15748.633124026723</v>
          </cell>
          <cell r="T726">
            <v>146843.72614202014</v>
          </cell>
          <cell r="U726">
            <v>284538.18755458016</v>
          </cell>
          <cell r="V726">
            <v>280925.48887126014</v>
          </cell>
          <cell r="W726">
            <v>1</v>
          </cell>
          <cell r="AE726" t="str">
            <v>155280</v>
          </cell>
          <cell r="AF726" t="str">
            <v>&lt;&gt;0</v>
          </cell>
        </row>
        <row r="727">
          <cell r="D727">
            <v>0</v>
          </cell>
          <cell r="F727">
            <v>0</v>
          </cell>
          <cell r="W727">
            <v>1</v>
          </cell>
          <cell r="AE727" t="str">
            <v>155280</v>
          </cell>
          <cell r="AF727" t="str">
            <v>&lt;&gt;0</v>
          </cell>
        </row>
        <row r="728">
          <cell r="B728" t="str">
            <v xml:space="preserve"> BATHROOM CARE</v>
          </cell>
          <cell r="D728">
            <v>0</v>
          </cell>
          <cell r="F728">
            <v>0</v>
          </cell>
          <cell r="W728">
            <v>1</v>
          </cell>
          <cell r="AE728" t="str">
            <v>155281</v>
          </cell>
          <cell r="AF728" t="str">
            <v>&lt;&gt;0</v>
          </cell>
        </row>
        <row r="729">
          <cell r="D729">
            <v>0</v>
          </cell>
          <cell r="F729">
            <v>0</v>
          </cell>
          <cell r="W729">
            <v>1</v>
          </cell>
          <cell r="AE729" t="str">
            <v>155282</v>
          </cell>
          <cell r="AF729" t="str">
            <v>&lt;&gt;0</v>
          </cell>
        </row>
        <row r="730">
          <cell r="B730" t="str">
            <v>MR MUSC. AZUL (L/INODORO)</v>
          </cell>
          <cell r="C730">
            <v>500</v>
          </cell>
          <cell r="D730">
            <v>12</v>
          </cell>
          <cell r="E730" t="str">
            <v>155262</v>
          </cell>
          <cell r="F730">
            <v>1</v>
          </cell>
          <cell r="G730">
            <v>673.07692307692309</v>
          </cell>
          <cell r="H730">
            <v>538.46153846153845</v>
          </cell>
          <cell r="I730">
            <v>538.46153846153845</v>
          </cell>
          <cell r="J730">
            <v>673.07692307692309</v>
          </cell>
          <cell r="K730">
            <v>538.46153846153845</v>
          </cell>
          <cell r="L730">
            <v>538.46153846153845</v>
          </cell>
          <cell r="M730">
            <v>3500</v>
          </cell>
          <cell r="N730">
            <v>673.07692307692309</v>
          </cell>
          <cell r="O730">
            <v>538.46153846153845</v>
          </cell>
          <cell r="P730">
            <v>538.46153846153845</v>
          </cell>
          <cell r="Q730">
            <v>673.07692307692309</v>
          </cell>
          <cell r="R730">
            <v>538.46153846153845</v>
          </cell>
          <cell r="S730">
            <v>538.46153846153845</v>
          </cell>
          <cell r="T730">
            <v>3500</v>
          </cell>
          <cell r="U730">
            <v>7000</v>
          </cell>
          <cell r="V730">
            <v>7000</v>
          </cell>
          <cell r="W730">
            <v>1</v>
          </cell>
          <cell r="AE730" t="str">
            <v>155283</v>
          </cell>
          <cell r="AF730" t="str">
            <v>&lt;&gt;0</v>
          </cell>
        </row>
        <row r="731">
          <cell r="B731" t="str">
            <v>MR MUSC. BLANCO (L/INODOROS)</v>
          </cell>
          <cell r="C731">
            <v>500</v>
          </cell>
          <cell r="D731">
            <v>12</v>
          </cell>
          <cell r="E731" t="str">
            <v>155263</v>
          </cell>
          <cell r="F731">
            <v>1</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1</v>
          </cell>
          <cell r="AE731" t="str">
            <v>155284</v>
          </cell>
          <cell r="AF731" t="str">
            <v>&lt;&gt;0</v>
          </cell>
        </row>
        <row r="732">
          <cell r="B732" t="str">
            <v>MR MUSC.AZUL+ MR.MUSC.CANASTA</v>
          </cell>
          <cell r="C732">
            <v>500</v>
          </cell>
          <cell r="D732">
            <v>12</v>
          </cell>
          <cell r="E732" t="str">
            <v>155211</v>
          </cell>
          <cell r="F732">
            <v>0.5</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1</v>
          </cell>
          <cell r="AE732" t="str">
            <v>155285</v>
          </cell>
          <cell r="AF732" t="str">
            <v>&lt;&gt;0</v>
          </cell>
        </row>
        <row r="733">
          <cell r="B733" t="str">
            <v xml:space="preserve">  TOTAL MR MUSCULO TBC</v>
          </cell>
          <cell r="D733">
            <v>0</v>
          </cell>
          <cell r="F733">
            <v>0</v>
          </cell>
          <cell r="G733">
            <v>673.07692307692309</v>
          </cell>
          <cell r="H733">
            <v>538.46153846153845</v>
          </cell>
          <cell r="I733">
            <v>538.46153846153845</v>
          </cell>
          <cell r="J733">
            <v>673.07692307692309</v>
          </cell>
          <cell r="K733">
            <v>538.46153846153845</v>
          </cell>
          <cell r="L733">
            <v>538.46153846153845</v>
          </cell>
          <cell r="M733">
            <v>3500</v>
          </cell>
          <cell r="N733">
            <v>673.07692307692309</v>
          </cell>
          <cell r="O733">
            <v>538.46153846153845</v>
          </cell>
          <cell r="P733">
            <v>538.46153846153845</v>
          </cell>
          <cell r="Q733">
            <v>673.07692307692309</v>
          </cell>
          <cell r="R733">
            <v>538.46153846153845</v>
          </cell>
          <cell r="S733">
            <v>538.46153846153845</v>
          </cell>
          <cell r="T733">
            <v>3500</v>
          </cell>
          <cell r="U733">
            <v>7000</v>
          </cell>
          <cell r="V733">
            <v>7000</v>
          </cell>
          <cell r="W733">
            <v>1</v>
          </cell>
          <cell r="AE733" t="str">
            <v>155285</v>
          </cell>
          <cell r="AF733" t="str">
            <v>&lt;&gt;0</v>
          </cell>
        </row>
        <row r="734">
          <cell r="D734">
            <v>0</v>
          </cell>
          <cell r="F734">
            <v>0</v>
          </cell>
          <cell r="W734">
            <v>1</v>
          </cell>
          <cell r="AE734" t="str">
            <v>155286</v>
          </cell>
          <cell r="AF734" t="str">
            <v>&lt;&gt;0</v>
          </cell>
        </row>
        <row r="735">
          <cell r="B735" t="str">
            <v>MR MUSC. ANTIH. GAT</v>
          </cell>
          <cell r="C735">
            <v>500</v>
          </cell>
          <cell r="D735">
            <v>12</v>
          </cell>
          <cell r="E735" t="str">
            <v>155260</v>
          </cell>
          <cell r="F735">
            <v>1</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1</v>
          </cell>
          <cell r="AE735" t="str">
            <v>155287</v>
          </cell>
          <cell r="AF735" t="str">
            <v>&lt;&gt;0</v>
          </cell>
        </row>
        <row r="736">
          <cell r="B736" t="str">
            <v>MR MUSC.ANTIH.GAT+BLOQUE LAVAN</v>
          </cell>
          <cell r="C736">
            <v>500</v>
          </cell>
          <cell r="D736">
            <v>12</v>
          </cell>
          <cell r="E736" t="str">
            <v>155278</v>
          </cell>
          <cell r="F736">
            <v>0.5</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1</v>
          </cell>
          <cell r="AE736" t="str">
            <v>155288</v>
          </cell>
          <cell r="AF736" t="str">
            <v>&lt;&gt;0</v>
          </cell>
        </row>
        <row r="737">
          <cell r="B737" t="str">
            <v>MR MUSC. ANTIH. REP 12X1/2</v>
          </cell>
          <cell r="C737">
            <v>500</v>
          </cell>
          <cell r="D737">
            <v>12</v>
          </cell>
          <cell r="E737" t="str">
            <v>155261</v>
          </cell>
          <cell r="F737">
            <v>1</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1</v>
          </cell>
          <cell r="AE737" t="str">
            <v>155289</v>
          </cell>
          <cell r="AF737" t="str">
            <v>&lt;&gt;0</v>
          </cell>
        </row>
        <row r="738">
          <cell r="B738" t="str">
            <v>MR MUSC.ANTIH.REP+BLOQUE LAVAN</v>
          </cell>
          <cell r="C738">
            <v>500</v>
          </cell>
          <cell r="D738">
            <v>12</v>
          </cell>
          <cell r="E738" t="str">
            <v>155279</v>
          </cell>
          <cell r="F738">
            <v>0.5</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1</v>
          </cell>
          <cell r="AE738" t="str">
            <v>155290</v>
          </cell>
          <cell r="AF738" t="str">
            <v>&lt;&gt;0</v>
          </cell>
        </row>
        <row r="739">
          <cell r="B739" t="str">
            <v>MR MUSC. GAT. BA#O x500 cc</v>
          </cell>
          <cell r="C739">
            <v>500</v>
          </cell>
          <cell r="D739">
            <v>12</v>
          </cell>
          <cell r="E739" t="str">
            <v>155293</v>
          </cell>
          <cell r="F739">
            <v>1</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1</v>
          </cell>
          <cell r="AE739" t="str">
            <v>155291</v>
          </cell>
          <cell r="AF739" t="str">
            <v>&lt;&gt;0</v>
          </cell>
        </row>
        <row r="740">
          <cell r="B740" t="str">
            <v>MR MUSC. REP BA#O x 500cc</v>
          </cell>
          <cell r="C740">
            <v>500</v>
          </cell>
          <cell r="D740">
            <v>12</v>
          </cell>
          <cell r="E740" t="str">
            <v>155294</v>
          </cell>
          <cell r="F740">
            <v>1</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1</v>
          </cell>
          <cell r="AE740" t="str">
            <v>155293</v>
          </cell>
          <cell r="AF740" t="str">
            <v>&lt;&gt;0</v>
          </cell>
        </row>
        <row r="741">
          <cell r="B741" t="str">
            <v>MR MUSC.GAT.BA#O x500 cc 6/01</v>
          </cell>
          <cell r="C741">
            <v>500</v>
          </cell>
          <cell r="D741">
            <v>12</v>
          </cell>
          <cell r="E741" t="str">
            <v>155310</v>
          </cell>
          <cell r="F741">
            <v>1</v>
          </cell>
          <cell r="G741">
            <v>336.53846153846155</v>
          </cell>
          <cell r="H741">
            <v>269.23076923076923</v>
          </cell>
          <cell r="I741">
            <v>269.23076923076923</v>
          </cell>
          <cell r="J741">
            <v>336.53846153846155</v>
          </cell>
          <cell r="K741">
            <v>269.23076923076923</v>
          </cell>
          <cell r="L741">
            <v>269.23076923076923</v>
          </cell>
          <cell r="M741">
            <v>1750</v>
          </cell>
          <cell r="N741">
            <v>336.53846153846155</v>
          </cell>
          <cell r="O741">
            <v>269.23076923076923</v>
          </cell>
          <cell r="P741">
            <v>269.23076923076923</v>
          </cell>
          <cell r="Q741">
            <v>336.53846153846155</v>
          </cell>
          <cell r="R741">
            <v>269.23076923076923</v>
          </cell>
          <cell r="S741">
            <v>269.23076923076923</v>
          </cell>
          <cell r="T741">
            <v>1750</v>
          </cell>
          <cell r="U741">
            <v>3500</v>
          </cell>
          <cell r="V741">
            <v>3500</v>
          </cell>
          <cell r="W741">
            <v>1</v>
          </cell>
          <cell r="AE741" t="str">
            <v>155294</v>
          </cell>
          <cell r="AF741" t="str">
            <v>&lt;&gt;0</v>
          </cell>
        </row>
        <row r="742">
          <cell r="B742" t="str">
            <v>MR MUSC.REP BA#O x 500cc 6/01</v>
          </cell>
          <cell r="C742">
            <v>500</v>
          </cell>
          <cell r="D742">
            <v>12</v>
          </cell>
          <cell r="E742" t="str">
            <v>155311</v>
          </cell>
          <cell r="F742">
            <v>1</v>
          </cell>
          <cell r="G742">
            <v>903.84615384615392</v>
          </cell>
          <cell r="H742">
            <v>723.07692307692309</v>
          </cell>
          <cell r="I742">
            <v>723.07692307692309</v>
          </cell>
          <cell r="J742">
            <v>903.84615384615392</v>
          </cell>
          <cell r="K742">
            <v>723.07692307692309</v>
          </cell>
          <cell r="L742">
            <v>723.07692307692309</v>
          </cell>
          <cell r="M742">
            <v>4700</v>
          </cell>
          <cell r="N742">
            <v>903.84615384615392</v>
          </cell>
          <cell r="O742">
            <v>723.07692307692309</v>
          </cell>
          <cell r="P742">
            <v>723.07692307692309</v>
          </cell>
          <cell r="Q742">
            <v>903.84615384615392</v>
          </cell>
          <cell r="R742">
            <v>723.07692307692309</v>
          </cell>
          <cell r="S742">
            <v>723.07692307692309</v>
          </cell>
          <cell r="T742">
            <v>4700</v>
          </cell>
          <cell r="U742">
            <v>9400</v>
          </cell>
          <cell r="V742">
            <v>9400</v>
          </cell>
          <cell r="W742">
            <v>1</v>
          </cell>
          <cell r="AE742" t="str">
            <v>155296</v>
          </cell>
          <cell r="AF742" t="str">
            <v>&lt;&gt;0</v>
          </cell>
        </row>
        <row r="743">
          <cell r="B743" t="str">
            <v xml:space="preserve">  TOTAL MR MUSCULO ANTIHONGO</v>
          </cell>
          <cell r="D743">
            <v>0</v>
          </cell>
          <cell r="F743">
            <v>0</v>
          </cell>
          <cell r="G743">
            <v>1240.3846153846155</v>
          </cell>
          <cell r="H743">
            <v>992.30769230769238</v>
          </cell>
          <cell r="I743">
            <v>992.30769230769238</v>
          </cell>
          <cell r="J743">
            <v>1240.3846153846155</v>
          </cell>
          <cell r="K743">
            <v>992.30769230769238</v>
          </cell>
          <cell r="L743">
            <v>992.30769230769238</v>
          </cell>
          <cell r="M743">
            <v>6450</v>
          </cell>
          <cell r="N743">
            <v>1240.3846153846155</v>
          </cell>
          <cell r="O743">
            <v>992.30769230769238</v>
          </cell>
          <cell r="P743">
            <v>992.30769230769238</v>
          </cell>
          <cell r="Q743">
            <v>1240.3846153846155</v>
          </cell>
          <cell r="R743">
            <v>992.30769230769238</v>
          </cell>
          <cell r="S743">
            <v>992.30769230769238</v>
          </cell>
          <cell r="T743">
            <v>6450</v>
          </cell>
          <cell r="U743">
            <v>12900</v>
          </cell>
          <cell r="V743">
            <v>12900</v>
          </cell>
          <cell r="W743">
            <v>1</v>
          </cell>
          <cell r="AE743" t="str">
            <v>155297</v>
          </cell>
          <cell r="AF743" t="str">
            <v>&lt;&gt;0</v>
          </cell>
        </row>
        <row r="744">
          <cell r="D744">
            <v>0</v>
          </cell>
          <cell r="F744">
            <v>0</v>
          </cell>
          <cell r="W744">
            <v>1</v>
          </cell>
          <cell r="AE744" t="str">
            <v>155298</v>
          </cell>
          <cell r="AF744" t="str">
            <v>&lt;&gt;0</v>
          </cell>
        </row>
        <row r="745">
          <cell r="B745" t="str">
            <v>MR MUSC. CANASTA BLEACH</v>
          </cell>
          <cell r="C745">
            <v>0</v>
          </cell>
          <cell r="D745">
            <v>12</v>
          </cell>
          <cell r="E745" t="str">
            <v>155264</v>
          </cell>
          <cell r="F745">
            <v>0.53</v>
          </cell>
          <cell r="G745">
            <v>961.53846153846155</v>
          </cell>
          <cell r="H745">
            <v>769.23076923076928</v>
          </cell>
          <cell r="I745">
            <v>769.23076923076928</v>
          </cell>
          <cell r="J745">
            <v>961.53846153846155</v>
          </cell>
          <cell r="K745">
            <v>769.23076923076928</v>
          </cell>
          <cell r="L745">
            <v>769.23076923076928</v>
          </cell>
          <cell r="M745">
            <v>5000</v>
          </cell>
          <cell r="N745">
            <v>961.53846153846155</v>
          </cell>
          <cell r="O745">
            <v>769.23076923076928</v>
          </cell>
          <cell r="P745">
            <v>769.23076923076928</v>
          </cell>
          <cell r="Q745">
            <v>961.53846153846155</v>
          </cell>
          <cell r="R745">
            <v>769.23076923076928</v>
          </cell>
          <cell r="S745">
            <v>769.23076923076928</v>
          </cell>
          <cell r="T745">
            <v>5000</v>
          </cell>
          <cell r="U745">
            <v>10000</v>
          </cell>
          <cell r="V745">
            <v>5300</v>
          </cell>
          <cell r="W745">
            <v>1</v>
          </cell>
          <cell r="AE745" t="str">
            <v>155299</v>
          </cell>
          <cell r="AF745" t="str">
            <v>&lt;&gt;0</v>
          </cell>
        </row>
        <row r="746">
          <cell r="B746" t="str">
            <v>MR MUSC. CANASTA BLEACH REP</v>
          </cell>
          <cell r="C746">
            <v>0</v>
          </cell>
          <cell r="D746">
            <v>12</v>
          </cell>
          <cell r="E746" t="str">
            <v>155284</v>
          </cell>
          <cell r="F746">
            <v>0.75</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1</v>
          </cell>
          <cell r="AE746" t="str">
            <v>155301</v>
          </cell>
          <cell r="AF746" t="str">
            <v>&lt;&gt;0</v>
          </cell>
        </row>
        <row r="747">
          <cell r="B747" t="str">
            <v xml:space="preserve">  TOTAL MR MUSCULO CANASTA</v>
          </cell>
          <cell r="D747">
            <v>0</v>
          </cell>
          <cell r="F747">
            <v>0</v>
          </cell>
          <cell r="G747">
            <v>961.53846153846155</v>
          </cell>
          <cell r="H747">
            <v>769.23076923076928</v>
          </cell>
          <cell r="I747">
            <v>769.23076923076928</v>
          </cell>
          <cell r="J747">
            <v>961.53846153846155</v>
          </cell>
          <cell r="K747">
            <v>769.23076923076928</v>
          </cell>
          <cell r="L747">
            <v>769.23076923076928</v>
          </cell>
          <cell r="M747">
            <v>5000</v>
          </cell>
          <cell r="N747">
            <v>961.53846153846155</v>
          </cell>
          <cell r="O747">
            <v>769.23076923076928</v>
          </cell>
          <cell r="P747">
            <v>769.23076923076928</v>
          </cell>
          <cell r="Q747">
            <v>961.53846153846155</v>
          </cell>
          <cell r="R747">
            <v>769.23076923076928</v>
          </cell>
          <cell r="S747">
            <v>769.23076923076928</v>
          </cell>
          <cell r="T747">
            <v>5000</v>
          </cell>
          <cell r="U747">
            <v>10000</v>
          </cell>
          <cell r="V747">
            <v>5300</v>
          </cell>
          <cell r="W747">
            <v>1</v>
          </cell>
          <cell r="AE747" t="str">
            <v>155302</v>
          </cell>
          <cell r="AF747" t="str">
            <v>&lt;&gt;0</v>
          </cell>
        </row>
        <row r="748">
          <cell r="D748">
            <v>0</v>
          </cell>
          <cell r="F748">
            <v>0</v>
          </cell>
          <cell r="W748">
            <v>1</v>
          </cell>
          <cell r="AE748" t="str">
            <v>155303</v>
          </cell>
          <cell r="AF748" t="str">
            <v>&lt;&gt;0</v>
          </cell>
        </row>
        <row r="749">
          <cell r="B749" t="str">
            <v>MR MUSC. BLOQUE AZUL</v>
          </cell>
          <cell r="C749">
            <v>0</v>
          </cell>
          <cell r="D749">
            <v>24</v>
          </cell>
          <cell r="E749" t="str">
            <v>155267</v>
          </cell>
          <cell r="F749">
            <v>2</v>
          </cell>
          <cell r="G749">
            <v>865.38461538461547</v>
          </cell>
          <cell r="H749">
            <v>692.30769230769238</v>
          </cell>
          <cell r="I749">
            <v>692.30769230769238</v>
          </cell>
          <cell r="J749">
            <v>865.38461538461547</v>
          </cell>
          <cell r="K749">
            <v>692.30769230769238</v>
          </cell>
          <cell r="L749">
            <v>692.30769230769238</v>
          </cell>
          <cell r="M749">
            <v>4500</v>
          </cell>
          <cell r="N749">
            <v>865.38461538461547</v>
          </cell>
          <cell r="O749">
            <v>692.30769230769238</v>
          </cell>
          <cell r="P749">
            <v>692.30769230769238</v>
          </cell>
          <cell r="Q749">
            <v>865.38461538461547</v>
          </cell>
          <cell r="R749">
            <v>692.30769230769238</v>
          </cell>
          <cell r="S749">
            <v>692.30769230769238</v>
          </cell>
          <cell r="T749">
            <v>4500</v>
          </cell>
          <cell r="U749">
            <v>9000</v>
          </cell>
          <cell r="V749">
            <v>18000</v>
          </cell>
          <cell r="W749">
            <v>1</v>
          </cell>
          <cell r="AE749" t="str">
            <v>155304</v>
          </cell>
          <cell r="AF749" t="str">
            <v>&lt;&gt;0</v>
          </cell>
        </row>
        <row r="750">
          <cell r="B750" t="str">
            <v>MR MUSC. BQUE C/BLEACH 35GS</v>
          </cell>
          <cell r="C750">
            <v>0</v>
          </cell>
          <cell r="D750">
            <v>12</v>
          </cell>
          <cell r="E750" t="str">
            <v>155265</v>
          </cell>
          <cell r="F750">
            <v>1</v>
          </cell>
          <cell r="G750">
            <v>769.23076923076928</v>
          </cell>
          <cell r="H750">
            <v>615.38461538461547</v>
          </cell>
          <cell r="I750">
            <v>615.38461538461547</v>
          </cell>
          <cell r="J750">
            <v>769.23076923076928</v>
          </cell>
          <cell r="K750">
            <v>615.38461538461547</v>
          </cell>
          <cell r="L750">
            <v>615.38461538461547</v>
          </cell>
          <cell r="M750">
            <v>4000</v>
          </cell>
          <cell r="N750">
            <v>769.23076923076928</v>
          </cell>
          <cell r="O750">
            <v>615.38461538461547</v>
          </cell>
          <cell r="P750">
            <v>615.38461538461547</v>
          </cell>
          <cell r="Q750">
            <v>769.23076923076928</v>
          </cell>
          <cell r="R750">
            <v>615.38461538461547</v>
          </cell>
          <cell r="S750">
            <v>615.38461538461547</v>
          </cell>
          <cell r="T750">
            <v>4000</v>
          </cell>
          <cell r="U750">
            <v>8000</v>
          </cell>
          <cell r="V750">
            <v>8000</v>
          </cell>
          <cell r="W750">
            <v>1</v>
          </cell>
          <cell r="AE750" t="str">
            <v>155305</v>
          </cell>
          <cell r="AF750" t="str">
            <v>&lt;&gt;0</v>
          </cell>
        </row>
        <row r="751">
          <cell r="B751" t="str">
            <v xml:space="preserve">  TOTAL MR MUSCULO BLOQUE</v>
          </cell>
          <cell r="D751">
            <v>0</v>
          </cell>
          <cell r="F751">
            <v>0</v>
          </cell>
          <cell r="G751">
            <v>1634.6153846153848</v>
          </cell>
          <cell r="H751">
            <v>1307.6923076923078</v>
          </cell>
          <cell r="I751">
            <v>1307.6923076923078</v>
          </cell>
          <cell r="J751">
            <v>1634.6153846153848</v>
          </cell>
          <cell r="K751">
            <v>1307.6923076923078</v>
          </cell>
          <cell r="L751">
            <v>1307.6923076923078</v>
          </cell>
          <cell r="M751">
            <v>8500</v>
          </cell>
          <cell r="N751">
            <v>1634.6153846153848</v>
          </cell>
          <cell r="O751">
            <v>1307.6923076923078</v>
          </cell>
          <cell r="P751">
            <v>1307.6923076923078</v>
          </cell>
          <cell r="Q751">
            <v>1634.6153846153848</v>
          </cell>
          <cell r="R751">
            <v>1307.6923076923078</v>
          </cell>
          <cell r="S751">
            <v>1307.6923076923078</v>
          </cell>
          <cell r="T751">
            <v>8500</v>
          </cell>
          <cell r="U751">
            <v>17000</v>
          </cell>
          <cell r="V751">
            <v>26000</v>
          </cell>
          <cell r="W751">
            <v>1</v>
          </cell>
          <cell r="AE751" t="str">
            <v>155306</v>
          </cell>
          <cell r="AF751" t="str">
            <v>&lt;&gt;0</v>
          </cell>
        </row>
        <row r="752">
          <cell r="D752">
            <v>0</v>
          </cell>
          <cell r="F752">
            <v>0</v>
          </cell>
          <cell r="W752">
            <v>1</v>
          </cell>
          <cell r="AE752" t="str">
            <v>155307</v>
          </cell>
          <cell r="AF752" t="str">
            <v>&lt;&gt;0</v>
          </cell>
        </row>
        <row r="753">
          <cell r="B753" t="str">
            <v>MR MUSC. CAN.LIQ MARINA FULL</v>
          </cell>
          <cell r="D753">
            <v>12</v>
          </cell>
          <cell r="E753" t="str">
            <v>155280</v>
          </cell>
          <cell r="F753">
            <v>1</v>
          </cell>
          <cell r="G753">
            <v>480.76923076923077</v>
          </cell>
          <cell r="H753">
            <v>384.61538461538464</v>
          </cell>
          <cell r="I753">
            <v>384.61538461538464</v>
          </cell>
          <cell r="J753">
            <v>480.76923076923077</v>
          </cell>
          <cell r="K753">
            <v>384.61538461538464</v>
          </cell>
          <cell r="L753">
            <v>384.61538461538464</v>
          </cell>
          <cell r="M753">
            <v>2500</v>
          </cell>
          <cell r="N753">
            <v>480.76923076923077</v>
          </cell>
          <cell r="O753">
            <v>384.61538461538464</v>
          </cell>
          <cell r="P753">
            <v>384.61538461538464</v>
          </cell>
          <cell r="Q753">
            <v>480.76923076923077</v>
          </cell>
          <cell r="R753">
            <v>384.61538461538464</v>
          </cell>
          <cell r="S753">
            <v>384.61538461538464</v>
          </cell>
          <cell r="T753">
            <v>2500</v>
          </cell>
          <cell r="U753">
            <v>5000</v>
          </cell>
          <cell r="V753">
            <v>5000</v>
          </cell>
          <cell r="W753">
            <v>1</v>
          </cell>
          <cell r="AE753" t="str">
            <v>155308</v>
          </cell>
          <cell r="AF753" t="str">
            <v>&lt;&gt;0</v>
          </cell>
        </row>
        <row r="754">
          <cell r="B754" t="str">
            <v>MR MUSC.CAN.LIQ PINO FULL</v>
          </cell>
          <cell r="D754">
            <v>12</v>
          </cell>
          <cell r="E754" t="str">
            <v>155282</v>
          </cell>
          <cell r="F754">
            <v>1</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1</v>
          </cell>
          <cell r="AE754" t="str">
            <v>155310</v>
          </cell>
          <cell r="AF754" t="str">
            <v>&lt;&gt;0</v>
          </cell>
        </row>
        <row r="755">
          <cell r="B755" t="str">
            <v>CANASTA LIQUIDA LAVANDA FULL</v>
          </cell>
          <cell r="D755">
            <v>12</v>
          </cell>
          <cell r="E755" t="str">
            <v>155286</v>
          </cell>
          <cell r="F755">
            <v>1</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1</v>
          </cell>
          <cell r="AE755" t="str">
            <v>155311</v>
          </cell>
          <cell r="AF755" t="str">
            <v>&lt;&gt;0</v>
          </cell>
        </row>
        <row r="756">
          <cell r="B756" t="str">
            <v>PROM CAN LIQ MMREP MARINA/PINO</v>
          </cell>
          <cell r="D756">
            <v>12</v>
          </cell>
          <cell r="E756" t="str">
            <v>155315</v>
          </cell>
          <cell r="F756">
            <v>1.5</v>
          </cell>
          <cell r="G756">
            <v>480.76923076923077</v>
          </cell>
          <cell r="H756">
            <v>384.61538461538464</v>
          </cell>
          <cell r="I756">
            <v>384.61538461538464</v>
          </cell>
          <cell r="J756">
            <v>480.76923076923077</v>
          </cell>
          <cell r="K756">
            <v>384.61538461538464</v>
          </cell>
          <cell r="L756">
            <v>384.61538461538464</v>
          </cell>
          <cell r="M756">
            <v>2500</v>
          </cell>
          <cell r="N756">
            <v>480.76923076923077</v>
          </cell>
          <cell r="O756">
            <v>384.61538461538464</v>
          </cell>
          <cell r="P756">
            <v>384.61538461538464</v>
          </cell>
          <cell r="Q756">
            <v>480.76923076923077</v>
          </cell>
          <cell r="R756">
            <v>384.61538461538464</v>
          </cell>
          <cell r="S756">
            <v>384.61538461538464</v>
          </cell>
          <cell r="T756">
            <v>2500</v>
          </cell>
          <cell r="U756">
            <v>5000</v>
          </cell>
          <cell r="V756">
            <v>7500</v>
          </cell>
          <cell r="W756">
            <v>1</v>
          </cell>
          <cell r="AE756" t="str">
            <v>155312</v>
          </cell>
          <cell r="AF756" t="str">
            <v>&lt;&gt;0</v>
          </cell>
        </row>
        <row r="757">
          <cell r="B757" t="str">
            <v xml:space="preserve">  TOTAL MR M. CANASTA FRAG GAT</v>
          </cell>
          <cell r="D757">
            <v>0</v>
          </cell>
          <cell r="F757">
            <v>0</v>
          </cell>
          <cell r="G757">
            <v>961.53846153846155</v>
          </cell>
          <cell r="H757">
            <v>769.23076923076928</v>
          </cell>
          <cell r="I757">
            <v>769.23076923076928</v>
          </cell>
          <cell r="J757">
            <v>961.53846153846155</v>
          </cell>
          <cell r="K757">
            <v>769.23076923076928</v>
          </cell>
          <cell r="L757">
            <v>769.23076923076928</v>
          </cell>
          <cell r="M757">
            <v>5000</v>
          </cell>
          <cell r="N757">
            <v>961.53846153846155</v>
          </cell>
          <cell r="O757">
            <v>769.23076923076928</v>
          </cell>
          <cell r="P757">
            <v>769.23076923076928</v>
          </cell>
          <cell r="Q757">
            <v>961.53846153846155</v>
          </cell>
          <cell r="R757">
            <v>769.23076923076928</v>
          </cell>
          <cell r="S757">
            <v>769.23076923076928</v>
          </cell>
          <cell r="T757">
            <v>5000</v>
          </cell>
          <cell r="U757">
            <v>10000</v>
          </cell>
          <cell r="V757">
            <v>12500</v>
          </cell>
          <cell r="W757">
            <v>1</v>
          </cell>
          <cell r="AE757" t="str">
            <v>155313</v>
          </cell>
          <cell r="AF757" t="str">
            <v>&lt;&gt;0</v>
          </cell>
        </row>
        <row r="758">
          <cell r="D758">
            <v>0</v>
          </cell>
          <cell r="F758">
            <v>0</v>
          </cell>
          <cell r="W758">
            <v>1</v>
          </cell>
          <cell r="AE758" t="str">
            <v>155315</v>
          </cell>
          <cell r="AF758" t="str">
            <v>&lt;&gt;0</v>
          </cell>
        </row>
        <row r="759">
          <cell r="B759" t="str">
            <v>MR MUSC.CAN.LIQ REP MARINA</v>
          </cell>
          <cell r="D759">
            <v>12</v>
          </cell>
          <cell r="E759" t="str">
            <v>155281</v>
          </cell>
          <cell r="F759">
            <v>1</v>
          </cell>
          <cell r="G759">
            <v>1225.9615384615386</v>
          </cell>
          <cell r="H759">
            <v>980.76923076923083</v>
          </cell>
          <cell r="I759">
            <v>980.76923076923083</v>
          </cell>
          <cell r="J759">
            <v>1225.9615384615386</v>
          </cell>
          <cell r="K759">
            <v>980.76923076923083</v>
          </cell>
          <cell r="L759">
            <v>980.76923076923083</v>
          </cell>
          <cell r="M759">
            <v>6375</v>
          </cell>
          <cell r="N759">
            <v>1225.9615384615386</v>
          </cell>
          <cell r="O759">
            <v>980.76923076923083</v>
          </cell>
          <cell r="P759">
            <v>980.76923076923083</v>
          </cell>
          <cell r="Q759">
            <v>1225.9615384615386</v>
          </cell>
          <cell r="R759">
            <v>980.76923076923083</v>
          </cell>
          <cell r="S759">
            <v>980.76923076923083</v>
          </cell>
          <cell r="T759">
            <v>6375</v>
          </cell>
          <cell r="U759">
            <v>12750</v>
          </cell>
          <cell r="V759">
            <v>12750</v>
          </cell>
          <cell r="W759">
            <v>1</v>
          </cell>
          <cell r="AE759" t="str">
            <v>155320</v>
          </cell>
          <cell r="AF759" t="str">
            <v>&lt;&gt;0</v>
          </cell>
        </row>
        <row r="760">
          <cell r="B760" t="str">
            <v>MR MUSC. CAN.LIQ PINO REP.</v>
          </cell>
          <cell r="D760">
            <v>12</v>
          </cell>
          <cell r="E760" t="str">
            <v>155283</v>
          </cell>
          <cell r="F760">
            <v>1</v>
          </cell>
          <cell r="G760">
            <v>1658.6538461538462</v>
          </cell>
          <cell r="H760">
            <v>1326.9230769230769</v>
          </cell>
          <cell r="I760">
            <v>1326.9230769230769</v>
          </cell>
          <cell r="J760">
            <v>1658.6538461538462</v>
          </cell>
          <cell r="K760">
            <v>1326.9230769230769</v>
          </cell>
          <cell r="L760">
            <v>1326.9230769230769</v>
          </cell>
          <cell r="M760">
            <v>8625</v>
          </cell>
          <cell r="N760">
            <v>1658.6538461538462</v>
          </cell>
          <cell r="O760">
            <v>1326.9230769230769</v>
          </cell>
          <cell r="P760">
            <v>1326.9230769230769</v>
          </cell>
          <cell r="Q760">
            <v>1658.6538461538462</v>
          </cell>
          <cell r="R760">
            <v>1326.9230769230769</v>
          </cell>
          <cell r="S760">
            <v>1326.9230769230769</v>
          </cell>
          <cell r="T760">
            <v>8625</v>
          </cell>
          <cell r="U760">
            <v>17250</v>
          </cell>
          <cell r="V760">
            <v>17250</v>
          </cell>
          <cell r="W760">
            <v>1</v>
          </cell>
          <cell r="AE760" t="str">
            <v>155400</v>
          </cell>
          <cell r="AF760" t="str">
            <v>&lt;&gt;0</v>
          </cell>
        </row>
        <row r="761">
          <cell r="B761" t="str">
            <v>CANASTA LIQUIDA LAVANDA REP.</v>
          </cell>
          <cell r="D761">
            <v>12</v>
          </cell>
          <cell r="E761" t="str">
            <v>155285</v>
          </cell>
          <cell r="F761">
            <v>1</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1</v>
          </cell>
          <cell r="AE761" t="str">
            <v>155401</v>
          </cell>
          <cell r="AF761" t="str">
            <v>&lt;&gt;0</v>
          </cell>
        </row>
        <row r="762">
          <cell r="B762" t="str">
            <v xml:space="preserve">  TOTAL MR M. CANASTA FRAG REP</v>
          </cell>
          <cell r="D762">
            <v>0</v>
          </cell>
          <cell r="F762">
            <v>0</v>
          </cell>
          <cell r="G762">
            <v>2884.6153846153848</v>
          </cell>
          <cell r="H762">
            <v>2307.6923076923076</v>
          </cell>
          <cell r="I762">
            <v>2307.6923076923076</v>
          </cell>
          <cell r="J762">
            <v>2884.6153846153848</v>
          </cell>
          <cell r="K762">
            <v>2307.6923076923076</v>
          </cell>
          <cell r="L762">
            <v>2307.6923076923076</v>
          </cell>
          <cell r="M762">
            <v>15000</v>
          </cell>
          <cell r="N762">
            <v>2884.6153846153848</v>
          </cell>
          <cell r="O762">
            <v>2307.6923076923076</v>
          </cell>
          <cell r="P762">
            <v>2307.6923076923076</v>
          </cell>
          <cell r="Q762">
            <v>2884.6153846153848</v>
          </cell>
          <cell r="R762">
            <v>2307.6923076923076</v>
          </cell>
          <cell r="S762">
            <v>2307.6923076923076</v>
          </cell>
          <cell r="T762">
            <v>15000</v>
          </cell>
          <cell r="U762">
            <v>30000</v>
          </cell>
          <cell r="V762">
            <v>30000</v>
          </cell>
          <cell r="W762">
            <v>1</v>
          </cell>
          <cell r="AE762" t="str">
            <v>155450</v>
          </cell>
          <cell r="AF762" t="str">
            <v>&lt;&gt;0</v>
          </cell>
        </row>
        <row r="763">
          <cell r="D763">
            <v>0</v>
          </cell>
          <cell r="F763">
            <v>0</v>
          </cell>
          <cell r="W763">
            <v>1</v>
          </cell>
          <cell r="AE763" t="str">
            <v>155451</v>
          </cell>
          <cell r="AF763" t="str">
            <v>&lt;&gt;0</v>
          </cell>
        </row>
        <row r="764">
          <cell r="B764" t="str">
            <v xml:space="preserve"> TOTAL MR M. CANASTA FRAG</v>
          </cell>
          <cell r="D764">
            <v>0</v>
          </cell>
          <cell r="F764">
            <v>0</v>
          </cell>
          <cell r="G764">
            <v>3846.1538461538462</v>
          </cell>
          <cell r="H764">
            <v>3076.9230769230771</v>
          </cell>
          <cell r="I764">
            <v>3076.9230769230771</v>
          </cell>
          <cell r="J764">
            <v>3846.1538461538462</v>
          </cell>
          <cell r="K764">
            <v>3076.9230769230771</v>
          </cell>
          <cell r="L764">
            <v>3076.9230769230771</v>
          </cell>
          <cell r="M764">
            <v>20000</v>
          </cell>
          <cell r="N764">
            <v>3846.1538461538462</v>
          </cell>
          <cell r="O764">
            <v>3076.9230769230771</v>
          </cell>
          <cell r="P764">
            <v>3076.9230769230771</v>
          </cell>
          <cell r="Q764">
            <v>3846.1538461538462</v>
          </cell>
          <cell r="R764">
            <v>3076.9230769230771</v>
          </cell>
          <cell r="S764">
            <v>3076.9230769230771</v>
          </cell>
          <cell r="T764">
            <v>20000</v>
          </cell>
          <cell r="U764">
            <v>40000</v>
          </cell>
          <cell r="V764">
            <v>42500</v>
          </cell>
          <cell r="W764">
            <v>1</v>
          </cell>
          <cell r="AE764" t="str">
            <v>155490</v>
          </cell>
          <cell r="AF764" t="str">
            <v>&lt;&gt;0</v>
          </cell>
        </row>
        <row r="765">
          <cell r="D765">
            <v>0</v>
          </cell>
          <cell r="F765">
            <v>0</v>
          </cell>
          <cell r="W765">
            <v>1</v>
          </cell>
          <cell r="AE765" t="str">
            <v>155491</v>
          </cell>
          <cell r="AF765" t="str">
            <v>&lt;&gt;0</v>
          </cell>
        </row>
        <row r="766">
          <cell r="B766" t="str">
            <v>CAN.LIQ. GLADE LAVANDA FULL</v>
          </cell>
          <cell r="D766">
            <v>12</v>
          </cell>
          <cell r="E766" t="str">
            <v>155287</v>
          </cell>
          <cell r="F766">
            <v>1</v>
          </cell>
          <cell r="G766">
            <v>384.61538461538464</v>
          </cell>
          <cell r="H766">
            <v>307.69230769230774</v>
          </cell>
          <cell r="I766">
            <v>307.69230769230774</v>
          </cell>
          <cell r="J766">
            <v>384.61538461538464</v>
          </cell>
          <cell r="K766">
            <v>307.69230769230774</v>
          </cell>
          <cell r="L766">
            <v>307.69230769230774</v>
          </cell>
          <cell r="M766">
            <v>2000</v>
          </cell>
          <cell r="N766">
            <v>384.61538461538464</v>
          </cell>
          <cell r="O766">
            <v>307.69230769230774</v>
          </cell>
          <cell r="P766">
            <v>307.69230769230774</v>
          </cell>
          <cell r="Q766">
            <v>384.61538461538464</v>
          </cell>
          <cell r="R766">
            <v>307.69230769230774</v>
          </cell>
          <cell r="S766">
            <v>307.69230769230774</v>
          </cell>
          <cell r="T766">
            <v>2000</v>
          </cell>
          <cell r="U766">
            <v>4000</v>
          </cell>
          <cell r="V766">
            <v>4000</v>
          </cell>
          <cell r="W766">
            <v>1</v>
          </cell>
          <cell r="AE766" t="str">
            <v>280000</v>
          </cell>
          <cell r="AF766" t="str">
            <v>&lt;&gt;0</v>
          </cell>
        </row>
        <row r="767">
          <cell r="B767" t="str">
            <v>CAN.LIQ. GLADE CITRICA FULL</v>
          </cell>
          <cell r="D767">
            <v>12</v>
          </cell>
          <cell r="E767" t="str">
            <v>155290</v>
          </cell>
          <cell r="F767">
            <v>1</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1</v>
          </cell>
          <cell r="AE767" t="str">
            <v>280001</v>
          </cell>
          <cell r="AF767" t="str">
            <v>&lt;&gt;0</v>
          </cell>
        </row>
        <row r="768">
          <cell r="B768" t="str">
            <v>PROM CANA.GLA.FULL+REP LAV/CIT</v>
          </cell>
          <cell r="D768">
            <v>12</v>
          </cell>
          <cell r="E768" t="str">
            <v>155313</v>
          </cell>
          <cell r="F768">
            <v>1</v>
          </cell>
          <cell r="G768">
            <v>480.76923076923077</v>
          </cell>
          <cell r="H768">
            <v>384.61538461538464</v>
          </cell>
          <cell r="I768">
            <v>384.61538461538464</v>
          </cell>
          <cell r="J768">
            <v>480.76923076923077</v>
          </cell>
          <cell r="K768">
            <v>384.61538461538464</v>
          </cell>
          <cell r="L768">
            <v>384.61538461538464</v>
          </cell>
          <cell r="M768">
            <v>2500</v>
          </cell>
          <cell r="N768">
            <v>480.76923076923077</v>
          </cell>
          <cell r="O768">
            <v>384.61538461538464</v>
          </cell>
          <cell r="P768">
            <v>384.61538461538464</v>
          </cell>
          <cell r="Q768">
            <v>480.76923076923077</v>
          </cell>
          <cell r="R768">
            <v>384.61538461538464</v>
          </cell>
          <cell r="S768">
            <v>384.61538461538464</v>
          </cell>
          <cell r="T768">
            <v>2500</v>
          </cell>
          <cell r="U768">
            <v>5000</v>
          </cell>
          <cell r="V768">
            <v>5000</v>
          </cell>
          <cell r="W768">
            <v>1</v>
          </cell>
          <cell r="AE768" t="str">
            <v>280003</v>
          </cell>
          <cell r="AF768" t="str">
            <v>&lt;&gt;0</v>
          </cell>
        </row>
        <row r="769">
          <cell r="B769" t="str">
            <v>CAN.LIQ. GLADE LAV FULL(bulk)</v>
          </cell>
          <cell r="D769">
            <v>12</v>
          </cell>
          <cell r="E769" t="str">
            <v>155301</v>
          </cell>
          <cell r="F769">
            <v>1</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1</v>
          </cell>
          <cell r="AE769" t="str">
            <v>280004</v>
          </cell>
          <cell r="AF769" t="str">
            <v>&lt;&gt;0</v>
          </cell>
        </row>
        <row r="770">
          <cell r="B770" t="str">
            <v>CAN.LIQ.GLADE CITR.FULL(bulk)</v>
          </cell>
          <cell r="D770">
            <v>12</v>
          </cell>
          <cell r="E770" t="str">
            <v>155302</v>
          </cell>
          <cell r="F770">
            <v>1</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1</v>
          </cell>
          <cell r="AE770" t="str">
            <v>280005</v>
          </cell>
          <cell r="AF770" t="str">
            <v>&lt;&gt;0</v>
          </cell>
        </row>
        <row r="771">
          <cell r="B771" t="str">
            <v>CAN.LIQ.GLADE LAV FULL PROMOC.</v>
          </cell>
          <cell r="D771">
            <v>12</v>
          </cell>
          <cell r="E771" t="str">
            <v>155305</v>
          </cell>
          <cell r="F771">
            <v>1</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1</v>
          </cell>
          <cell r="AE771" t="str">
            <v>280005</v>
          </cell>
          <cell r="AF771" t="str">
            <v>&lt;&gt;0</v>
          </cell>
        </row>
        <row r="772">
          <cell r="B772" t="str">
            <v>CAN.LIQ.GLADE CITR.FULL PROMO.</v>
          </cell>
          <cell r="D772">
            <v>12</v>
          </cell>
          <cell r="E772" t="str">
            <v>155306</v>
          </cell>
          <cell r="F772">
            <v>1</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1</v>
          </cell>
          <cell r="AE772" t="str">
            <v>280006</v>
          </cell>
          <cell r="AF772" t="str">
            <v>&lt;&gt;0</v>
          </cell>
        </row>
        <row r="773">
          <cell r="B773" t="str">
            <v xml:space="preserve">  TOTAL GLADE FRAG GAT</v>
          </cell>
          <cell r="D773">
            <v>0</v>
          </cell>
          <cell r="F773">
            <v>0</v>
          </cell>
          <cell r="G773">
            <v>865.38461538461547</v>
          </cell>
          <cell r="H773">
            <v>692.30769230769238</v>
          </cell>
          <cell r="I773">
            <v>692.30769230769238</v>
          </cell>
          <cell r="J773">
            <v>865.38461538461547</v>
          </cell>
          <cell r="K773">
            <v>692.30769230769238</v>
          </cell>
          <cell r="L773">
            <v>692.30769230769238</v>
          </cell>
          <cell r="M773">
            <v>4500</v>
          </cell>
          <cell r="N773">
            <v>865.38461538461547</v>
          </cell>
          <cell r="O773">
            <v>692.30769230769238</v>
          </cell>
          <cell r="P773">
            <v>692.30769230769238</v>
          </cell>
          <cell r="Q773">
            <v>865.38461538461547</v>
          </cell>
          <cell r="R773">
            <v>692.30769230769238</v>
          </cell>
          <cell r="S773">
            <v>692.30769230769238</v>
          </cell>
          <cell r="T773">
            <v>4500</v>
          </cell>
          <cell r="U773">
            <v>9000</v>
          </cell>
          <cell r="V773">
            <v>9000</v>
          </cell>
          <cell r="W773">
            <v>1</v>
          </cell>
          <cell r="AE773" t="str">
            <v>280006</v>
          </cell>
          <cell r="AF773" t="str">
            <v>&lt;&gt;0</v>
          </cell>
        </row>
        <row r="774">
          <cell r="D774">
            <v>0</v>
          </cell>
          <cell r="F774">
            <v>0</v>
          </cell>
          <cell r="W774">
            <v>1</v>
          </cell>
          <cell r="AE774" t="str">
            <v>280017</v>
          </cell>
          <cell r="AF774" t="str">
            <v>&lt;&gt;0</v>
          </cell>
        </row>
        <row r="775">
          <cell r="B775" t="str">
            <v>CAN.LIQ. GLADE LAVANDA REP.</v>
          </cell>
          <cell r="D775">
            <v>12</v>
          </cell>
          <cell r="E775" t="str">
            <v>155289</v>
          </cell>
          <cell r="F775">
            <v>1</v>
          </cell>
          <cell r="G775">
            <v>793.26923076923083</v>
          </cell>
          <cell r="H775">
            <v>634.61538461538464</v>
          </cell>
          <cell r="I775">
            <v>634.61538461538464</v>
          </cell>
          <cell r="J775">
            <v>793.26923076923083</v>
          </cell>
          <cell r="K775">
            <v>634.61538461538464</v>
          </cell>
          <cell r="L775">
            <v>634.61538461538464</v>
          </cell>
          <cell r="M775">
            <v>4125</v>
          </cell>
          <cell r="N775">
            <v>793.26923076923083</v>
          </cell>
          <cell r="O775">
            <v>634.61538461538464</v>
          </cell>
          <cell r="P775">
            <v>634.61538461538464</v>
          </cell>
          <cell r="Q775">
            <v>793.26923076923083</v>
          </cell>
          <cell r="R775">
            <v>634.61538461538464</v>
          </cell>
          <cell r="S775">
            <v>634.61538461538464</v>
          </cell>
          <cell r="T775">
            <v>4125</v>
          </cell>
          <cell r="U775">
            <v>8250</v>
          </cell>
          <cell r="V775">
            <v>8250</v>
          </cell>
          <cell r="W775">
            <v>1</v>
          </cell>
          <cell r="AE775" t="str">
            <v>280017</v>
          </cell>
          <cell r="AF775" t="str">
            <v>&lt;&gt;0</v>
          </cell>
        </row>
        <row r="776">
          <cell r="B776" t="str">
            <v>CAN.LIQ. GLADE CITRICA REP.</v>
          </cell>
          <cell r="D776">
            <v>12</v>
          </cell>
          <cell r="E776" t="str">
            <v>155291</v>
          </cell>
          <cell r="F776">
            <v>1</v>
          </cell>
          <cell r="G776">
            <v>769.23076923076928</v>
          </cell>
          <cell r="H776">
            <v>615.38461538461547</v>
          </cell>
          <cell r="I776">
            <v>615.38461538461547</v>
          </cell>
          <cell r="J776">
            <v>769.23076923076928</v>
          </cell>
          <cell r="K776">
            <v>615.38461538461547</v>
          </cell>
          <cell r="L776">
            <v>615.38461538461547</v>
          </cell>
          <cell r="M776">
            <v>4000</v>
          </cell>
          <cell r="N776">
            <v>769.23076923076928</v>
          </cell>
          <cell r="O776">
            <v>615.38461538461547</v>
          </cell>
          <cell r="P776">
            <v>615.38461538461547</v>
          </cell>
          <cell r="Q776">
            <v>769.23076923076928</v>
          </cell>
          <cell r="R776">
            <v>615.38461538461547</v>
          </cell>
          <cell r="S776">
            <v>615.38461538461547</v>
          </cell>
          <cell r="T776">
            <v>4000</v>
          </cell>
          <cell r="U776">
            <v>8000</v>
          </cell>
          <cell r="V776">
            <v>8000</v>
          </cell>
          <cell r="W776">
            <v>1</v>
          </cell>
          <cell r="AE776" t="str">
            <v>280055</v>
          </cell>
          <cell r="AF776" t="str">
            <v>&lt;&gt;0</v>
          </cell>
        </row>
        <row r="777">
          <cell r="B777" t="str">
            <v>CAN.LIQ.GLADE LAV.REP.(bulk)</v>
          </cell>
          <cell r="D777">
            <v>12</v>
          </cell>
          <cell r="E777" t="str">
            <v>155303</v>
          </cell>
          <cell r="F777">
            <v>1</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1</v>
          </cell>
          <cell r="AE777" t="str">
            <v>280056</v>
          </cell>
          <cell r="AF777" t="str">
            <v>&lt;&gt;0</v>
          </cell>
        </row>
        <row r="778">
          <cell r="B778" t="str">
            <v>CAN.LIQ.GLADE CIT.REP. (bulk)</v>
          </cell>
          <cell r="D778">
            <v>12</v>
          </cell>
          <cell r="E778" t="str">
            <v>155304</v>
          </cell>
          <cell r="F778">
            <v>1</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1</v>
          </cell>
          <cell r="AE778" t="str">
            <v>280060</v>
          </cell>
          <cell r="AF778" t="str">
            <v>&lt;&gt;0</v>
          </cell>
        </row>
        <row r="779">
          <cell r="B779" t="str">
            <v xml:space="preserve">  TOTAL GLADE CANASTA FRAG REP</v>
          </cell>
          <cell r="D779">
            <v>0</v>
          </cell>
          <cell r="F779">
            <v>0</v>
          </cell>
          <cell r="G779">
            <v>1562.5</v>
          </cell>
          <cell r="H779">
            <v>1250</v>
          </cell>
          <cell r="I779">
            <v>1250</v>
          </cell>
          <cell r="J779">
            <v>1562.5</v>
          </cell>
          <cell r="K779">
            <v>1250</v>
          </cell>
          <cell r="L779">
            <v>1250</v>
          </cell>
          <cell r="M779">
            <v>8125</v>
          </cell>
          <cell r="N779">
            <v>1562.5</v>
          </cell>
          <cell r="O779">
            <v>1250</v>
          </cell>
          <cell r="P779">
            <v>1250</v>
          </cell>
          <cell r="Q779">
            <v>1562.5</v>
          </cell>
          <cell r="R779">
            <v>1250</v>
          </cell>
          <cell r="S779">
            <v>1250</v>
          </cell>
          <cell r="T779">
            <v>8125</v>
          </cell>
          <cell r="U779">
            <v>16250</v>
          </cell>
          <cell r="V779">
            <v>16250</v>
          </cell>
          <cell r="W779">
            <v>1</v>
          </cell>
          <cell r="AE779" t="str">
            <v>280061</v>
          </cell>
          <cell r="AF779" t="str">
            <v>&lt;&gt;0</v>
          </cell>
        </row>
        <row r="780">
          <cell r="D780">
            <v>0</v>
          </cell>
          <cell r="F780">
            <v>0</v>
          </cell>
          <cell r="W780">
            <v>1</v>
          </cell>
          <cell r="AE780" t="str">
            <v>280065</v>
          </cell>
          <cell r="AF780" t="str">
            <v>&lt;&gt;0</v>
          </cell>
        </row>
        <row r="781">
          <cell r="B781" t="str">
            <v xml:space="preserve"> TOTAL GLADE CANASTA FRAG</v>
          </cell>
          <cell r="D781">
            <v>0</v>
          </cell>
          <cell r="F781">
            <v>0</v>
          </cell>
          <cell r="G781">
            <v>2427.8846153846152</v>
          </cell>
          <cell r="H781">
            <v>1942.3076923076924</v>
          </cell>
          <cell r="I781">
            <v>1942.3076923076924</v>
          </cell>
          <cell r="J781">
            <v>2427.8846153846152</v>
          </cell>
          <cell r="K781">
            <v>1942.3076923076924</v>
          </cell>
          <cell r="L781">
            <v>1942.3076923076924</v>
          </cell>
          <cell r="M781">
            <v>12625</v>
          </cell>
          <cell r="N781">
            <v>2427.8846153846152</v>
          </cell>
          <cell r="O781">
            <v>1942.3076923076924</v>
          </cell>
          <cell r="P781">
            <v>1942.3076923076924</v>
          </cell>
          <cell r="Q781">
            <v>2427.8846153846152</v>
          </cell>
          <cell r="R781">
            <v>1942.3076923076924</v>
          </cell>
          <cell r="S781">
            <v>1942.3076923076924</v>
          </cell>
          <cell r="T781">
            <v>12625</v>
          </cell>
          <cell r="U781">
            <v>25250</v>
          </cell>
          <cell r="V781">
            <v>25250</v>
          </cell>
          <cell r="W781">
            <v>1</v>
          </cell>
          <cell r="AE781" t="str">
            <v>280066</v>
          </cell>
          <cell r="AF781" t="str">
            <v>&lt;&gt;0</v>
          </cell>
        </row>
        <row r="782">
          <cell r="D782">
            <v>0</v>
          </cell>
          <cell r="W782">
            <v>1</v>
          </cell>
          <cell r="AE782" t="str">
            <v>280066</v>
          </cell>
          <cell r="AF782" t="str">
            <v>&lt;&gt;0</v>
          </cell>
        </row>
        <row r="783">
          <cell r="B783" t="str">
            <v>CAN.LIQ. LYSOFORM FULL</v>
          </cell>
          <cell r="D783">
            <v>12</v>
          </cell>
          <cell r="E783" t="str">
            <v>155307</v>
          </cell>
          <cell r="F783">
            <v>1</v>
          </cell>
          <cell r="G783">
            <v>1750</v>
          </cell>
          <cell r="H783">
            <v>1350</v>
          </cell>
          <cell r="I783">
            <v>1350</v>
          </cell>
          <cell r="J783">
            <v>1750</v>
          </cell>
          <cell r="K783">
            <v>1350</v>
          </cell>
          <cell r="L783">
            <v>1350</v>
          </cell>
          <cell r="M783">
            <v>8900</v>
          </cell>
          <cell r="N783">
            <v>1750</v>
          </cell>
          <cell r="O783">
            <v>1350</v>
          </cell>
          <cell r="P783">
            <v>0</v>
          </cell>
          <cell r="Q783">
            <v>0</v>
          </cell>
          <cell r="R783">
            <v>0</v>
          </cell>
          <cell r="S783">
            <v>0</v>
          </cell>
          <cell r="T783">
            <v>3100</v>
          </cell>
          <cell r="U783">
            <v>12000</v>
          </cell>
          <cell r="V783">
            <v>12000</v>
          </cell>
          <cell r="W783">
            <v>1</v>
          </cell>
          <cell r="AE783" t="str">
            <v>280100</v>
          </cell>
          <cell r="AF783" t="str">
            <v>&lt;&gt;0</v>
          </cell>
        </row>
        <row r="784">
          <cell r="B784" t="str">
            <v>CAN.LIQ. LYSOFORM REP</v>
          </cell>
          <cell r="D784">
            <v>12</v>
          </cell>
          <cell r="E784" t="str">
            <v>155308</v>
          </cell>
          <cell r="F784">
            <v>1</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1</v>
          </cell>
          <cell r="AE784" t="str">
            <v>280160</v>
          </cell>
          <cell r="AF784" t="str">
            <v>&lt;&gt;0</v>
          </cell>
        </row>
        <row r="785">
          <cell r="B785" t="str">
            <v xml:space="preserve">  TOTAL LYSOFORM CANASTA FRAG</v>
          </cell>
          <cell r="D785">
            <v>0</v>
          </cell>
          <cell r="F785">
            <v>0</v>
          </cell>
          <cell r="G785">
            <v>1750</v>
          </cell>
          <cell r="H785">
            <v>1350</v>
          </cell>
          <cell r="I785">
            <v>1350</v>
          </cell>
          <cell r="J785">
            <v>1750</v>
          </cell>
          <cell r="K785">
            <v>1350</v>
          </cell>
          <cell r="L785">
            <v>1350</v>
          </cell>
          <cell r="M785">
            <v>8900</v>
          </cell>
          <cell r="N785">
            <v>1750</v>
          </cell>
          <cell r="O785">
            <v>1350</v>
          </cell>
          <cell r="P785">
            <v>0</v>
          </cell>
          <cell r="Q785">
            <v>0</v>
          </cell>
          <cell r="R785">
            <v>0</v>
          </cell>
          <cell r="S785">
            <v>0</v>
          </cell>
          <cell r="T785">
            <v>3100</v>
          </cell>
          <cell r="U785">
            <v>12000</v>
          </cell>
          <cell r="V785">
            <v>12000</v>
          </cell>
          <cell r="W785">
            <v>1</v>
          </cell>
          <cell r="AE785" t="str">
            <v>280167</v>
          </cell>
          <cell r="AF785" t="str">
            <v>&lt;&gt;0</v>
          </cell>
        </row>
        <row r="786">
          <cell r="D786">
            <v>0</v>
          </cell>
          <cell r="W786">
            <v>1</v>
          </cell>
          <cell r="AE786" t="str">
            <v>280170</v>
          </cell>
          <cell r="AF786" t="str">
            <v>&lt;&gt;0</v>
          </cell>
        </row>
        <row r="787">
          <cell r="B787" t="str">
            <v xml:space="preserve"> TOTAL CANASTA FRAG</v>
          </cell>
          <cell r="D787">
            <v>0</v>
          </cell>
          <cell r="F787">
            <v>0</v>
          </cell>
          <cell r="G787">
            <v>8024.038461538461</v>
          </cell>
          <cell r="H787">
            <v>6369.2307692307695</v>
          </cell>
          <cell r="I787">
            <v>6369.2307692307695</v>
          </cell>
          <cell r="J787">
            <v>8024.038461538461</v>
          </cell>
          <cell r="K787">
            <v>6369.2307692307695</v>
          </cell>
          <cell r="L787">
            <v>6369.2307692307695</v>
          </cell>
          <cell r="M787">
            <v>41525</v>
          </cell>
          <cell r="N787">
            <v>8024.038461538461</v>
          </cell>
          <cell r="O787">
            <v>6369.2307692307695</v>
          </cell>
          <cell r="P787">
            <v>5019.2307692307695</v>
          </cell>
          <cell r="Q787">
            <v>6274.038461538461</v>
          </cell>
          <cell r="R787">
            <v>5019.2307692307695</v>
          </cell>
          <cell r="S787">
            <v>5019.2307692307695</v>
          </cell>
          <cell r="T787">
            <v>35725</v>
          </cell>
          <cell r="U787">
            <v>77250</v>
          </cell>
          <cell r="V787">
            <v>79750</v>
          </cell>
          <cell r="W787">
            <v>1</v>
          </cell>
          <cell r="AE787" t="str">
            <v>280180</v>
          </cell>
          <cell r="AF787" t="str">
            <v>&lt;&gt;0</v>
          </cell>
        </row>
        <row r="788">
          <cell r="D788">
            <v>0</v>
          </cell>
          <cell r="F788">
            <v>0</v>
          </cell>
          <cell r="W788">
            <v>1</v>
          </cell>
          <cell r="AE788" t="str">
            <v>280190</v>
          </cell>
          <cell r="AF788" t="str">
            <v>&lt;&gt;0</v>
          </cell>
        </row>
        <row r="789">
          <cell r="B789" t="str">
            <v>GLADE CAN.P/INOD COMBIN 3X4</v>
          </cell>
          <cell r="D789">
            <v>12</v>
          </cell>
          <cell r="E789" t="str">
            <v>155296</v>
          </cell>
          <cell r="F789">
            <v>1</v>
          </cell>
          <cell r="G789">
            <v>7692.3076923076924</v>
          </cell>
          <cell r="H789">
            <v>6153.8461538461543</v>
          </cell>
          <cell r="I789">
            <v>6153.8461538461543</v>
          </cell>
          <cell r="J789">
            <v>7692.3076923076924</v>
          </cell>
          <cell r="K789">
            <v>6153.8461538461543</v>
          </cell>
          <cell r="L789">
            <v>6153.8461538461543</v>
          </cell>
          <cell r="M789">
            <v>40000</v>
          </cell>
          <cell r="N789">
            <v>7692.3076923076924</v>
          </cell>
          <cell r="O789">
            <v>6153.8461538461543</v>
          </cell>
          <cell r="P789">
            <v>6153.8461538461543</v>
          </cell>
          <cell r="Q789">
            <v>7692.3076923076924</v>
          </cell>
          <cell r="R789">
            <v>6153.8461538461543</v>
          </cell>
          <cell r="S789">
            <v>6153.8461538461543</v>
          </cell>
          <cell r="T789">
            <v>40000</v>
          </cell>
          <cell r="U789">
            <v>80000</v>
          </cell>
          <cell r="V789">
            <v>80000</v>
          </cell>
          <cell r="W789">
            <v>1</v>
          </cell>
          <cell r="AE789" t="str">
            <v>280205</v>
          </cell>
          <cell r="AF789" t="str">
            <v>&lt;&gt;0</v>
          </cell>
        </row>
        <row r="790">
          <cell r="B790" t="str">
            <v>TOTAL MR MUSCULO PASTILLA</v>
          </cell>
          <cell r="D790">
            <v>0</v>
          </cell>
          <cell r="F790">
            <v>0</v>
          </cell>
          <cell r="G790">
            <v>7692.3076923076924</v>
          </cell>
          <cell r="H790">
            <v>6153.8461538461543</v>
          </cell>
          <cell r="I790">
            <v>6153.8461538461543</v>
          </cell>
          <cell r="J790">
            <v>7692.3076923076924</v>
          </cell>
          <cell r="K790">
            <v>6153.8461538461543</v>
          </cell>
          <cell r="L790">
            <v>6153.8461538461543</v>
          </cell>
          <cell r="M790">
            <v>40000</v>
          </cell>
          <cell r="N790">
            <v>7692.3076923076924</v>
          </cell>
          <cell r="O790">
            <v>6153.8461538461543</v>
          </cell>
          <cell r="P790">
            <v>6153.8461538461543</v>
          </cell>
          <cell r="Q790">
            <v>7692.3076923076924</v>
          </cell>
          <cell r="R790">
            <v>6153.8461538461543</v>
          </cell>
          <cell r="S790">
            <v>6153.8461538461543</v>
          </cell>
          <cell r="T790">
            <v>40000</v>
          </cell>
          <cell r="U790">
            <v>80000</v>
          </cell>
          <cell r="V790">
            <v>80000</v>
          </cell>
          <cell r="W790">
            <v>1</v>
          </cell>
          <cell r="AE790" t="str">
            <v>280210</v>
          </cell>
          <cell r="AF790" t="str">
            <v>&lt;&gt;0</v>
          </cell>
        </row>
        <row r="791">
          <cell r="D791">
            <v>0</v>
          </cell>
          <cell r="F791">
            <v>0</v>
          </cell>
          <cell r="W791">
            <v>1</v>
          </cell>
          <cell r="AE791" t="str">
            <v>280210</v>
          </cell>
          <cell r="AF791" t="str">
            <v>&lt;&gt;0</v>
          </cell>
        </row>
        <row r="792">
          <cell r="B792" t="str">
            <v>MR MUSC. BA#O Y DUCHA GAT.</v>
          </cell>
          <cell r="D792">
            <v>0</v>
          </cell>
          <cell r="E792" t="str">
            <v>155270</v>
          </cell>
          <cell r="F792">
            <v>2</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1</v>
          </cell>
          <cell r="AE792" t="str">
            <v>280212</v>
          </cell>
          <cell r="AF792" t="str">
            <v>&lt;&gt;0</v>
          </cell>
        </row>
        <row r="793">
          <cell r="B793" t="str">
            <v>TOTAL MR MUSCULO DUCHAS</v>
          </cell>
          <cell r="D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1</v>
          </cell>
          <cell r="AE793" t="str">
            <v>280212</v>
          </cell>
          <cell r="AF793" t="str">
            <v>&lt;&gt;0</v>
          </cell>
        </row>
        <row r="794">
          <cell r="D794">
            <v>0</v>
          </cell>
          <cell r="F794">
            <v>0</v>
          </cell>
          <cell r="W794">
            <v>1</v>
          </cell>
          <cell r="AE794" t="str">
            <v>280214</v>
          </cell>
          <cell r="AF794" t="str">
            <v>&lt;&gt;0</v>
          </cell>
        </row>
        <row r="795">
          <cell r="B795" t="str">
            <v xml:space="preserve">  TOTAL BATHROOM CARE</v>
          </cell>
          <cell r="D795">
            <v>0</v>
          </cell>
          <cell r="F795">
            <v>0</v>
          </cell>
          <cell r="G795">
            <v>20225.961538461539</v>
          </cell>
          <cell r="H795">
            <v>16130.76923076923</v>
          </cell>
          <cell r="I795">
            <v>16130.76923076923</v>
          </cell>
          <cell r="J795">
            <v>20225.961538461539</v>
          </cell>
          <cell r="K795">
            <v>16130.76923076923</v>
          </cell>
          <cell r="L795">
            <v>16130.76923076923</v>
          </cell>
          <cell r="M795">
            <v>104975</v>
          </cell>
          <cell r="N795">
            <v>20225.961538461539</v>
          </cell>
          <cell r="O795">
            <v>16130.76923076923</v>
          </cell>
          <cell r="P795">
            <v>14780.76923076923</v>
          </cell>
          <cell r="Q795">
            <v>18475.961538461539</v>
          </cell>
          <cell r="R795">
            <v>14780.76923076923</v>
          </cell>
          <cell r="S795">
            <v>14780.76923076923</v>
          </cell>
          <cell r="T795">
            <v>99175</v>
          </cell>
          <cell r="U795">
            <v>204150</v>
          </cell>
          <cell r="V795">
            <v>210950</v>
          </cell>
          <cell r="W795">
            <v>1</v>
          </cell>
          <cell r="AE795" t="str">
            <v>280215</v>
          </cell>
          <cell r="AF795" t="str">
            <v>&lt;&gt;0</v>
          </cell>
        </row>
        <row r="796">
          <cell r="D796">
            <v>0</v>
          </cell>
          <cell r="F796">
            <v>0</v>
          </cell>
          <cell r="W796">
            <v>1</v>
          </cell>
          <cell r="AE796" t="str">
            <v>280217</v>
          </cell>
          <cell r="AF796" t="str">
            <v>&lt;&gt;0</v>
          </cell>
        </row>
        <row r="797">
          <cell r="B797" t="str">
            <v xml:space="preserve"> CLEANERS</v>
          </cell>
          <cell r="D797">
            <v>0</v>
          </cell>
          <cell r="F797">
            <v>0</v>
          </cell>
          <cell r="W797">
            <v>1</v>
          </cell>
          <cell r="AE797" t="str">
            <v>280220</v>
          </cell>
          <cell r="AF797" t="str">
            <v>&lt;&gt;0</v>
          </cell>
        </row>
        <row r="798">
          <cell r="D798">
            <v>0</v>
          </cell>
          <cell r="F798">
            <v>0</v>
          </cell>
          <cell r="W798">
            <v>1</v>
          </cell>
          <cell r="AE798" t="str">
            <v>280220</v>
          </cell>
          <cell r="AF798" t="str">
            <v>&lt;&gt;0</v>
          </cell>
        </row>
        <row r="799">
          <cell r="B799" t="str">
            <v>MR MUSC. DESTAPA. 12X1</v>
          </cell>
          <cell r="C799">
            <v>1000</v>
          </cell>
          <cell r="D799">
            <v>12</v>
          </cell>
          <cell r="E799" t="str">
            <v>150001</v>
          </cell>
          <cell r="F799">
            <v>2</v>
          </cell>
          <cell r="G799">
            <v>706.73076923076928</v>
          </cell>
          <cell r="H799">
            <v>565.38461538461547</v>
          </cell>
          <cell r="I799">
            <v>565.38461538461547</v>
          </cell>
          <cell r="J799">
            <v>706.73076923076928</v>
          </cell>
          <cell r="K799">
            <v>565.38461538461547</v>
          </cell>
          <cell r="L799">
            <v>565.38461538461547</v>
          </cell>
          <cell r="M799">
            <v>3675</v>
          </cell>
          <cell r="N799">
            <v>706.73076923076928</v>
          </cell>
          <cell r="O799">
            <v>565.38461538461547</v>
          </cell>
          <cell r="P799">
            <v>565.38461538461547</v>
          </cell>
          <cell r="Q799">
            <v>706.73076923076928</v>
          </cell>
          <cell r="R799">
            <v>565.38461538461547</v>
          </cell>
          <cell r="S799">
            <v>565.38461538461547</v>
          </cell>
          <cell r="T799">
            <v>3675</v>
          </cell>
          <cell r="U799">
            <v>7350</v>
          </cell>
          <cell r="V799">
            <v>14700</v>
          </cell>
          <cell r="W799">
            <v>1</v>
          </cell>
          <cell r="AE799" t="str">
            <v>280227</v>
          </cell>
          <cell r="AF799" t="str">
            <v>&lt;&gt;0</v>
          </cell>
        </row>
        <row r="800">
          <cell r="B800" t="str">
            <v>PROM DESTAP.+GEL 100CM3</v>
          </cell>
          <cell r="C800">
            <v>1000</v>
          </cell>
          <cell r="D800">
            <v>0</v>
          </cell>
          <cell r="E800" t="str">
            <v>150002</v>
          </cell>
          <cell r="F800">
            <v>2</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1</v>
          </cell>
          <cell r="AE800" t="str">
            <v>280230</v>
          </cell>
          <cell r="AF800" t="str">
            <v>&lt;&gt;0</v>
          </cell>
        </row>
        <row r="801">
          <cell r="B801" t="str">
            <v xml:space="preserve">  TOTAL MUSCULO DESTAPACAÑERIA</v>
          </cell>
          <cell r="D801">
            <v>0</v>
          </cell>
          <cell r="F801">
            <v>0</v>
          </cell>
          <cell r="G801">
            <v>706.73076923076928</v>
          </cell>
          <cell r="H801">
            <v>565.38461538461547</v>
          </cell>
          <cell r="I801">
            <v>565.38461538461547</v>
          </cell>
          <cell r="J801">
            <v>706.73076923076928</v>
          </cell>
          <cell r="K801">
            <v>565.38461538461547</v>
          </cell>
          <cell r="L801">
            <v>565.38461538461547</v>
          </cell>
          <cell r="M801">
            <v>3675</v>
          </cell>
          <cell r="N801">
            <v>706.73076923076928</v>
          </cell>
          <cell r="O801">
            <v>565.38461538461547</v>
          </cell>
          <cell r="P801">
            <v>565.38461538461547</v>
          </cell>
          <cell r="Q801">
            <v>706.73076923076928</v>
          </cell>
          <cell r="R801">
            <v>565.38461538461547</v>
          </cell>
          <cell r="S801">
            <v>565.38461538461547</v>
          </cell>
          <cell r="T801">
            <v>3675</v>
          </cell>
          <cell r="U801">
            <v>7350</v>
          </cell>
          <cell r="V801">
            <v>14700</v>
          </cell>
          <cell r="W801">
            <v>1</v>
          </cell>
          <cell r="AE801" t="str">
            <v>280230</v>
          </cell>
          <cell r="AF801" t="str">
            <v>&lt;&gt;0</v>
          </cell>
        </row>
        <row r="802">
          <cell r="D802">
            <v>0</v>
          </cell>
          <cell r="F802">
            <v>0</v>
          </cell>
          <cell r="W802">
            <v>1</v>
          </cell>
          <cell r="AE802" t="str">
            <v>280235</v>
          </cell>
          <cell r="AF802" t="str">
            <v>&lt;&gt;0</v>
          </cell>
        </row>
        <row r="803">
          <cell r="B803" t="str">
            <v>MR MUSCULO MULTI GATILL 12X1/2</v>
          </cell>
          <cell r="C803">
            <v>500</v>
          </cell>
          <cell r="D803">
            <v>12</v>
          </cell>
          <cell r="E803" t="str">
            <v>155000</v>
          </cell>
          <cell r="F803">
            <v>1</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1</v>
          </cell>
          <cell r="AE803" t="str">
            <v>280236</v>
          </cell>
          <cell r="AF803" t="str">
            <v>&lt;&gt;0</v>
          </cell>
        </row>
        <row r="804">
          <cell r="B804" t="str">
            <v>PROM MULTI GAT+GEL 100CM</v>
          </cell>
          <cell r="C804">
            <v>500</v>
          </cell>
          <cell r="D804">
            <v>0</v>
          </cell>
          <cell r="E804" t="str">
            <v>155005</v>
          </cell>
          <cell r="F804">
            <v>1</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1</v>
          </cell>
          <cell r="AE804" t="str">
            <v>280240</v>
          </cell>
          <cell r="AF804" t="str">
            <v>&lt;&gt;0</v>
          </cell>
        </row>
        <row r="805">
          <cell r="B805" t="str">
            <v>MR MUSC. MULTI GAT.NVA FOR.</v>
          </cell>
          <cell r="C805">
            <v>500</v>
          </cell>
          <cell r="D805">
            <v>12</v>
          </cell>
          <cell r="E805" t="str">
            <v>155007</v>
          </cell>
          <cell r="F805">
            <v>1</v>
          </cell>
          <cell r="G805">
            <v>627.40384615384619</v>
          </cell>
          <cell r="H805">
            <v>501.92307692307696</v>
          </cell>
          <cell r="I805">
            <v>501.92307692307696</v>
          </cell>
          <cell r="J805">
            <v>627.40384615384619</v>
          </cell>
          <cell r="K805">
            <v>501.92307692307696</v>
          </cell>
          <cell r="L805">
            <v>501.92307692307696</v>
          </cell>
          <cell r="M805">
            <v>3262.5000000000005</v>
          </cell>
          <cell r="N805">
            <v>627.40384615384619</v>
          </cell>
          <cell r="O805">
            <v>501.92307692307696</v>
          </cell>
          <cell r="P805">
            <v>501.92307692307696</v>
          </cell>
          <cell r="Q805">
            <v>627.40384615384619</v>
          </cell>
          <cell r="R805">
            <v>501.92307692307696</v>
          </cell>
          <cell r="S805">
            <v>501.92307692307696</v>
          </cell>
          <cell r="T805">
            <v>3262.5000000000005</v>
          </cell>
          <cell r="U805">
            <v>6525.0000000000009</v>
          </cell>
          <cell r="V805">
            <v>6525.0000000000009</v>
          </cell>
          <cell r="W805">
            <v>1</v>
          </cell>
          <cell r="AE805" t="str">
            <v>280240</v>
          </cell>
          <cell r="AF805" t="str">
            <v>&lt;&gt;0</v>
          </cell>
        </row>
        <row r="806">
          <cell r="B806" t="str">
            <v>PROM MM.MULTI GAT+COC.REP.GRAT</v>
          </cell>
          <cell r="C806">
            <v>1000</v>
          </cell>
          <cell r="D806">
            <v>6</v>
          </cell>
          <cell r="E806" t="str">
            <v>155008</v>
          </cell>
          <cell r="F806">
            <v>1</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1</v>
          </cell>
          <cell r="AE806" t="str">
            <v>280245</v>
          </cell>
          <cell r="AF806" t="str">
            <v>&lt;&gt;0</v>
          </cell>
        </row>
        <row r="807">
          <cell r="B807" t="str">
            <v>PROM MM MUL GAT+MM COC REP</v>
          </cell>
          <cell r="C807">
            <v>500</v>
          </cell>
          <cell r="D807">
            <v>6</v>
          </cell>
          <cell r="E807" t="str">
            <v>155009</v>
          </cell>
          <cell r="F807">
            <v>1</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1</v>
          </cell>
          <cell r="AE807" t="str">
            <v>280246</v>
          </cell>
          <cell r="AF807" t="str">
            <v>&lt;&gt;0</v>
          </cell>
        </row>
        <row r="808">
          <cell r="B808" t="str">
            <v>PROM MMUSCULO MULTI GAT+REP.</v>
          </cell>
          <cell r="C808">
            <v>500</v>
          </cell>
          <cell r="D808">
            <v>6</v>
          </cell>
          <cell r="E808" t="str">
            <v>155010</v>
          </cell>
          <cell r="F808">
            <v>1</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1</v>
          </cell>
          <cell r="AE808" t="str">
            <v>280250</v>
          </cell>
          <cell r="AF808" t="str">
            <v>&lt;&gt;0</v>
          </cell>
        </row>
        <row r="809">
          <cell r="B809" t="str">
            <v>TOTAL MR MUSCULO MULTI GATILLO</v>
          </cell>
          <cell r="D809">
            <v>0</v>
          </cell>
          <cell r="F809">
            <v>0</v>
          </cell>
          <cell r="G809">
            <v>627.40384615384619</v>
          </cell>
          <cell r="H809">
            <v>501.92307692307696</v>
          </cell>
          <cell r="I809">
            <v>501.92307692307696</v>
          </cell>
          <cell r="J809">
            <v>627.40384615384619</v>
          </cell>
          <cell r="K809">
            <v>501.92307692307696</v>
          </cell>
          <cell r="L809">
            <v>501.92307692307696</v>
          </cell>
          <cell r="M809">
            <v>3262.5000000000005</v>
          </cell>
          <cell r="N809">
            <v>627.40384615384619</v>
          </cell>
          <cell r="O809">
            <v>501.92307692307696</v>
          </cell>
          <cell r="P809">
            <v>501.92307692307696</v>
          </cell>
          <cell r="Q809">
            <v>627.40384615384619</v>
          </cell>
          <cell r="R809">
            <v>501.92307692307696</v>
          </cell>
          <cell r="S809">
            <v>501.92307692307696</v>
          </cell>
          <cell r="T809">
            <v>3262.5000000000005</v>
          </cell>
          <cell r="U809">
            <v>6525.0000000000009</v>
          </cell>
          <cell r="V809">
            <v>6525.0000000000009</v>
          </cell>
          <cell r="W809">
            <v>1</v>
          </cell>
          <cell r="AE809" t="str">
            <v>280310</v>
          </cell>
          <cell r="AF809" t="str">
            <v>&lt;&gt;0</v>
          </cell>
        </row>
        <row r="810">
          <cell r="D810">
            <v>0</v>
          </cell>
          <cell r="F810">
            <v>0</v>
          </cell>
          <cell r="W810">
            <v>1</v>
          </cell>
          <cell r="AE810" t="str">
            <v>280310</v>
          </cell>
          <cell r="AF810" t="str">
            <v>&lt;&gt;0</v>
          </cell>
        </row>
        <row r="811">
          <cell r="B811" t="str">
            <v>MR MUSC.MULTI REP</v>
          </cell>
          <cell r="C811">
            <v>500</v>
          </cell>
          <cell r="D811">
            <v>12</v>
          </cell>
          <cell r="E811" t="str">
            <v>155050</v>
          </cell>
          <cell r="F811">
            <v>1</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V811">
            <v>0</v>
          </cell>
          <cell r="W811">
            <v>1</v>
          </cell>
          <cell r="AE811" t="str">
            <v>280350</v>
          </cell>
          <cell r="AF811" t="str">
            <v>&lt;&gt;0</v>
          </cell>
        </row>
        <row r="812">
          <cell r="B812" t="str">
            <v>MR MUSC.MULTI.REP.ECONO.12X1LT</v>
          </cell>
          <cell r="C812">
            <v>1000</v>
          </cell>
          <cell r="D812">
            <v>12</v>
          </cell>
          <cell r="E812" t="str">
            <v>155051</v>
          </cell>
          <cell r="F812">
            <v>2</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1</v>
          </cell>
          <cell r="AE812" t="str">
            <v>280710</v>
          </cell>
          <cell r="AF812" t="str">
            <v>&lt;&gt;0</v>
          </cell>
        </row>
        <row r="813">
          <cell r="B813" t="str">
            <v>MR MUSC.MULTI.REP.12X1LT PET</v>
          </cell>
          <cell r="C813">
            <v>1000</v>
          </cell>
          <cell r="D813">
            <v>12</v>
          </cell>
          <cell r="E813" t="str">
            <v>155058</v>
          </cell>
          <cell r="F813">
            <v>2</v>
          </cell>
          <cell r="G813">
            <v>922.30769230769238</v>
          </cell>
          <cell r="H813">
            <v>737.84615384615392</v>
          </cell>
          <cell r="I813">
            <v>737.84615384615392</v>
          </cell>
          <cell r="J813">
            <v>922.30769230769238</v>
          </cell>
          <cell r="K813">
            <v>737.84615384615392</v>
          </cell>
          <cell r="L813">
            <v>737.84615384615392</v>
          </cell>
          <cell r="M813">
            <v>4796</v>
          </cell>
          <cell r="N813">
            <v>922.30769230769238</v>
          </cell>
          <cell r="O813">
            <v>737.84615384615392</v>
          </cell>
          <cell r="P813">
            <v>737.84615384615392</v>
          </cell>
          <cell r="Q813">
            <v>922.30769230769238</v>
          </cell>
          <cell r="R813">
            <v>737.84615384615392</v>
          </cell>
          <cell r="S813">
            <v>737.84615384615392</v>
          </cell>
          <cell r="T813">
            <v>4796</v>
          </cell>
          <cell r="U813">
            <v>9592</v>
          </cell>
          <cell r="V813">
            <v>19184</v>
          </cell>
          <cell r="W813">
            <v>1</v>
          </cell>
          <cell r="AE813" t="str">
            <v>280710</v>
          </cell>
          <cell r="AF813" t="str">
            <v>&lt;&gt;0</v>
          </cell>
        </row>
        <row r="814">
          <cell r="B814" t="str">
            <v>MR MUSC.MULTI REP+ CANASTA</v>
          </cell>
          <cell r="C814">
            <v>500</v>
          </cell>
          <cell r="D814">
            <v>6</v>
          </cell>
          <cell r="E814" t="str">
            <v>155052</v>
          </cell>
          <cell r="F814">
            <v>0.5</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1</v>
          </cell>
          <cell r="AE814" t="str">
            <v>811111</v>
          </cell>
          <cell r="AF814" t="str">
            <v>&lt;&gt;0</v>
          </cell>
        </row>
        <row r="815">
          <cell r="B815" t="str">
            <v>MR MUSC.MULTI REP NVA FORM</v>
          </cell>
          <cell r="C815">
            <v>500</v>
          </cell>
          <cell r="D815">
            <v>12</v>
          </cell>
          <cell r="E815" t="str">
            <v>155053</v>
          </cell>
          <cell r="F815">
            <v>1</v>
          </cell>
          <cell r="G815">
            <v>2819.1346153846157</v>
          </cell>
          <cell r="H815">
            <v>2255.3076923076924</v>
          </cell>
          <cell r="I815">
            <v>2255.3076923076924</v>
          </cell>
          <cell r="J815">
            <v>2819.1346153846157</v>
          </cell>
          <cell r="K815">
            <v>2255.3076923076924</v>
          </cell>
          <cell r="L815">
            <v>2255.3076923076924</v>
          </cell>
          <cell r="M815">
            <v>14659.5</v>
          </cell>
          <cell r="N815">
            <v>2819.1346153846157</v>
          </cell>
          <cell r="O815">
            <v>2255.3076923076924</v>
          </cell>
          <cell r="P815">
            <v>2255.3076923076924</v>
          </cell>
          <cell r="Q815">
            <v>2819.1346153846157</v>
          </cell>
          <cell r="R815">
            <v>2255.3076923076924</v>
          </cell>
          <cell r="S815">
            <v>2255.3076923076924</v>
          </cell>
          <cell r="T815">
            <v>14659.5</v>
          </cell>
          <cell r="U815">
            <v>29319</v>
          </cell>
          <cell r="V815">
            <v>29319</v>
          </cell>
          <cell r="W815">
            <v>1</v>
          </cell>
          <cell r="AE815" t="str">
            <v>811112</v>
          </cell>
          <cell r="AF815" t="str">
            <v>&lt;&gt;0</v>
          </cell>
        </row>
        <row r="816">
          <cell r="B816" t="str">
            <v>PROM MM 2MULTI REP.+COC.REP</v>
          </cell>
          <cell r="C816">
            <v>500</v>
          </cell>
          <cell r="D816">
            <v>6</v>
          </cell>
          <cell r="E816" t="str">
            <v>155059</v>
          </cell>
          <cell r="F816">
            <v>0.67</v>
          </cell>
          <cell r="G816">
            <v>957.11538461538464</v>
          </cell>
          <cell r="H816">
            <v>765.69230769230774</v>
          </cell>
          <cell r="I816">
            <v>765.69230769230774</v>
          </cell>
          <cell r="J816">
            <v>957.11538461538464</v>
          </cell>
          <cell r="K816">
            <v>765.69230769230774</v>
          </cell>
          <cell r="L816">
            <v>765.69230769230774</v>
          </cell>
          <cell r="M816">
            <v>4977</v>
          </cell>
          <cell r="N816">
            <v>957.11538461538464</v>
          </cell>
          <cell r="O816">
            <v>765.69230769230774</v>
          </cell>
          <cell r="P816">
            <v>765.69230769230774</v>
          </cell>
          <cell r="Q816">
            <v>957.11538461538464</v>
          </cell>
          <cell r="R816">
            <v>765.69230769230774</v>
          </cell>
          <cell r="S816">
            <v>765.69230769230774</v>
          </cell>
          <cell r="T816">
            <v>4977</v>
          </cell>
          <cell r="U816">
            <v>9954</v>
          </cell>
          <cell r="V816">
            <v>6669.18</v>
          </cell>
          <cell r="W816">
            <v>1</v>
          </cell>
          <cell r="AE816" t="str">
            <v>811113</v>
          </cell>
          <cell r="AF816" t="str">
            <v>&lt;&gt;0</v>
          </cell>
        </row>
        <row r="817">
          <cell r="B817" t="str">
            <v>PROM MM MULT.REP.1L+COC.REP.GR</v>
          </cell>
          <cell r="C817">
            <v>500</v>
          </cell>
          <cell r="D817">
            <v>6</v>
          </cell>
          <cell r="E817" t="str">
            <v>155054</v>
          </cell>
          <cell r="F817">
            <v>1.5</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1</v>
          </cell>
          <cell r="AE817" t="str">
            <v>811114</v>
          </cell>
          <cell r="AF817" t="str">
            <v>&lt;&gt;0</v>
          </cell>
        </row>
        <row r="818">
          <cell r="B818" t="str">
            <v>PROM MM MULT.REP.1L+AROMATER.</v>
          </cell>
          <cell r="C818">
            <v>500</v>
          </cell>
          <cell r="D818">
            <v>12</v>
          </cell>
          <cell r="E818" t="str">
            <v>811116</v>
          </cell>
          <cell r="F818">
            <v>1</v>
          </cell>
          <cell r="G818">
            <v>1000</v>
          </cell>
          <cell r="H818">
            <v>0</v>
          </cell>
          <cell r="I818">
            <v>0</v>
          </cell>
          <cell r="J818">
            <v>1000</v>
          </cell>
          <cell r="K818">
            <v>0</v>
          </cell>
          <cell r="L818">
            <v>0</v>
          </cell>
          <cell r="M818">
            <v>2000</v>
          </cell>
          <cell r="N818">
            <v>1500</v>
          </cell>
          <cell r="O818">
            <v>0</v>
          </cell>
          <cell r="P818">
            <v>0</v>
          </cell>
          <cell r="Q818">
            <v>1500</v>
          </cell>
          <cell r="R818">
            <v>0</v>
          </cell>
          <cell r="S818">
            <v>0</v>
          </cell>
          <cell r="T818">
            <v>3000</v>
          </cell>
          <cell r="U818">
            <v>5000</v>
          </cell>
          <cell r="V818">
            <v>5000</v>
          </cell>
          <cell r="W818">
            <v>1</v>
          </cell>
          <cell r="AE818" t="str">
            <v>811115</v>
          </cell>
          <cell r="AF818" t="str">
            <v>&lt;&gt;0</v>
          </cell>
        </row>
        <row r="819">
          <cell r="B819" t="str">
            <v>TOTAL MR MUSCULO MULTI REPUESTO</v>
          </cell>
          <cell r="D819">
            <v>0</v>
          </cell>
          <cell r="F819">
            <v>0</v>
          </cell>
          <cell r="G819">
            <v>5698.5576923076924</v>
          </cell>
          <cell r="H819">
            <v>3758.8461538461538</v>
          </cell>
          <cell r="I819">
            <v>3758.8461538461538</v>
          </cell>
          <cell r="J819">
            <v>5698.5576923076924</v>
          </cell>
          <cell r="K819">
            <v>3758.8461538461538</v>
          </cell>
          <cell r="L819">
            <v>3758.8461538461538</v>
          </cell>
          <cell r="M819">
            <v>26432.5</v>
          </cell>
          <cell r="N819">
            <v>6198.5576923076924</v>
          </cell>
          <cell r="O819">
            <v>3758.8461538461538</v>
          </cell>
          <cell r="P819">
            <v>3758.8461538461538</v>
          </cell>
          <cell r="Q819">
            <v>6198.5576923076924</v>
          </cell>
          <cell r="R819">
            <v>3758.8461538461538</v>
          </cell>
          <cell r="S819">
            <v>3758.8461538461538</v>
          </cell>
          <cell r="T819">
            <v>27432.5</v>
          </cell>
          <cell r="U819">
            <v>53865</v>
          </cell>
          <cell r="V819">
            <v>60172.18</v>
          </cell>
          <cell r="W819">
            <v>1</v>
          </cell>
          <cell r="AE819" t="str">
            <v>811116</v>
          </cell>
          <cell r="AF819" t="str">
            <v>&lt;&gt;0</v>
          </cell>
        </row>
        <row r="820">
          <cell r="D820">
            <v>0</v>
          </cell>
          <cell r="F820">
            <v>0</v>
          </cell>
          <cell r="W820">
            <v>1</v>
          </cell>
          <cell r="AE820" t="str">
            <v>811117</v>
          </cell>
          <cell r="AF820" t="str">
            <v>&lt;&gt;0</v>
          </cell>
        </row>
        <row r="821">
          <cell r="B821" t="str">
            <v xml:space="preserve">  TOTAL MR MUSCULO MULTIUSO</v>
          </cell>
          <cell r="D821">
            <v>0</v>
          </cell>
          <cell r="F821">
            <v>0</v>
          </cell>
          <cell r="G821">
            <v>6325.961538461539</v>
          </cell>
          <cell r="H821">
            <v>4260.7692307692305</v>
          </cell>
          <cell r="I821">
            <v>4260.7692307692305</v>
          </cell>
          <cell r="J821">
            <v>6325.961538461539</v>
          </cell>
          <cell r="K821">
            <v>4260.7692307692305</v>
          </cell>
          <cell r="L821">
            <v>4260.7692307692305</v>
          </cell>
          <cell r="M821">
            <v>29695</v>
          </cell>
          <cell r="N821">
            <v>6825.961538461539</v>
          </cell>
          <cell r="O821">
            <v>4260.7692307692305</v>
          </cell>
          <cell r="P821">
            <v>4260.7692307692305</v>
          </cell>
          <cell r="Q821">
            <v>6825.961538461539</v>
          </cell>
          <cell r="R821">
            <v>4260.7692307692305</v>
          </cell>
          <cell r="S821">
            <v>4260.7692307692305</v>
          </cell>
          <cell r="T821">
            <v>30695</v>
          </cell>
          <cell r="U821">
            <v>60390</v>
          </cell>
          <cell r="V821">
            <v>66697.180000000008</v>
          </cell>
          <cell r="W821">
            <v>1</v>
          </cell>
        </row>
        <row r="822">
          <cell r="D822">
            <v>0</v>
          </cell>
          <cell r="F822">
            <v>0</v>
          </cell>
          <cell r="W822">
            <v>1</v>
          </cell>
        </row>
        <row r="823">
          <cell r="B823" t="str">
            <v>MR MUSC. GAT COCIN ANTIG.AB</v>
          </cell>
          <cell r="C823">
            <v>500</v>
          </cell>
          <cell r="D823">
            <v>12</v>
          </cell>
          <cell r="E823" t="str">
            <v>155200</v>
          </cell>
          <cell r="F823">
            <v>1</v>
          </cell>
          <cell r="G823">
            <v>981.05769230769238</v>
          </cell>
          <cell r="H823">
            <v>784.84615384615392</v>
          </cell>
          <cell r="I823">
            <v>784.84615384615392</v>
          </cell>
          <cell r="J823">
            <v>981.05769230769238</v>
          </cell>
          <cell r="K823">
            <v>784.84615384615392</v>
          </cell>
          <cell r="L823">
            <v>784.84615384615392</v>
          </cell>
          <cell r="M823">
            <v>5101.5000000000009</v>
          </cell>
          <cell r="N823">
            <v>981.05769230769238</v>
          </cell>
          <cell r="O823">
            <v>784.84615384615392</v>
          </cell>
          <cell r="P823">
            <v>784.84615384615392</v>
          </cell>
          <cell r="Q823">
            <v>981.05769230769238</v>
          </cell>
          <cell r="R823">
            <v>784.84615384615392</v>
          </cell>
          <cell r="S823">
            <v>784.84615384615392</v>
          </cell>
          <cell r="T823">
            <v>5101.5000000000009</v>
          </cell>
          <cell r="U823">
            <v>10203.000000000002</v>
          </cell>
          <cell r="V823">
            <v>10203.000000000002</v>
          </cell>
          <cell r="W823">
            <v>1</v>
          </cell>
        </row>
        <row r="824">
          <cell r="B824" t="str">
            <v>MR MUSC. GAT COCIN ANTIG.AB + REP COCINA GRATIS</v>
          </cell>
          <cell r="C824">
            <v>500</v>
          </cell>
          <cell r="D824">
            <v>6</v>
          </cell>
          <cell r="E824" t="str">
            <v>155057</v>
          </cell>
          <cell r="F824">
            <v>1</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1</v>
          </cell>
        </row>
        <row r="825">
          <cell r="B825" t="str">
            <v>PROM COCINA GAT + GEL 100CM</v>
          </cell>
          <cell r="C825">
            <v>500</v>
          </cell>
          <cell r="D825">
            <v>0</v>
          </cell>
          <cell r="E825" t="str">
            <v>155201</v>
          </cell>
          <cell r="F825">
            <v>1</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1</v>
          </cell>
        </row>
        <row r="826">
          <cell r="B826" t="str">
            <v>PROM COCINA GAT + PANO</v>
          </cell>
          <cell r="C826">
            <v>500</v>
          </cell>
          <cell r="D826">
            <v>0</v>
          </cell>
          <cell r="E826" t="str">
            <v>155202</v>
          </cell>
          <cell r="F826">
            <v>1</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1</v>
          </cell>
        </row>
        <row r="827">
          <cell r="B827" t="str">
            <v>MUSCULO COC.GAT+ADORNO</v>
          </cell>
          <cell r="C827">
            <v>500</v>
          </cell>
          <cell r="D827">
            <v>0</v>
          </cell>
          <cell r="E827" t="str">
            <v>155203</v>
          </cell>
          <cell r="F827">
            <v>1</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1</v>
          </cell>
        </row>
        <row r="828">
          <cell r="B828" t="str">
            <v>MR MUSC. COC.GAT+PINITO NAVI</v>
          </cell>
          <cell r="C828">
            <v>500</v>
          </cell>
          <cell r="D828">
            <v>0</v>
          </cell>
          <cell r="E828" t="str">
            <v>155204</v>
          </cell>
          <cell r="F828">
            <v>0.5</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1</v>
          </cell>
        </row>
        <row r="829">
          <cell r="B829" t="str">
            <v xml:space="preserve">  TOTAL MR MUSCULO COCINA GATILLO</v>
          </cell>
          <cell r="D829">
            <v>0</v>
          </cell>
          <cell r="F829">
            <v>0</v>
          </cell>
          <cell r="G829">
            <v>981.05769230769238</v>
          </cell>
          <cell r="H829">
            <v>784.84615384615392</v>
          </cell>
          <cell r="I829">
            <v>784.84615384615392</v>
          </cell>
          <cell r="J829">
            <v>981.05769230769238</v>
          </cell>
          <cell r="K829">
            <v>784.84615384615392</v>
          </cell>
          <cell r="L829">
            <v>784.84615384615392</v>
          </cell>
          <cell r="M829">
            <v>5101.5000000000009</v>
          </cell>
          <cell r="N829">
            <v>981.05769230769238</v>
          </cell>
          <cell r="O829">
            <v>784.84615384615392</v>
          </cell>
          <cell r="P829">
            <v>784.84615384615392</v>
          </cell>
          <cell r="Q829">
            <v>981.05769230769238</v>
          </cell>
          <cell r="R829">
            <v>784.84615384615392</v>
          </cell>
          <cell r="S829">
            <v>784.84615384615392</v>
          </cell>
          <cell r="T829">
            <v>5101.5000000000009</v>
          </cell>
          <cell r="U829">
            <v>10203.000000000002</v>
          </cell>
          <cell r="V829">
            <v>10203.000000000002</v>
          </cell>
          <cell r="W829">
            <v>1</v>
          </cell>
        </row>
        <row r="830">
          <cell r="D830">
            <v>0</v>
          </cell>
          <cell r="F830">
            <v>0</v>
          </cell>
          <cell r="W830">
            <v>1</v>
          </cell>
        </row>
        <row r="831">
          <cell r="B831" t="str">
            <v>MR MUSC.COCINA REP1LT+1 EMBUDO</v>
          </cell>
          <cell r="C831">
            <v>1000</v>
          </cell>
          <cell r="D831">
            <v>12</v>
          </cell>
          <cell r="E831" t="str">
            <v>155209</v>
          </cell>
          <cell r="F831">
            <v>2</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1</v>
          </cell>
        </row>
        <row r="832">
          <cell r="B832" t="str">
            <v>MR MUSC.REP.COCINA ANTIG 500CC</v>
          </cell>
          <cell r="C832">
            <v>500</v>
          </cell>
          <cell r="D832">
            <v>12</v>
          </cell>
          <cell r="E832" t="str">
            <v>155250</v>
          </cell>
          <cell r="F832">
            <v>1</v>
          </cell>
          <cell r="G832">
            <v>4866.7307692307695</v>
          </cell>
          <cell r="H832">
            <v>3893.3846153846157</v>
          </cell>
          <cell r="I832">
            <v>3893.3846153846157</v>
          </cell>
          <cell r="J832">
            <v>4866.7307692307695</v>
          </cell>
          <cell r="K832">
            <v>3893.3846153846157</v>
          </cell>
          <cell r="L832">
            <v>3893.3846153846157</v>
          </cell>
          <cell r="M832">
            <v>25307.000000000004</v>
          </cell>
          <cell r="N832">
            <v>4866.7307692307695</v>
          </cell>
          <cell r="O832">
            <v>3893.3846153846157</v>
          </cell>
          <cell r="P832">
            <v>3893.3846153846157</v>
          </cell>
          <cell r="Q832">
            <v>4866.7307692307695</v>
          </cell>
          <cell r="R832">
            <v>3893.3846153846157</v>
          </cell>
          <cell r="S832">
            <v>3893.3846153846157</v>
          </cell>
          <cell r="T832">
            <v>25307.000000000004</v>
          </cell>
          <cell r="U832">
            <v>50614.000000000007</v>
          </cell>
          <cell r="V832">
            <v>50614.000000000007</v>
          </cell>
          <cell r="W832">
            <v>1</v>
          </cell>
        </row>
        <row r="833">
          <cell r="B833" t="str">
            <v>PROMO MM 2COC. REP.+MULTI REP</v>
          </cell>
          <cell r="C833">
            <v>500</v>
          </cell>
          <cell r="D833">
            <v>6</v>
          </cell>
          <cell r="E833" t="str">
            <v>155062</v>
          </cell>
          <cell r="F833">
            <v>0.67</v>
          </cell>
          <cell r="G833">
            <v>1296.0576923076924</v>
          </cell>
          <cell r="H833">
            <v>1036.8461538461538</v>
          </cell>
          <cell r="I833">
            <v>1036.8461538461538</v>
          </cell>
          <cell r="J833">
            <v>1296.0576923076924</v>
          </cell>
          <cell r="K833">
            <v>1036.8461538461538</v>
          </cell>
          <cell r="L833">
            <v>1036.8461538461538</v>
          </cell>
          <cell r="M833">
            <v>6739.5</v>
          </cell>
          <cell r="N833">
            <v>1296.0576923076924</v>
          </cell>
          <cell r="O833">
            <v>1036.8461538461538</v>
          </cell>
          <cell r="P833">
            <v>1036.8461538461538</v>
          </cell>
          <cell r="Q833">
            <v>1296.0576923076924</v>
          </cell>
          <cell r="R833">
            <v>1036.8461538461538</v>
          </cell>
          <cell r="S833">
            <v>1036.8461538461538</v>
          </cell>
          <cell r="T833">
            <v>6739.5</v>
          </cell>
          <cell r="U833">
            <v>13479</v>
          </cell>
          <cell r="V833">
            <v>9030.93</v>
          </cell>
          <cell r="W833">
            <v>1</v>
          </cell>
        </row>
        <row r="834">
          <cell r="B834" t="str">
            <v>MR REPUESTO COCINA 500 +CANASTA LIQ FULL PRIM X 6</v>
          </cell>
          <cell r="C834">
            <v>500</v>
          </cell>
          <cell r="D834">
            <v>12</v>
          </cell>
          <cell r="E834" t="str">
            <v>155055</v>
          </cell>
          <cell r="F834">
            <v>1</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1</v>
          </cell>
        </row>
        <row r="835">
          <cell r="B835" t="str">
            <v>MR MUSC.COC.REP+MR.MUSC.CANAST</v>
          </cell>
          <cell r="C835">
            <v>500</v>
          </cell>
          <cell r="D835">
            <v>0</v>
          </cell>
          <cell r="E835" t="str">
            <v>155251</v>
          </cell>
          <cell r="F835">
            <v>0.76500000000000001</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1</v>
          </cell>
        </row>
        <row r="836">
          <cell r="B836" t="str">
            <v>MR MUSC.ANTIG.AB REP/COC X 1LT</v>
          </cell>
          <cell r="C836">
            <v>1000</v>
          </cell>
          <cell r="D836">
            <v>12</v>
          </cell>
          <cell r="E836" t="str">
            <v>155252</v>
          </cell>
          <cell r="F836">
            <v>2</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1</v>
          </cell>
        </row>
        <row r="837">
          <cell r="B837" t="str">
            <v>MR MUSC.ANTIG.REP X 1LT PET</v>
          </cell>
          <cell r="C837">
            <v>1000</v>
          </cell>
          <cell r="D837">
            <v>12</v>
          </cell>
          <cell r="E837" t="str">
            <v>155254</v>
          </cell>
          <cell r="F837">
            <v>2</v>
          </cell>
          <cell r="G837">
            <v>1655.096153846154</v>
          </cell>
          <cell r="H837">
            <v>1324.0769230769231</v>
          </cell>
          <cell r="I837">
            <v>1324.0769230769231</v>
          </cell>
          <cell r="J837">
            <v>1655.096153846154</v>
          </cell>
          <cell r="K837">
            <v>1324.0769230769231</v>
          </cell>
          <cell r="L837">
            <v>1324.0769230769231</v>
          </cell>
          <cell r="M837">
            <v>8606.5</v>
          </cell>
          <cell r="N837">
            <v>1655.096153846154</v>
          </cell>
          <cell r="O837">
            <v>1324.0769230769231</v>
          </cell>
          <cell r="P837">
            <v>1324.0769230769231</v>
          </cell>
          <cell r="Q837">
            <v>1655.096153846154</v>
          </cell>
          <cell r="R837">
            <v>1324.0769230769231</v>
          </cell>
          <cell r="S837">
            <v>1324.0769230769231</v>
          </cell>
          <cell r="T837">
            <v>8606.5</v>
          </cell>
          <cell r="U837">
            <v>17213</v>
          </cell>
          <cell r="V837">
            <v>34426</v>
          </cell>
          <cell r="W837">
            <v>1</v>
          </cell>
        </row>
        <row r="838">
          <cell r="B838" t="str">
            <v>PROM MM MULT.REP.1L+AROMATER2</v>
          </cell>
          <cell r="C838">
            <v>1000</v>
          </cell>
          <cell r="D838">
            <v>6</v>
          </cell>
          <cell r="E838" t="str">
            <v>811117</v>
          </cell>
          <cell r="F838">
            <v>1</v>
          </cell>
          <cell r="G838">
            <v>1500</v>
          </cell>
          <cell r="H838">
            <v>0</v>
          </cell>
          <cell r="I838">
            <v>0</v>
          </cell>
          <cell r="J838">
            <v>1500</v>
          </cell>
          <cell r="K838">
            <v>0</v>
          </cell>
          <cell r="L838">
            <v>0</v>
          </cell>
          <cell r="M838">
            <v>3000</v>
          </cell>
          <cell r="N838">
            <v>1000</v>
          </cell>
          <cell r="O838">
            <v>0</v>
          </cell>
          <cell r="P838">
            <v>0</v>
          </cell>
          <cell r="Q838">
            <v>1000</v>
          </cell>
          <cell r="R838">
            <v>0</v>
          </cell>
          <cell r="S838">
            <v>0</v>
          </cell>
          <cell r="T838">
            <v>2000</v>
          </cell>
          <cell r="U838">
            <v>5000</v>
          </cell>
          <cell r="V838">
            <v>5000</v>
          </cell>
          <cell r="W838">
            <v>1</v>
          </cell>
        </row>
        <row r="839">
          <cell r="B839" t="str">
            <v xml:space="preserve">  TOTAL MR MUSCULO COCINA REPUESTO</v>
          </cell>
          <cell r="D839">
            <v>0</v>
          </cell>
          <cell r="F839">
            <v>0</v>
          </cell>
          <cell r="G839">
            <v>9317.8846153846171</v>
          </cell>
          <cell r="H839">
            <v>6254.3076923076924</v>
          </cell>
          <cell r="I839">
            <v>6254.3076923076924</v>
          </cell>
          <cell r="J839">
            <v>9317.8846153846171</v>
          </cell>
          <cell r="K839">
            <v>6254.3076923076924</v>
          </cell>
          <cell r="L839">
            <v>6254.3076923076924</v>
          </cell>
          <cell r="M839">
            <v>43653</v>
          </cell>
          <cell r="N839">
            <v>8817.8846153846171</v>
          </cell>
          <cell r="O839">
            <v>6254.3076923076924</v>
          </cell>
          <cell r="P839">
            <v>6254.3076923076924</v>
          </cell>
          <cell r="Q839">
            <v>8817.8846153846171</v>
          </cell>
          <cell r="R839">
            <v>6254.3076923076924</v>
          </cell>
          <cell r="S839">
            <v>6254.3076923076924</v>
          </cell>
          <cell r="T839">
            <v>42653</v>
          </cell>
          <cell r="U839">
            <v>86306</v>
          </cell>
          <cell r="V839">
            <v>99070.930000000008</v>
          </cell>
          <cell r="W839">
            <v>1</v>
          </cell>
        </row>
        <row r="840">
          <cell r="D840">
            <v>0</v>
          </cell>
          <cell r="F840">
            <v>0</v>
          </cell>
          <cell r="W840">
            <v>1</v>
          </cell>
        </row>
        <row r="841">
          <cell r="B841" t="str">
            <v xml:space="preserve">  TOTAL MR MUSCULO COCINA</v>
          </cell>
          <cell r="D841">
            <v>0</v>
          </cell>
          <cell r="F841">
            <v>0</v>
          </cell>
          <cell r="G841">
            <v>10298.942307692309</v>
          </cell>
          <cell r="H841">
            <v>7039.1538461538466</v>
          </cell>
          <cell r="I841">
            <v>7039.1538461538466</v>
          </cell>
          <cell r="J841">
            <v>10298.942307692309</v>
          </cell>
          <cell r="K841">
            <v>7039.1538461538466</v>
          </cell>
          <cell r="L841">
            <v>7039.1538461538466</v>
          </cell>
          <cell r="M841">
            <v>48754.5</v>
          </cell>
          <cell r="N841">
            <v>9798.9423076923085</v>
          </cell>
          <cell r="O841">
            <v>7039.1538461538466</v>
          </cell>
          <cell r="P841">
            <v>7039.1538461538466</v>
          </cell>
          <cell r="Q841">
            <v>9798.9423076923085</v>
          </cell>
          <cell r="R841">
            <v>7039.1538461538466</v>
          </cell>
          <cell r="S841">
            <v>7039.1538461538466</v>
          </cell>
          <cell r="T841">
            <v>47754.5</v>
          </cell>
          <cell r="U841">
            <v>96509</v>
          </cell>
          <cell r="V841">
            <v>109273.93000000001</v>
          </cell>
          <cell r="W841">
            <v>1</v>
          </cell>
        </row>
        <row r="842">
          <cell r="D842">
            <v>0</v>
          </cell>
          <cell r="F842">
            <v>0</v>
          </cell>
          <cell r="W842">
            <v>1</v>
          </cell>
        </row>
        <row r="843">
          <cell r="B843" t="str">
            <v>MR MUSC. GEL</v>
          </cell>
          <cell r="D843">
            <v>12</v>
          </cell>
          <cell r="E843" t="str">
            <v>150500</v>
          </cell>
          <cell r="F843">
            <v>1</v>
          </cell>
          <cell r="G843">
            <v>2884.6153846153848</v>
          </cell>
          <cell r="H843">
            <v>2307.6923076923076</v>
          </cell>
          <cell r="I843">
            <v>2307.6923076923076</v>
          </cell>
          <cell r="J843">
            <v>2884.6153846153848</v>
          </cell>
          <cell r="K843">
            <v>2307.6923076923076</v>
          </cell>
          <cell r="L843">
            <v>2307.6923076923076</v>
          </cell>
          <cell r="M843">
            <v>15000</v>
          </cell>
          <cell r="N843">
            <v>2884.6153846153848</v>
          </cell>
          <cell r="O843">
            <v>2307.6923076923076</v>
          </cell>
          <cell r="P843">
            <v>2307.6923076923076</v>
          </cell>
          <cell r="Q843">
            <v>2884.6153846153848</v>
          </cell>
          <cell r="R843">
            <v>2307.6923076923076</v>
          </cell>
          <cell r="S843">
            <v>2307.6923076923076</v>
          </cell>
          <cell r="T843">
            <v>15000</v>
          </cell>
          <cell r="U843">
            <v>30000</v>
          </cell>
          <cell r="V843">
            <v>30000</v>
          </cell>
          <cell r="W843">
            <v>1</v>
          </cell>
        </row>
        <row r="844">
          <cell r="B844" t="str">
            <v>MM.GEL + MM.CANASTA LIQ. COMP.</v>
          </cell>
          <cell r="C844">
            <v>2</v>
          </cell>
          <cell r="D844">
            <v>6</v>
          </cell>
          <cell r="E844" t="str">
            <v>155060</v>
          </cell>
          <cell r="F844">
            <v>1</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1</v>
          </cell>
        </row>
        <row r="845">
          <cell r="B845" t="str">
            <v>PROMO MMGEL+LIMPIAVIDRIOSx440</v>
          </cell>
          <cell r="C845">
            <v>2</v>
          </cell>
          <cell r="D845">
            <v>12</v>
          </cell>
          <cell r="E845" t="str">
            <v>150503</v>
          </cell>
          <cell r="F845">
            <v>0.5</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1</v>
          </cell>
        </row>
        <row r="846">
          <cell r="B846" t="str">
            <v>MR MUSC. GEL + MULTI REP</v>
          </cell>
          <cell r="C846">
            <v>2</v>
          </cell>
          <cell r="D846">
            <v>0</v>
          </cell>
          <cell r="E846" t="str">
            <v>150502</v>
          </cell>
          <cell r="F846">
            <v>1</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1</v>
          </cell>
        </row>
        <row r="847">
          <cell r="B847" t="str">
            <v>MR MUSC.GEL 500 X2UN (6PACK)</v>
          </cell>
          <cell r="D847">
            <v>12</v>
          </cell>
          <cell r="E847" t="str">
            <v>150501</v>
          </cell>
          <cell r="F847">
            <v>1</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1</v>
          </cell>
        </row>
        <row r="848">
          <cell r="B848" t="str">
            <v xml:space="preserve">   TOTAL GEL CLEANERS</v>
          </cell>
          <cell r="D848">
            <v>0</v>
          </cell>
          <cell r="F848">
            <v>0</v>
          </cell>
          <cell r="G848">
            <v>2884.6153846153848</v>
          </cell>
          <cell r="H848">
            <v>2307.6923076923076</v>
          </cell>
          <cell r="I848">
            <v>2307.6923076923076</v>
          </cell>
          <cell r="J848">
            <v>2884.6153846153848</v>
          </cell>
          <cell r="K848">
            <v>2307.6923076923076</v>
          </cell>
          <cell r="L848">
            <v>2307.6923076923076</v>
          </cell>
          <cell r="M848">
            <v>15000</v>
          </cell>
          <cell r="N848">
            <v>2884.6153846153848</v>
          </cell>
          <cell r="O848">
            <v>2307.6923076923076</v>
          </cell>
          <cell r="P848">
            <v>2307.6923076923076</v>
          </cell>
          <cell r="Q848">
            <v>2884.6153846153848</v>
          </cell>
          <cell r="R848">
            <v>2307.6923076923076</v>
          </cell>
          <cell r="S848">
            <v>2307.6923076923076</v>
          </cell>
          <cell r="T848">
            <v>15000</v>
          </cell>
          <cell r="U848">
            <v>30000</v>
          </cell>
          <cell r="V848">
            <v>30000</v>
          </cell>
          <cell r="W848">
            <v>1</v>
          </cell>
        </row>
        <row r="849">
          <cell r="D849">
            <v>0</v>
          </cell>
          <cell r="W849">
            <v>1</v>
          </cell>
        </row>
        <row r="850">
          <cell r="B850" t="str">
            <v>MR MUSC. LIMPIAVIDRIOS 440X6</v>
          </cell>
          <cell r="C850">
            <v>440</v>
          </cell>
          <cell r="D850">
            <v>6</v>
          </cell>
          <cell r="E850" t="str">
            <v>155450</v>
          </cell>
          <cell r="F850">
            <v>0.44</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1</v>
          </cell>
        </row>
        <row r="851">
          <cell r="B851" t="str">
            <v>MR MUSC. LIMPIAVIDRIOS 400X6</v>
          </cell>
          <cell r="C851">
            <v>400</v>
          </cell>
          <cell r="D851">
            <v>6</v>
          </cell>
          <cell r="E851" t="str">
            <v>155451</v>
          </cell>
          <cell r="F851">
            <v>0.44</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1</v>
          </cell>
        </row>
        <row r="852">
          <cell r="B852" t="str">
            <v>TOTAL  MR MUS. LIMPIAVIDRIOS</v>
          </cell>
          <cell r="D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1</v>
          </cell>
        </row>
        <row r="853">
          <cell r="D853">
            <v>0</v>
          </cell>
          <cell r="F853">
            <v>0</v>
          </cell>
          <cell r="W853">
            <v>1</v>
          </cell>
        </row>
        <row r="854">
          <cell r="B854" t="str">
            <v>MR MUSC. LIMPIAHORNOS 440X12</v>
          </cell>
          <cell r="C854">
            <v>440</v>
          </cell>
          <cell r="D854">
            <v>12</v>
          </cell>
          <cell r="E854" t="str">
            <v>155400</v>
          </cell>
          <cell r="F854">
            <v>0.88</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1</v>
          </cell>
        </row>
        <row r="855">
          <cell r="B855" t="str">
            <v>MR MUSC. LIMPIAHORNOS 400X12</v>
          </cell>
          <cell r="C855">
            <v>400</v>
          </cell>
          <cell r="D855">
            <v>12</v>
          </cell>
          <cell r="E855" t="str">
            <v>155401</v>
          </cell>
          <cell r="F855">
            <v>0.88</v>
          </cell>
          <cell r="G855">
            <v>2019.2307692307693</v>
          </cell>
          <cell r="H855">
            <v>1615.3846153846155</v>
          </cell>
          <cell r="I855">
            <v>1615.3846153846155</v>
          </cell>
          <cell r="J855">
            <v>2019.2307692307693</v>
          </cell>
          <cell r="K855">
            <v>1615.3846153846155</v>
          </cell>
          <cell r="L855">
            <v>1615.3846153846155</v>
          </cell>
          <cell r="M855">
            <v>10500</v>
          </cell>
          <cell r="N855">
            <v>2019.2307692307693</v>
          </cell>
          <cell r="O855">
            <v>1615.3846153846155</v>
          </cell>
          <cell r="P855">
            <v>1615.3846153846155</v>
          </cell>
          <cell r="Q855">
            <v>2019.2307692307693</v>
          </cell>
          <cell r="R855">
            <v>1615.3846153846155</v>
          </cell>
          <cell r="S855">
            <v>1615.3846153846155</v>
          </cell>
          <cell r="T855">
            <v>10500</v>
          </cell>
          <cell r="U855">
            <v>21000</v>
          </cell>
          <cell r="V855">
            <v>18480</v>
          </cell>
          <cell r="W855">
            <v>1</v>
          </cell>
        </row>
        <row r="856">
          <cell r="B856" t="str">
            <v>TOTAL  MR MUS. LIMPIAHORNOS</v>
          </cell>
          <cell r="D856">
            <v>0</v>
          </cell>
          <cell r="F856">
            <v>0</v>
          </cell>
          <cell r="G856">
            <v>2019.2307692307693</v>
          </cell>
          <cell r="H856">
            <v>1615.3846153846155</v>
          </cell>
          <cell r="I856">
            <v>1615.3846153846155</v>
          </cell>
          <cell r="J856">
            <v>2019.2307692307693</v>
          </cell>
          <cell r="K856">
            <v>1615.3846153846155</v>
          </cell>
          <cell r="L856">
            <v>1615.3846153846155</v>
          </cell>
          <cell r="M856">
            <v>10500</v>
          </cell>
          <cell r="N856">
            <v>2019.2307692307693</v>
          </cell>
          <cell r="O856">
            <v>1615.3846153846155</v>
          </cell>
          <cell r="P856">
            <v>1615.3846153846155</v>
          </cell>
          <cell r="Q856">
            <v>2019.2307692307693</v>
          </cell>
          <cell r="R856">
            <v>1615.3846153846155</v>
          </cell>
          <cell r="S856">
            <v>1615.3846153846155</v>
          </cell>
          <cell r="T856">
            <v>10500</v>
          </cell>
          <cell r="U856">
            <v>21000</v>
          </cell>
          <cell r="V856">
            <v>18480</v>
          </cell>
          <cell r="W856">
            <v>1</v>
          </cell>
        </row>
        <row r="857">
          <cell r="D857">
            <v>0</v>
          </cell>
          <cell r="F857">
            <v>0</v>
          </cell>
          <cell r="W857">
            <v>1</v>
          </cell>
        </row>
        <row r="858">
          <cell r="B858" t="str">
            <v>MR.MUSC. LIMP. DESINF. LIQ.x5L</v>
          </cell>
          <cell r="D858">
            <v>12</v>
          </cell>
          <cell r="E858" t="str">
            <v>155288</v>
          </cell>
          <cell r="F858">
            <v>1.67</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1</v>
          </cell>
        </row>
        <row r="859">
          <cell r="B859" t="str">
            <v>TOTAL  MR MUS. DESINFECTANTE</v>
          </cell>
          <cell r="D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1</v>
          </cell>
        </row>
        <row r="860">
          <cell r="D860">
            <v>0</v>
          </cell>
          <cell r="W860">
            <v>1</v>
          </cell>
        </row>
        <row r="861">
          <cell r="B861" t="str">
            <v>LYSOFORM MULTI GATILLO x500cc</v>
          </cell>
          <cell r="D861">
            <v>12</v>
          </cell>
          <cell r="E861" t="str">
            <v>155490</v>
          </cell>
          <cell r="F861">
            <v>1</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1</v>
          </cell>
        </row>
        <row r="862">
          <cell r="B862" t="str">
            <v>LYSOFORM MULTI REP. x500cc</v>
          </cell>
          <cell r="D862">
            <v>12</v>
          </cell>
          <cell r="E862" t="str">
            <v>155491</v>
          </cell>
          <cell r="F862">
            <v>1</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1</v>
          </cell>
        </row>
        <row r="863">
          <cell r="B863" t="str">
            <v xml:space="preserve">  TOTAL LYSOFORM MULTIPROPOSITO</v>
          </cell>
          <cell r="D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1</v>
          </cell>
        </row>
        <row r="864">
          <cell r="D864">
            <v>0</v>
          </cell>
          <cell r="F864">
            <v>0</v>
          </cell>
          <cell r="W864">
            <v>1</v>
          </cell>
        </row>
        <row r="865">
          <cell r="B865" t="str">
            <v>LYSOFORM LIMPIADOR LIQ. 750 CC</v>
          </cell>
          <cell r="D865">
            <v>12</v>
          </cell>
          <cell r="E865" t="str">
            <v>093100</v>
          </cell>
          <cell r="F865">
            <v>1.5</v>
          </cell>
          <cell r="G865">
            <v>3365.3846153846157</v>
          </cell>
          <cell r="H865">
            <v>2692.3076923076924</v>
          </cell>
          <cell r="I865">
            <v>2692.3076923076924</v>
          </cell>
          <cell r="J865">
            <v>3365.3846153846157</v>
          </cell>
          <cell r="K865">
            <v>2692.3076923076924</v>
          </cell>
          <cell r="L865">
            <v>2692.3076923076924</v>
          </cell>
          <cell r="M865">
            <v>17500</v>
          </cell>
          <cell r="N865">
            <v>3365.3846153846157</v>
          </cell>
          <cell r="O865">
            <v>2692.3076923076924</v>
          </cell>
          <cell r="P865">
            <v>2692.3076923076924</v>
          </cell>
          <cell r="Q865">
            <v>3365.3846153846157</v>
          </cell>
          <cell r="R865">
            <v>2692.3076923076924</v>
          </cell>
          <cell r="S865">
            <v>2692.3076923076924</v>
          </cell>
          <cell r="T865">
            <v>17500</v>
          </cell>
          <cell r="U865">
            <v>35000</v>
          </cell>
          <cell r="V865">
            <v>52500</v>
          </cell>
          <cell r="W865">
            <v>1</v>
          </cell>
        </row>
        <row r="866">
          <cell r="B866" t="str">
            <v>LYSOFORM APC MUESTRA 250X70CC</v>
          </cell>
          <cell r="D866">
            <v>12</v>
          </cell>
          <cell r="E866" t="str">
            <v>093101</v>
          </cell>
          <cell r="F866">
            <v>2.92</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1</v>
          </cell>
        </row>
        <row r="867">
          <cell r="B867" t="str">
            <v>TOTAL LYSOFORM LIMPIADOR</v>
          </cell>
          <cell r="D867">
            <v>0</v>
          </cell>
          <cell r="F867">
            <v>0</v>
          </cell>
          <cell r="G867">
            <v>3365.3846153846157</v>
          </cell>
          <cell r="H867">
            <v>2692.3076923076924</v>
          </cell>
          <cell r="I867">
            <v>2692.3076923076924</v>
          </cell>
          <cell r="J867">
            <v>3365.3846153846157</v>
          </cell>
          <cell r="K867">
            <v>2692.3076923076924</v>
          </cell>
          <cell r="L867">
            <v>2692.3076923076924</v>
          </cell>
          <cell r="M867">
            <v>17500</v>
          </cell>
          <cell r="N867">
            <v>3365.3846153846157</v>
          </cell>
          <cell r="O867">
            <v>2692.3076923076924</v>
          </cell>
          <cell r="P867">
            <v>2692.3076923076924</v>
          </cell>
          <cell r="Q867">
            <v>3365.3846153846157</v>
          </cell>
          <cell r="R867">
            <v>2692.3076923076924</v>
          </cell>
          <cell r="S867">
            <v>2692.3076923076924</v>
          </cell>
          <cell r="T867">
            <v>17500</v>
          </cell>
          <cell r="U867">
            <v>35000</v>
          </cell>
          <cell r="V867">
            <v>52500</v>
          </cell>
          <cell r="W867">
            <v>1</v>
          </cell>
        </row>
        <row r="868">
          <cell r="D868">
            <v>0</v>
          </cell>
          <cell r="W868">
            <v>1</v>
          </cell>
        </row>
        <row r="869">
          <cell r="B869" t="str">
            <v>TOTAL LYSOFORM</v>
          </cell>
          <cell r="D869">
            <v>0</v>
          </cell>
          <cell r="G869">
            <v>3365.3846153846157</v>
          </cell>
          <cell r="H869">
            <v>2692.3076923076924</v>
          </cell>
          <cell r="I869">
            <v>2692.3076923076924</v>
          </cell>
          <cell r="J869">
            <v>3365.3846153846157</v>
          </cell>
          <cell r="K869">
            <v>2692.3076923076924</v>
          </cell>
          <cell r="L869">
            <v>2692.3076923076924</v>
          </cell>
          <cell r="M869">
            <v>17500</v>
          </cell>
          <cell r="N869">
            <v>3365.3846153846157</v>
          </cell>
          <cell r="O869">
            <v>2692.3076923076924</v>
          </cell>
          <cell r="P869">
            <v>2692.3076923076924</v>
          </cell>
          <cell r="Q869">
            <v>3365.3846153846157</v>
          </cell>
          <cell r="R869">
            <v>2692.3076923076924</v>
          </cell>
          <cell r="S869">
            <v>2692.3076923076924</v>
          </cell>
          <cell r="T869">
            <v>17500</v>
          </cell>
          <cell r="U869">
            <v>35000</v>
          </cell>
          <cell r="V869">
            <v>52500</v>
          </cell>
          <cell r="W869">
            <v>1</v>
          </cell>
        </row>
        <row r="870">
          <cell r="D870">
            <v>0</v>
          </cell>
          <cell r="W870">
            <v>1</v>
          </cell>
        </row>
        <row r="871">
          <cell r="B871" t="str">
            <v>LYSOFORM PA#OS HUMEDOS DESINF.</v>
          </cell>
          <cell r="D871">
            <v>12</v>
          </cell>
          <cell r="E871" t="str">
            <v>155299</v>
          </cell>
          <cell r="F871">
            <v>1</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1</v>
          </cell>
        </row>
        <row r="872">
          <cell r="B872" t="str">
            <v>TOTAL LYSOFORM PAÑOS</v>
          </cell>
          <cell r="D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1</v>
          </cell>
        </row>
        <row r="873">
          <cell r="D873">
            <v>0</v>
          </cell>
          <cell r="W873">
            <v>1</v>
          </cell>
        </row>
        <row r="874">
          <cell r="B874" t="str">
            <v xml:space="preserve">  TOTAL CLEANERS</v>
          </cell>
          <cell r="D874">
            <v>0</v>
          </cell>
          <cell r="F874">
            <v>0</v>
          </cell>
          <cell r="G874">
            <v>25600.86538461539</v>
          </cell>
          <cell r="H874">
            <v>18480.692307692312</v>
          </cell>
          <cell r="I874">
            <v>18480.692307692312</v>
          </cell>
          <cell r="J874">
            <v>25600.86538461539</v>
          </cell>
          <cell r="K874">
            <v>18480.692307692312</v>
          </cell>
          <cell r="L874">
            <v>18480.692307692312</v>
          </cell>
          <cell r="M874">
            <v>125124.5</v>
          </cell>
          <cell r="N874">
            <v>25600.86538461539</v>
          </cell>
          <cell r="O874">
            <v>18480.692307692312</v>
          </cell>
          <cell r="P874">
            <v>18480.692307692312</v>
          </cell>
          <cell r="Q874">
            <v>25600.86538461539</v>
          </cell>
          <cell r="R874">
            <v>18480.692307692312</v>
          </cell>
          <cell r="S874">
            <v>18480.692307692312</v>
          </cell>
          <cell r="T874">
            <v>125124.5</v>
          </cell>
          <cell r="U874">
            <v>250249</v>
          </cell>
          <cell r="V874">
            <v>291651.11</v>
          </cell>
          <cell r="W874">
            <v>1</v>
          </cell>
        </row>
        <row r="875">
          <cell r="D875">
            <v>0</v>
          </cell>
          <cell r="F875">
            <v>0</v>
          </cell>
          <cell r="W875">
            <v>1</v>
          </cell>
        </row>
        <row r="876">
          <cell r="D876">
            <v>0</v>
          </cell>
          <cell r="F876">
            <v>0</v>
          </cell>
          <cell r="W876">
            <v>1</v>
          </cell>
        </row>
        <row r="877">
          <cell r="B877" t="str">
            <v xml:space="preserve"> TOTAL HOME CARE</v>
          </cell>
          <cell r="D877">
            <v>0</v>
          </cell>
          <cell r="F877">
            <v>0</v>
          </cell>
          <cell r="G877">
            <v>393508.00647804746</v>
          </cell>
          <cell r="H877">
            <v>313657.94488563796</v>
          </cell>
          <cell r="I877">
            <v>314431.49537411798</v>
          </cell>
          <cell r="J877">
            <v>413491.77252748335</v>
          </cell>
          <cell r="K877">
            <v>328446.09161015484</v>
          </cell>
          <cell r="L877">
            <v>326770.21002567484</v>
          </cell>
          <cell r="M877">
            <v>2090305.5209011161</v>
          </cell>
          <cell r="N877">
            <v>407224.9672495859</v>
          </cell>
          <cell r="O877">
            <v>324491.52410784794</v>
          </cell>
          <cell r="P877">
            <v>330611.01845183776</v>
          </cell>
          <cell r="Q877">
            <v>434569.99546503549</v>
          </cell>
          <cell r="R877">
            <v>347065.13210393395</v>
          </cell>
          <cell r="S877">
            <v>343610.77062156616</v>
          </cell>
          <cell r="T877">
            <v>2187573.407999807</v>
          </cell>
          <cell r="U877">
            <v>4277878.9289009236</v>
          </cell>
          <cell r="V877">
            <v>4028489.9411442704</v>
          </cell>
          <cell r="W877">
            <v>1</v>
          </cell>
        </row>
        <row r="878">
          <cell r="D878">
            <v>0</v>
          </cell>
          <cell r="F878">
            <v>0</v>
          </cell>
          <cell r="W878">
            <v>1</v>
          </cell>
        </row>
        <row r="879">
          <cell r="B879" t="str">
            <v>BOLSAS ARIX</v>
          </cell>
          <cell r="D879">
            <v>0</v>
          </cell>
          <cell r="F879">
            <v>0</v>
          </cell>
          <cell r="W879">
            <v>1</v>
          </cell>
        </row>
        <row r="880">
          <cell r="D880">
            <v>0</v>
          </cell>
          <cell r="F880">
            <v>0</v>
          </cell>
          <cell r="W880">
            <v>1</v>
          </cell>
        </row>
        <row r="881">
          <cell r="B881" t="str">
            <v>BOLSA ARIX HOGAR(50X65) 20X12</v>
          </cell>
          <cell r="C881">
            <v>20</v>
          </cell>
          <cell r="D881">
            <v>0</v>
          </cell>
          <cell r="E881" t="str">
            <v>280000</v>
          </cell>
          <cell r="F881">
            <v>1</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1</v>
          </cell>
        </row>
        <row r="882">
          <cell r="B882" t="str">
            <v>BOLSA HOGAR+PALA</v>
          </cell>
          <cell r="C882">
            <v>20</v>
          </cell>
          <cell r="D882">
            <v>0</v>
          </cell>
          <cell r="E882" t="str">
            <v>280001</v>
          </cell>
          <cell r="F882">
            <v>1</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1</v>
          </cell>
        </row>
        <row r="883">
          <cell r="B883" t="str">
            <v>ZIPLOC PROM 50x65x20+4</v>
          </cell>
          <cell r="C883">
            <v>20</v>
          </cell>
          <cell r="D883">
            <v>20</v>
          </cell>
          <cell r="E883" t="str">
            <v>280003</v>
          </cell>
          <cell r="F883">
            <v>1</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1</v>
          </cell>
        </row>
        <row r="884">
          <cell r="B884" t="str">
            <v>PROM ZIPLOC 50x65 + PALAx6</v>
          </cell>
          <cell r="C884">
            <v>20</v>
          </cell>
          <cell r="D884">
            <v>6</v>
          </cell>
          <cell r="E884" t="str">
            <v>280004</v>
          </cell>
          <cell r="F884">
            <v>1</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1</v>
          </cell>
        </row>
        <row r="885">
          <cell r="B885" t="str">
            <v>BOLSA ARIX HOGAR 50X65</v>
          </cell>
          <cell r="C885">
            <v>20</v>
          </cell>
          <cell r="D885">
            <v>20</v>
          </cell>
          <cell r="E885" t="str">
            <v>280005</v>
          </cell>
          <cell r="F885">
            <v>1</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1</v>
          </cell>
        </row>
        <row r="886">
          <cell r="B886" t="str">
            <v>ZIPLOC HOGAR 12X50X65</v>
          </cell>
          <cell r="C886">
            <v>20</v>
          </cell>
          <cell r="D886">
            <v>12</v>
          </cell>
          <cell r="E886" t="str">
            <v>280006</v>
          </cell>
          <cell r="F886">
            <v>1</v>
          </cell>
          <cell r="G886">
            <v>7000</v>
          </cell>
          <cell r="H886">
            <v>7000</v>
          </cell>
          <cell r="I886">
            <v>7000</v>
          </cell>
          <cell r="J886">
            <v>7000</v>
          </cell>
          <cell r="K886">
            <v>6500</v>
          </cell>
          <cell r="L886">
            <v>6000</v>
          </cell>
          <cell r="M886">
            <v>40500</v>
          </cell>
          <cell r="N886">
            <v>6500</v>
          </cell>
          <cell r="O886">
            <v>6500</v>
          </cell>
          <cell r="P886">
            <v>6500</v>
          </cell>
          <cell r="Q886">
            <v>6500</v>
          </cell>
          <cell r="R886">
            <v>6500</v>
          </cell>
          <cell r="S886">
            <v>6500</v>
          </cell>
          <cell r="T886">
            <v>39000</v>
          </cell>
          <cell r="U886">
            <v>79500</v>
          </cell>
          <cell r="V886">
            <v>79500</v>
          </cell>
          <cell r="W886">
            <v>1</v>
          </cell>
        </row>
        <row r="887">
          <cell r="B887" t="str">
            <v>ZIPLOC HOGAR 12X50X50</v>
          </cell>
          <cell r="C887">
            <v>20</v>
          </cell>
          <cell r="D887">
            <v>12</v>
          </cell>
          <cell r="E887" t="str">
            <v>280017</v>
          </cell>
          <cell r="F887">
            <v>1</v>
          </cell>
          <cell r="G887">
            <v>2247</v>
          </cell>
          <cell r="H887">
            <v>2354</v>
          </cell>
          <cell r="I887">
            <v>2461</v>
          </cell>
          <cell r="J887">
            <v>2503.8000000000002</v>
          </cell>
          <cell r="K887">
            <v>2621.5</v>
          </cell>
          <cell r="L887">
            <v>2675</v>
          </cell>
          <cell r="M887">
            <v>14862.3</v>
          </cell>
          <cell r="N887">
            <v>2707.1</v>
          </cell>
          <cell r="O887">
            <v>2728.5</v>
          </cell>
          <cell r="P887">
            <v>2782</v>
          </cell>
          <cell r="Q887">
            <v>2803.4</v>
          </cell>
          <cell r="R887">
            <v>2835.5</v>
          </cell>
          <cell r="S887">
            <v>2867.6</v>
          </cell>
          <cell r="T887">
            <v>16724.099999999999</v>
          </cell>
          <cell r="U887">
            <v>31586.399999999998</v>
          </cell>
          <cell r="V887">
            <v>31586.399999999998</v>
          </cell>
          <cell r="W887">
            <v>1</v>
          </cell>
        </row>
        <row r="888">
          <cell r="B888" t="str">
            <v>TOTAL BOLSAS HOGAR</v>
          </cell>
          <cell r="D888">
            <v>0</v>
          </cell>
          <cell r="F888">
            <v>0</v>
          </cell>
          <cell r="G888">
            <v>9247</v>
          </cell>
          <cell r="H888">
            <v>9354</v>
          </cell>
          <cell r="I888">
            <v>9461</v>
          </cell>
          <cell r="J888">
            <v>9503.7999999999993</v>
          </cell>
          <cell r="K888">
            <v>9121.5</v>
          </cell>
          <cell r="L888">
            <v>8675</v>
          </cell>
          <cell r="M888">
            <v>55362.3</v>
          </cell>
          <cell r="N888">
            <v>9207.1</v>
          </cell>
          <cell r="O888">
            <v>9228.5</v>
          </cell>
          <cell r="P888">
            <v>9282</v>
          </cell>
          <cell r="Q888">
            <v>9303.4</v>
          </cell>
          <cell r="R888">
            <v>9335.5</v>
          </cell>
          <cell r="S888">
            <v>9367.6</v>
          </cell>
          <cell r="T888">
            <v>55724.1</v>
          </cell>
          <cell r="U888">
            <v>111086.39999999999</v>
          </cell>
          <cell r="V888">
            <v>111086.39999999999</v>
          </cell>
          <cell r="W888">
            <v>1</v>
          </cell>
        </row>
        <row r="889">
          <cell r="D889">
            <v>0</v>
          </cell>
          <cell r="F889">
            <v>0</v>
          </cell>
          <cell r="T889">
            <v>0</v>
          </cell>
          <cell r="U889">
            <v>0</v>
          </cell>
          <cell r="W889">
            <v>1</v>
          </cell>
        </row>
        <row r="890">
          <cell r="B890" t="str">
            <v>BOLSA ARIX CONSORCIO 60X80</v>
          </cell>
          <cell r="C890">
            <v>10</v>
          </cell>
          <cell r="D890">
            <v>10</v>
          </cell>
          <cell r="E890" t="str">
            <v>280055</v>
          </cell>
          <cell r="F890">
            <v>1</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1</v>
          </cell>
        </row>
        <row r="891">
          <cell r="B891" t="str">
            <v>ZIPLOC CONSORCIO 12X60X80</v>
          </cell>
          <cell r="C891">
            <v>10</v>
          </cell>
          <cell r="D891">
            <v>12</v>
          </cell>
          <cell r="E891" t="str">
            <v>280056</v>
          </cell>
          <cell r="F891">
            <v>1</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1</v>
          </cell>
        </row>
        <row r="892">
          <cell r="B892" t="str">
            <v>BOLSA ARIX CONS.60X100(10X12)</v>
          </cell>
          <cell r="C892">
            <v>10</v>
          </cell>
          <cell r="D892">
            <v>0</v>
          </cell>
          <cell r="E892" t="str">
            <v>280060</v>
          </cell>
          <cell r="F892">
            <v>1</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1</v>
          </cell>
        </row>
        <row r="893">
          <cell r="B893" t="str">
            <v>ZIPLOC 60X100-12X10+2</v>
          </cell>
          <cell r="C893">
            <v>10</v>
          </cell>
          <cell r="D893">
            <v>12</v>
          </cell>
          <cell r="E893" t="str">
            <v>280061</v>
          </cell>
          <cell r="F893">
            <v>1</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1</v>
          </cell>
        </row>
        <row r="894">
          <cell r="B894" t="str">
            <v>BOLSA ARIX CONSORCIO 60X100</v>
          </cell>
          <cell r="C894">
            <v>10</v>
          </cell>
          <cell r="D894">
            <v>10</v>
          </cell>
          <cell r="E894" t="str">
            <v>280065</v>
          </cell>
          <cell r="F894">
            <v>1</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1</v>
          </cell>
        </row>
        <row r="895">
          <cell r="B895" t="str">
            <v>ZIPLOC CONSORCIO 12X60X100</v>
          </cell>
          <cell r="C895">
            <v>10</v>
          </cell>
          <cell r="D895">
            <v>12</v>
          </cell>
          <cell r="E895" t="str">
            <v>280066</v>
          </cell>
          <cell r="F895">
            <v>1</v>
          </cell>
          <cell r="G895">
            <v>4000</v>
          </cell>
          <cell r="H895">
            <v>4000</v>
          </cell>
          <cell r="I895">
            <v>4200</v>
          </cell>
          <cell r="J895">
            <v>4200</v>
          </cell>
          <cell r="K895">
            <v>4300</v>
          </cell>
          <cell r="L895">
            <v>4300</v>
          </cell>
          <cell r="M895">
            <v>25000</v>
          </cell>
          <cell r="N895">
            <v>4300</v>
          </cell>
          <cell r="O895">
            <v>4500</v>
          </cell>
          <cell r="P895">
            <v>4500</v>
          </cell>
          <cell r="Q895">
            <v>4500</v>
          </cell>
          <cell r="R895">
            <v>4500</v>
          </cell>
          <cell r="S895">
            <v>4500</v>
          </cell>
          <cell r="T895">
            <v>26800</v>
          </cell>
          <cell r="U895">
            <v>51800</v>
          </cell>
          <cell r="V895">
            <v>51800</v>
          </cell>
          <cell r="W895">
            <v>1</v>
          </cell>
        </row>
        <row r="896">
          <cell r="B896" t="str">
            <v>TOTAL BOLSAS CONSORCIO</v>
          </cell>
          <cell r="D896">
            <v>0</v>
          </cell>
          <cell r="F896">
            <v>0</v>
          </cell>
          <cell r="G896">
            <v>4000</v>
          </cell>
          <cell r="H896">
            <v>4000</v>
          </cell>
          <cell r="I896">
            <v>4200</v>
          </cell>
          <cell r="J896">
            <v>4200</v>
          </cell>
          <cell r="K896">
            <v>4300</v>
          </cell>
          <cell r="L896">
            <v>4300</v>
          </cell>
          <cell r="M896">
            <v>25000</v>
          </cell>
          <cell r="N896">
            <v>4300</v>
          </cell>
          <cell r="O896">
            <v>4500</v>
          </cell>
          <cell r="P896">
            <v>4500</v>
          </cell>
          <cell r="Q896">
            <v>4500</v>
          </cell>
          <cell r="R896">
            <v>4500</v>
          </cell>
          <cell r="S896">
            <v>4500</v>
          </cell>
          <cell r="T896">
            <v>26800</v>
          </cell>
          <cell r="U896">
            <v>51800</v>
          </cell>
          <cell r="V896">
            <v>51800</v>
          </cell>
          <cell r="W896">
            <v>1</v>
          </cell>
        </row>
        <row r="897">
          <cell r="D897">
            <v>0</v>
          </cell>
          <cell r="F897">
            <v>0</v>
          </cell>
          <cell r="W897">
            <v>1</v>
          </cell>
        </row>
        <row r="898">
          <cell r="B898" t="str">
            <v>TOTAL GARBAGE</v>
          </cell>
          <cell r="D898">
            <v>0</v>
          </cell>
          <cell r="F898">
            <v>0</v>
          </cell>
          <cell r="G898">
            <v>13247</v>
          </cell>
          <cell r="H898">
            <v>13354</v>
          </cell>
          <cell r="I898">
            <v>13661</v>
          </cell>
          <cell r="J898">
            <v>13703.8</v>
          </cell>
          <cell r="K898">
            <v>13421.5</v>
          </cell>
          <cell r="L898">
            <v>12975</v>
          </cell>
          <cell r="M898">
            <v>80362.3</v>
          </cell>
          <cell r="N898">
            <v>13507.1</v>
          </cell>
          <cell r="O898">
            <v>13728.5</v>
          </cell>
          <cell r="P898">
            <v>13782</v>
          </cell>
          <cell r="Q898">
            <v>13803.4</v>
          </cell>
          <cell r="R898">
            <v>13835.5</v>
          </cell>
          <cell r="S898">
            <v>13867.6</v>
          </cell>
          <cell r="T898">
            <v>82524.100000000006</v>
          </cell>
          <cell r="U898">
            <v>162886.39999999999</v>
          </cell>
          <cell r="V898">
            <v>162886.39999999999</v>
          </cell>
          <cell r="W898">
            <v>1</v>
          </cell>
        </row>
        <row r="899">
          <cell r="D899">
            <v>0</v>
          </cell>
          <cell r="F899">
            <v>0</v>
          </cell>
          <cell r="W899">
            <v>1</v>
          </cell>
        </row>
        <row r="900">
          <cell r="B900" t="str">
            <v>ZIPLOC EXT-RES EXGDES.12X10</v>
          </cell>
          <cell r="D900">
            <v>0</v>
          </cell>
          <cell r="E900" t="str">
            <v>280205</v>
          </cell>
          <cell r="F900">
            <v>1</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1</v>
          </cell>
        </row>
        <row r="901">
          <cell r="B901" t="str">
            <v>ZIPLOC PROM.3X2 ER/VEG 6X30</v>
          </cell>
          <cell r="D901">
            <v>6</v>
          </cell>
          <cell r="E901" t="str">
            <v>280212</v>
          </cell>
          <cell r="F901">
            <v>1</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1</v>
          </cell>
        </row>
        <row r="902">
          <cell r="B902" t="str">
            <v>ZIPLOC EXTRA RES.GDES.12X10</v>
          </cell>
          <cell r="D902">
            <v>12</v>
          </cell>
          <cell r="E902" t="str">
            <v>280210</v>
          </cell>
          <cell r="F902">
            <v>1</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1</v>
          </cell>
        </row>
        <row r="903">
          <cell r="B903" t="str">
            <v>ZIPLOC PROM 2 ER + 50X50X6</v>
          </cell>
          <cell r="D903">
            <v>6</v>
          </cell>
          <cell r="E903" t="str">
            <v>280214</v>
          </cell>
          <cell r="F903">
            <v>1</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1</v>
          </cell>
        </row>
        <row r="904">
          <cell r="B904" t="str">
            <v>ZIPLOC EX.RES.GDE.10x12 P.LOC</v>
          </cell>
          <cell r="D904">
            <v>12</v>
          </cell>
          <cell r="E904" t="str">
            <v>280215</v>
          </cell>
          <cell r="F904">
            <v>1</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1</v>
          </cell>
        </row>
        <row r="905">
          <cell r="B905" t="str">
            <v>ZIPLOC EXTRA RES PEQ.12X15</v>
          </cell>
          <cell r="D905">
            <v>12</v>
          </cell>
          <cell r="E905" t="str">
            <v>280220</v>
          </cell>
          <cell r="F905">
            <v>1</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1</v>
          </cell>
        </row>
        <row r="906">
          <cell r="B906" t="str">
            <v>ZIPLOC EX.GDE.PACK ECO 5X12</v>
          </cell>
          <cell r="D906">
            <v>12</v>
          </cell>
          <cell r="E906" t="str">
            <v>280217</v>
          </cell>
          <cell r="F906">
            <v>1</v>
          </cell>
          <cell r="G906">
            <v>2300</v>
          </cell>
          <cell r="H906">
            <v>2250</v>
          </cell>
          <cell r="I906">
            <v>2450</v>
          </cell>
          <cell r="J906">
            <v>2230</v>
          </cell>
          <cell r="K906">
            <v>2350</v>
          </cell>
          <cell r="L906">
            <v>2450</v>
          </cell>
          <cell r="M906">
            <v>14030</v>
          </cell>
          <cell r="N906">
            <v>2100</v>
          </cell>
          <cell r="O906">
            <v>2000</v>
          </cell>
          <cell r="P906">
            <v>2410</v>
          </cell>
          <cell r="Q906">
            <v>2350</v>
          </cell>
          <cell r="R906">
            <v>2330</v>
          </cell>
          <cell r="S906">
            <v>2380</v>
          </cell>
          <cell r="T906">
            <v>13570</v>
          </cell>
          <cell r="U906">
            <v>27600</v>
          </cell>
          <cell r="V906">
            <v>27600</v>
          </cell>
          <cell r="W906">
            <v>1</v>
          </cell>
        </row>
        <row r="907">
          <cell r="B907" t="str">
            <v>TOTAL REGULAR FREEZER</v>
          </cell>
          <cell r="D907">
            <v>0</v>
          </cell>
          <cell r="G907">
            <v>2300</v>
          </cell>
          <cell r="H907">
            <v>2250</v>
          </cell>
          <cell r="I907">
            <v>2450</v>
          </cell>
          <cell r="J907">
            <v>2230</v>
          </cell>
          <cell r="K907">
            <v>2350</v>
          </cell>
          <cell r="L907">
            <v>2450</v>
          </cell>
          <cell r="M907">
            <v>14030</v>
          </cell>
          <cell r="N907">
            <v>2100</v>
          </cell>
          <cell r="O907">
            <v>2000</v>
          </cell>
          <cell r="P907">
            <v>2410</v>
          </cell>
          <cell r="Q907">
            <v>2350</v>
          </cell>
          <cell r="R907">
            <v>2330</v>
          </cell>
          <cell r="S907">
            <v>2380</v>
          </cell>
          <cell r="T907">
            <v>13570</v>
          </cell>
          <cell r="U907">
            <v>27600</v>
          </cell>
          <cell r="V907">
            <v>27600</v>
          </cell>
          <cell r="W907">
            <v>1</v>
          </cell>
        </row>
        <row r="908">
          <cell r="D908">
            <v>0</v>
          </cell>
          <cell r="W908">
            <v>1</v>
          </cell>
        </row>
        <row r="909">
          <cell r="B909" t="str">
            <v>ZIPLOC EZ FILL 1/4 GALLON X 14</v>
          </cell>
          <cell r="D909">
            <v>12</v>
          </cell>
          <cell r="E909" t="str">
            <v>280180</v>
          </cell>
          <cell r="F909">
            <v>1</v>
          </cell>
          <cell r="G909">
            <v>109.2</v>
          </cell>
          <cell r="H909">
            <v>121.8</v>
          </cell>
          <cell r="I909">
            <v>159.6</v>
          </cell>
          <cell r="J909">
            <v>142.80000000000001</v>
          </cell>
          <cell r="K909">
            <v>151.19999999999999</v>
          </cell>
          <cell r="L909">
            <v>184.8</v>
          </cell>
          <cell r="M909">
            <v>869.40000000000009</v>
          </cell>
          <cell r="N909">
            <v>178.5</v>
          </cell>
          <cell r="O909">
            <v>161.5</v>
          </cell>
          <cell r="P909">
            <v>187</v>
          </cell>
          <cell r="Q909">
            <v>197.8</v>
          </cell>
          <cell r="R909">
            <v>266.60000000000002</v>
          </cell>
          <cell r="S909">
            <v>301</v>
          </cell>
          <cell r="T909">
            <v>1292.4000000000001</v>
          </cell>
          <cell r="U909">
            <v>2161.8000000000002</v>
          </cell>
          <cell r="V909">
            <v>2161.8000000000002</v>
          </cell>
          <cell r="W909">
            <v>1</v>
          </cell>
        </row>
        <row r="910">
          <cell r="B910" t="str">
            <v>ZIPLOC EZ FILL 1/2Gal. x10</v>
          </cell>
          <cell r="D910">
            <v>12</v>
          </cell>
          <cell r="E910" t="str">
            <v>280190</v>
          </cell>
          <cell r="F910">
            <v>1</v>
          </cell>
          <cell r="G910">
            <v>130</v>
          </cell>
          <cell r="H910">
            <v>145</v>
          </cell>
          <cell r="I910">
            <v>190</v>
          </cell>
          <cell r="J910">
            <v>170</v>
          </cell>
          <cell r="K910">
            <v>180</v>
          </cell>
          <cell r="L910">
            <v>220</v>
          </cell>
          <cell r="M910">
            <v>1035</v>
          </cell>
          <cell r="N910">
            <v>210</v>
          </cell>
          <cell r="O910">
            <v>190</v>
          </cell>
          <cell r="P910">
            <v>220</v>
          </cell>
          <cell r="Q910">
            <v>230</v>
          </cell>
          <cell r="R910">
            <v>310</v>
          </cell>
          <cell r="S910">
            <v>350</v>
          </cell>
          <cell r="T910">
            <v>1510</v>
          </cell>
          <cell r="U910">
            <v>2545</v>
          </cell>
          <cell r="V910">
            <v>2545</v>
          </cell>
          <cell r="W910">
            <v>1</v>
          </cell>
        </row>
        <row r="911">
          <cell r="B911" t="str">
            <v>TOTAL EASY FILM</v>
          </cell>
          <cell r="D911">
            <v>0</v>
          </cell>
          <cell r="F911">
            <v>0</v>
          </cell>
          <cell r="G911">
            <v>239.2</v>
          </cell>
          <cell r="H911">
            <v>266.8</v>
          </cell>
          <cell r="I911">
            <v>349.6</v>
          </cell>
          <cell r="J911">
            <v>312.8</v>
          </cell>
          <cell r="K911">
            <v>331.2</v>
          </cell>
          <cell r="L911">
            <v>404.8</v>
          </cell>
          <cell r="M911">
            <v>1904.4</v>
          </cell>
          <cell r="N911">
            <v>388.5</v>
          </cell>
          <cell r="O911">
            <v>351.5</v>
          </cell>
          <cell r="P911">
            <v>407</v>
          </cell>
          <cell r="Q911">
            <v>427.8</v>
          </cell>
          <cell r="R911">
            <v>576.6</v>
          </cell>
          <cell r="S911">
            <v>651</v>
          </cell>
          <cell r="T911">
            <v>2802.4</v>
          </cell>
          <cell r="U911">
            <v>4706.8</v>
          </cell>
          <cell r="V911">
            <v>4706.8</v>
          </cell>
          <cell r="W911">
            <v>1</v>
          </cell>
        </row>
        <row r="912">
          <cell r="D912">
            <v>0</v>
          </cell>
          <cell r="W912">
            <v>1</v>
          </cell>
        </row>
        <row r="913">
          <cell r="B913" t="str">
            <v>ZIPLOC EXT.RES DES GDES 12X10</v>
          </cell>
          <cell r="D913">
            <v>12</v>
          </cell>
          <cell r="E913" t="str">
            <v>280230</v>
          </cell>
          <cell r="F913">
            <v>1</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1</v>
          </cell>
        </row>
        <row r="914">
          <cell r="B914" t="str">
            <v>ZIPLOC EX.RES.DES.GDE.12x10 PL</v>
          </cell>
          <cell r="D914">
            <v>12</v>
          </cell>
          <cell r="E914" t="str">
            <v>280235</v>
          </cell>
          <cell r="F914">
            <v>1</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1</v>
          </cell>
        </row>
        <row r="915">
          <cell r="B915" t="str">
            <v>ZIPLOC DES.GDE.12x10 3/02</v>
          </cell>
          <cell r="D915">
            <v>12</v>
          </cell>
          <cell r="E915" t="str">
            <v>280236</v>
          </cell>
          <cell r="F915">
            <v>1</v>
          </cell>
          <cell r="G915">
            <v>620</v>
          </cell>
          <cell r="H915">
            <v>675</v>
          </cell>
          <cell r="I915">
            <v>810</v>
          </cell>
          <cell r="J915">
            <v>755</v>
          </cell>
          <cell r="K915">
            <v>675</v>
          </cell>
          <cell r="L915">
            <v>830</v>
          </cell>
          <cell r="M915">
            <v>4365</v>
          </cell>
          <cell r="N915">
            <v>560</v>
          </cell>
          <cell r="O915">
            <v>540</v>
          </cell>
          <cell r="P915">
            <v>680</v>
          </cell>
          <cell r="Q915">
            <v>665</v>
          </cell>
          <cell r="R915">
            <v>665</v>
          </cell>
          <cell r="S915">
            <v>800</v>
          </cell>
          <cell r="T915">
            <v>3910</v>
          </cell>
          <cell r="U915">
            <v>8275</v>
          </cell>
          <cell r="V915">
            <v>8275</v>
          </cell>
          <cell r="W915">
            <v>1</v>
          </cell>
        </row>
        <row r="916">
          <cell r="B916" t="str">
            <v>ZIPLOC EXT.RES.DES.PEQU 12X15</v>
          </cell>
          <cell r="D916">
            <v>12</v>
          </cell>
          <cell r="E916" t="str">
            <v>280240</v>
          </cell>
          <cell r="F916">
            <v>1</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1</v>
          </cell>
        </row>
        <row r="917">
          <cell r="B917" t="str">
            <v>ZIPLOC EXT.RES.PEQ. ECO 8X12</v>
          </cell>
          <cell r="D917">
            <v>12</v>
          </cell>
          <cell r="E917" t="str">
            <v>280227</v>
          </cell>
          <cell r="F917">
            <v>1</v>
          </cell>
          <cell r="G917">
            <v>1380</v>
          </cell>
          <cell r="H917">
            <v>1350</v>
          </cell>
          <cell r="I917">
            <v>1470</v>
          </cell>
          <cell r="J917">
            <v>1338</v>
          </cell>
          <cell r="K917">
            <v>1410</v>
          </cell>
          <cell r="L917">
            <v>1470</v>
          </cell>
          <cell r="M917">
            <v>8418</v>
          </cell>
          <cell r="N917">
            <v>1260</v>
          </cell>
          <cell r="O917">
            <v>1200</v>
          </cell>
          <cell r="P917">
            <v>1446</v>
          </cell>
          <cell r="Q917">
            <v>1410</v>
          </cell>
          <cell r="R917">
            <v>1398</v>
          </cell>
          <cell r="S917">
            <v>1428</v>
          </cell>
          <cell r="T917">
            <v>8142</v>
          </cell>
          <cell r="U917">
            <v>16560</v>
          </cell>
          <cell r="V917">
            <v>16560</v>
          </cell>
          <cell r="W917">
            <v>1</v>
          </cell>
        </row>
        <row r="918">
          <cell r="B918" t="str">
            <v>ZIPLOC EX.RES.DES.PE.12x15 P.L</v>
          </cell>
          <cell r="D918">
            <v>12</v>
          </cell>
          <cell r="E918" t="str">
            <v>280245</v>
          </cell>
          <cell r="F918">
            <v>1</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1</v>
          </cell>
        </row>
        <row r="919">
          <cell r="B919" t="str">
            <v>ZIPLOC DES.PE.12x15 3/02</v>
          </cell>
          <cell r="D919">
            <v>12</v>
          </cell>
          <cell r="E919" t="str">
            <v>280246</v>
          </cell>
          <cell r="F919">
            <v>1</v>
          </cell>
          <cell r="G919">
            <v>496</v>
          </cell>
          <cell r="H919">
            <v>540</v>
          </cell>
          <cell r="I919">
            <v>648</v>
          </cell>
          <cell r="J919">
            <v>604</v>
          </cell>
          <cell r="K919">
            <v>540</v>
          </cell>
          <cell r="L919">
            <v>664</v>
          </cell>
          <cell r="M919">
            <v>3492</v>
          </cell>
          <cell r="N919">
            <v>448</v>
          </cell>
          <cell r="O919">
            <v>432</v>
          </cell>
          <cell r="P919">
            <v>544</v>
          </cell>
          <cell r="Q919">
            <v>532</v>
          </cell>
          <cell r="R919">
            <v>532</v>
          </cell>
          <cell r="S919">
            <v>640</v>
          </cell>
          <cell r="T919">
            <v>3128</v>
          </cell>
          <cell r="U919">
            <v>6620</v>
          </cell>
          <cell r="V919">
            <v>6620</v>
          </cell>
          <cell r="W919">
            <v>1</v>
          </cell>
        </row>
        <row r="920">
          <cell r="B920" t="str">
            <v>TOTAL SLIDE FREEZER</v>
          </cell>
          <cell r="D920">
            <v>0</v>
          </cell>
          <cell r="F920">
            <v>0</v>
          </cell>
          <cell r="G920">
            <v>2496</v>
          </cell>
          <cell r="H920">
            <v>2565</v>
          </cell>
          <cell r="I920">
            <v>2928</v>
          </cell>
          <cell r="J920">
            <v>2697</v>
          </cell>
          <cell r="K920">
            <v>2625</v>
          </cell>
          <cell r="L920">
            <v>2964</v>
          </cell>
          <cell r="M920">
            <v>16275</v>
          </cell>
          <cell r="N920">
            <v>2268</v>
          </cell>
          <cell r="O920">
            <v>2172</v>
          </cell>
          <cell r="P920">
            <v>2670</v>
          </cell>
          <cell r="Q920">
            <v>2607</v>
          </cell>
          <cell r="R920">
            <v>2595</v>
          </cell>
          <cell r="S920">
            <v>2868</v>
          </cell>
          <cell r="T920">
            <v>15180</v>
          </cell>
          <cell r="U920">
            <v>31455</v>
          </cell>
          <cell r="V920">
            <v>31455</v>
          </cell>
          <cell r="W920">
            <v>1</v>
          </cell>
        </row>
        <row r="921">
          <cell r="D921">
            <v>0</v>
          </cell>
          <cell r="F921">
            <v>0</v>
          </cell>
          <cell r="W921">
            <v>1</v>
          </cell>
        </row>
        <row r="922">
          <cell r="B922" t="str">
            <v>ZIPLOC P/VEGETALES 12X10</v>
          </cell>
          <cell r="D922">
            <v>12</v>
          </cell>
          <cell r="E922" t="str">
            <v>280250</v>
          </cell>
          <cell r="F922">
            <v>1</v>
          </cell>
          <cell r="G922">
            <v>180</v>
          </cell>
          <cell r="H922">
            <v>150</v>
          </cell>
          <cell r="I922">
            <v>195</v>
          </cell>
          <cell r="J922">
            <v>195</v>
          </cell>
          <cell r="K922">
            <v>180</v>
          </cell>
          <cell r="L922">
            <v>250</v>
          </cell>
          <cell r="M922">
            <v>1150</v>
          </cell>
          <cell r="N922">
            <v>120</v>
          </cell>
          <cell r="O922">
            <v>110</v>
          </cell>
          <cell r="P922">
            <v>240</v>
          </cell>
          <cell r="Q922">
            <v>275</v>
          </cell>
          <cell r="R922">
            <v>283</v>
          </cell>
          <cell r="S922">
            <v>290</v>
          </cell>
          <cell r="T922">
            <v>1318</v>
          </cell>
          <cell r="U922">
            <v>2468</v>
          </cell>
          <cell r="V922">
            <v>2468</v>
          </cell>
          <cell r="W922">
            <v>1</v>
          </cell>
        </row>
        <row r="923">
          <cell r="B923" t="str">
            <v>TOTAL  VEGGIES</v>
          </cell>
          <cell r="D923">
            <v>0</v>
          </cell>
          <cell r="F923">
            <v>0</v>
          </cell>
          <cell r="G923">
            <v>180</v>
          </cell>
          <cell r="H923">
            <v>150</v>
          </cell>
          <cell r="I923">
            <v>195</v>
          </cell>
          <cell r="J923">
            <v>195</v>
          </cell>
          <cell r="K923">
            <v>180</v>
          </cell>
          <cell r="L923">
            <v>250</v>
          </cell>
          <cell r="M923">
            <v>1150</v>
          </cell>
          <cell r="N923">
            <v>120</v>
          </cell>
          <cell r="O923">
            <v>110</v>
          </cell>
          <cell r="P923">
            <v>240</v>
          </cell>
          <cell r="Q923">
            <v>275</v>
          </cell>
          <cell r="R923">
            <v>283</v>
          </cell>
          <cell r="S923">
            <v>290</v>
          </cell>
          <cell r="T923">
            <v>1318</v>
          </cell>
          <cell r="U923">
            <v>2468</v>
          </cell>
          <cell r="V923">
            <v>2468</v>
          </cell>
          <cell r="W923">
            <v>1</v>
          </cell>
        </row>
        <row r="924">
          <cell r="D924">
            <v>0</v>
          </cell>
          <cell r="F924">
            <v>0</v>
          </cell>
          <cell r="W924">
            <v>1</v>
          </cell>
        </row>
        <row r="925">
          <cell r="B925" t="str">
            <v>ZIPLOC FILM EX.ADHER 12X15</v>
          </cell>
          <cell r="D925">
            <v>12</v>
          </cell>
          <cell r="E925" t="str">
            <v>280310</v>
          </cell>
          <cell r="F925">
            <v>1</v>
          </cell>
          <cell r="G925">
            <v>2326</v>
          </cell>
          <cell r="H925">
            <v>2850</v>
          </cell>
          <cell r="I925">
            <v>2780</v>
          </cell>
          <cell r="J925">
            <v>2980</v>
          </cell>
          <cell r="K925">
            <v>2830</v>
          </cell>
          <cell r="L925">
            <v>3200</v>
          </cell>
          <cell r="M925">
            <v>16966</v>
          </cell>
          <cell r="N925">
            <v>2500</v>
          </cell>
          <cell r="O925">
            <v>2370</v>
          </cell>
          <cell r="P925">
            <v>2850</v>
          </cell>
          <cell r="Q925">
            <v>2950</v>
          </cell>
          <cell r="R925">
            <v>3200</v>
          </cell>
          <cell r="S925">
            <v>3300</v>
          </cell>
          <cell r="T925">
            <v>17170</v>
          </cell>
          <cell r="U925">
            <v>34136</v>
          </cell>
          <cell r="V925">
            <v>34136</v>
          </cell>
          <cell r="W925">
            <v>1</v>
          </cell>
        </row>
        <row r="926">
          <cell r="B926" t="str">
            <v xml:space="preserve">  TOTAL FILM</v>
          </cell>
          <cell r="D926">
            <v>0</v>
          </cell>
          <cell r="F926">
            <v>0</v>
          </cell>
          <cell r="G926">
            <v>2326</v>
          </cell>
          <cell r="H926">
            <v>2850</v>
          </cell>
          <cell r="I926">
            <v>2780</v>
          </cell>
          <cell r="J926">
            <v>2980</v>
          </cell>
          <cell r="K926">
            <v>2830</v>
          </cell>
          <cell r="L926">
            <v>3200</v>
          </cell>
          <cell r="M926">
            <v>16966</v>
          </cell>
          <cell r="N926">
            <v>2500</v>
          </cell>
          <cell r="O926">
            <v>2370</v>
          </cell>
          <cell r="P926">
            <v>2850</v>
          </cell>
          <cell r="Q926">
            <v>2950</v>
          </cell>
          <cell r="R926">
            <v>3200</v>
          </cell>
          <cell r="S926">
            <v>3300</v>
          </cell>
          <cell r="T926">
            <v>17170</v>
          </cell>
          <cell r="U926">
            <v>34136</v>
          </cell>
          <cell r="V926">
            <v>34136</v>
          </cell>
          <cell r="W926">
            <v>1</v>
          </cell>
        </row>
        <row r="927">
          <cell r="D927">
            <v>0</v>
          </cell>
          <cell r="F927">
            <v>0</v>
          </cell>
          <cell r="W927">
            <v>1</v>
          </cell>
        </row>
        <row r="928">
          <cell r="B928" t="str">
            <v>ZIPLOC MINI 12X15X20</v>
          </cell>
          <cell r="D928">
            <v>0</v>
          </cell>
          <cell r="E928" t="str">
            <v>280350</v>
          </cell>
          <cell r="F928">
            <v>1</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1</v>
          </cell>
        </row>
        <row r="929">
          <cell r="B929" t="str">
            <v xml:space="preserve">  TOTAL MINI</v>
          </cell>
          <cell r="D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1</v>
          </cell>
        </row>
        <row r="930">
          <cell r="D930">
            <v>0</v>
          </cell>
          <cell r="F930">
            <v>0</v>
          </cell>
          <cell r="W930">
            <v>1</v>
          </cell>
        </row>
        <row r="931">
          <cell r="B931" t="str">
            <v>ZIPLOC RECIP CUAD 12X3X900</v>
          </cell>
          <cell r="D931">
            <v>20</v>
          </cell>
          <cell r="E931" t="str">
            <v>280100</v>
          </cell>
          <cell r="F931">
            <v>1</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1</v>
          </cell>
        </row>
        <row r="932">
          <cell r="B932" t="str">
            <v xml:space="preserve">  TOTAL RECIP CUADRADO</v>
          </cell>
          <cell r="D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1</v>
          </cell>
        </row>
        <row r="933">
          <cell r="D933">
            <v>0</v>
          </cell>
          <cell r="F933">
            <v>0</v>
          </cell>
          <cell r="W933">
            <v>1</v>
          </cell>
        </row>
        <row r="934">
          <cell r="B934" t="str">
            <v>ZIPLOC ALUMINIO 12X8m</v>
          </cell>
          <cell r="D934">
            <v>20</v>
          </cell>
          <cell r="E934" t="str">
            <v>280710</v>
          </cell>
          <cell r="F934">
            <v>1</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1</v>
          </cell>
        </row>
        <row r="935">
          <cell r="B935" t="str">
            <v xml:space="preserve">  TOTAL MU</v>
          </cell>
          <cell r="D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1</v>
          </cell>
        </row>
        <row r="936">
          <cell r="D936">
            <v>0</v>
          </cell>
          <cell r="W936">
            <v>1</v>
          </cell>
        </row>
        <row r="937">
          <cell r="B937" t="str">
            <v>ZIPLOC SANDWICH X25</v>
          </cell>
          <cell r="D937">
            <v>12</v>
          </cell>
          <cell r="E937" t="str">
            <v>280170</v>
          </cell>
          <cell r="F937">
            <v>1</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1</v>
          </cell>
        </row>
        <row r="938">
          <cell r="B938" t="str">
            <v>ZIPLOC SANDWICH X50 TAILANDIA</v>
          </cell>
          <cell r="D938">
            <v>12</v>
          </cell>
          <cell r="E938" t="str">
            <v>280160</v>
          </cell>
          <cell r="F938">
            <v>1</v>
          </cell>
          <cell r="G938">
            <v>38</v>
          </cell>
          <cell r="H938">
            <v>38</v>
          </cell>
          <cell r="I938">
            <v>50</v>
          </cell>
          <cell r="J938">
            <v>50</v>
          </cell>
          <cell r="K938">
            <v>35</v>
          </cell>
          <cell r="L938">
            <v>35</v>
          </cell>
          <cell r="M938">
            <v>246</v>
          </cell>
          <cell r="N938">
            <v>40</v>
          </cell>
          <cell r="O938">
            <v>40</v>
          </cell>
          <cell r="P938">
            <v>32</v>
          </cell>
          <cell r="Q938">
            <v>32</v>
          </cell>
          <cell r="R938">
            <v>50</v>
          </cell>
          <cell r="S938">
            <v>50</v>
          </cell>
          <cell r="T938">
            <v>244</v>
          </cell>
          <cell r="U938">
            <v>490</v>
          </cell>
          <cell r="V938">
            <v>490</v>
          </cell>
          <cell r="W938">
            <v>1</v>
          </cell>
        </row>
        <row r="939">
          <cell r="B939" t="str">
            <v>ZIPLOC SANDWICH ECO PACK 10X12</v>
          </cell>
          <cell r="D939">
            <v>12</v>
          </cell>
          <cell r="E939" t="str">
            <v>280167</v>
          </cell>
          <cell r="F939">
            <v>1</v>
          </cell>
          <cell r="G939">
            <v>790</v>
          </cell>
          <cell r="H939">
            <v>860</v>
          </cell>
          <cell r="I939">
            <v>890</v>
          </cell>
          <cell r="J939">
            <v>880</v>
          </cell>
          <cell r="K939">
            <v>830</v>
          </cell>
          <cell r="L939">
            <v>900</v>
          </cell>
          <cell r="M939">
            <v>5150</v>
          </cell>
          <cell r="N939">
            <v>780</v>
          </cell>
          <cell r="O939">
            <v>730</v>
          </cell>
          <cell r="P939">
            <v>880</v>
          </cell>
          <cell r="Q939">
            <v>850</v>
          </cell>
          <cell r="R939">
            <v>890</v>
          </cell>
          <cell r="S939">
            <v>895</v>
          </cell>
          <cell r="T939">
            <v>5025</v>
          </cell>
          <cell r="U939">
            <v>10175</v>
          </cell>
          <cell r="V939">
            <v>10175</v>
          </cell>
          <cell r="W939">
            <v>1</v>
          </cell>
        </row>
        <row r="940">
          <cell r="B940" t="str">
            <v xml:space="preserve">  TOTAL SANDWICH</v>
          </cell>
          <cell r="D940">
            <v>0</v>
          </cell>
          <cell r="F940">
            <v>0</v>
          </cell>
          <cell r="G940">
            <v>828</v>
          </cell>
          <cell r="H940">
            <v>898</v>
          </cell>
          <cell r="I940">
            <v>940</v>
          </cell>
          <cell r="J940">
            <v>930</v>
          </cell>
          <cell r="K940">
            <v>865</v>
          </cell>
          <cell r="L940">
            <v>935</v>
          </cell>
          <cell r="M940">
            <v>5396</v>
          </cell>
          <cell r="N940">
            <v>820</v>
          </cell>
          <cell r="O940">
            <v>770</v>
          </cell>
          <cell r="P940">
            <v>912</v>
          </cell>
          <cell r="Q940">
            <v>882</v>
          </cell>
          <cell r="R940">
            <v>940</v>
          </cell>
          <cell r="S940">
            <v>945</v>
          </cell>
          <cell r="T940">
            <v>5269</v>
          </cell>
          <cell r="U940">
            <v>10665</v>
          </cell>
          <cell r="V940">
            <v>10665</v>
          </cell>
          <cell r="W940">
            <v>1</v>
          </cell>
        </row>
        <row r="941">
          <cell r="D941">
            <v>0</v>
          </cell>
          <cell r="F941">
            <v>0</v>
          </cell>
          <cell r="W941">
            <v>1</v>
          </cell>
        </row>
        <row r="942">
          <cell r="B942" t="str">
            <v>TOTAL BOLSAS FOOD</v>
          </cell>
          <cell r="D942">
            <v>0</v>
          </cell>
          <cell r="F942">
            <v>0</v>
          </cell>
          <cell r="G942">
            <v>8369.2000000000007</v>
          </cell>
          <cell r="H942">
            <v>8979.7999999999993</v>
          </cell>
          <cell r="I942">
            <v>9642.6</v>
          </cell>
          <cell r="J942">
            <v>9344.7999999999993</v>
          </cell>
          <cell r="K942">
            <v>9181.2000000000007</v>
          </cell>
          <cell r="L942">
            <v>10203.799999999999</v>
          </cell>
          <cell r="M942">
            <v>55721.4</v>
          </cell>
          <cell r="N942">
            <v>8196.5</v>
          </cell>
          <cell r="O942">
            <v>7773.5</v>
          </cell>
          <cell r="P942">
            <v>9489</v>
          </cell>
          <cell r="Q942">
            <v>9491.7999999999993</v>
          </cell>
          <cell r="R942">
            <v>9924.6</v>
          </cell>
          <cell r="S942">
            <v>10434</v>
          </cell>
          <cell r="T942">
            <v>55309.4</v>
          </cell>
          <cell r="U942">
            <v>111030.8</v>
          </cell>
          <cell r="V942">
            <v>111030.8</v>
          </cell>
          <cell r="W942">
            <v>1</v>
          </cell>
        </row>
        <row r="943">
          <cell r="D943">
            <v>0</v>
          </cell>
          <cell r="F943">
            <v>0</v>
          </cell>
          <cell r="W943">
            <v>1</v>
          </cell>
        </row>
        <row r="944">
          <cell r="D944">
            <v>0</v>
          </cell>
          <cell r="F944">
            <v>0</v>
          </cell>
          <cell r="W944">
            <v>1</v>
          </cell>
        </row>
        <row r="945">
          <cell r="B945" t="str">
            <v>BOLSAS ZIPLOC TOTAL</v>
          </cell>
          <cell r="D945">
            <v>0</v>
          </cell>
          <cell r="F945">
            <v>0</v>
          </cell>
          <cell r="G945">
            <v>21616.2</v>
          </cell>
          <cell r="H945">
            <v>22333.8</v>
          </cell>
          <cell r="I945">
            <v>23303.599999999999</v>
          </cell>
          <cell r="J945">
            <v>23048.6</v>
          </cell>
          <cell r="K945">
            <v>22602.7</v>
          </cell>
          <cell r="L945">
            <v>23178.799999999999</v>
          </cell>
          <cell r="M945">
            <v>136083.70000000001</v>
          </cell>
          <cell r="N945">
            <v>21703.599999999999</v>
          </cell>
          <cell r="O945">
            <v>21502</v>
          </cell>
          <cell r="P945">
            <v>23271</v>
          </cell>
          <cell r="Q945">
            <v>23295.199999999997</v>
          </cell>
          <cell r="R945">
            <v>23760.1</v>
          </cell>
          <cell r="S945">
            <v>24301.599999999999</v>
          </cell>
          <cell r="T945">
            <v>137833.5</v>
          </cell>
          <cell r="U945">
            <v>273917.2</v>
          </cell>
          <cell r="V945">
            <v>273917.2</v>
          </cell>
          <cell r="W945">
            <v>1</v>
          </cell>
        </row>
        <row r="946">
          <cell r="D946">
            <v>0</v>
          </cell>
          <cell r="F946">
            <v>0</v>
          </cell>
          <cell r="W946">
            <v>1</v>
          </cell>
        </row>
        <row r="947">
          <cell r="D947">
            <v>0</v>
          </cell>
          <cell r="F947">
            <v>0</v>
          </cell>
          <cell r="W947">
            <v>1</v>
          </cell>
        </row>
        <row r="948">
          <cell r="B948" t="str">
            <v>CERA AUTO NUEVO 12X500</v>
          </cell>
          <cell r="D948">
            <v>0</v>
          </cell>
          <cell r="E948" t="str">
            <v>070100</v>
          </cell>
          <cell r="F948">
            <v>0.77</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0</v>
          </cell>
          <cell r="W948">
            <v>1</v>
          </cell>
        </row>
        <row r="949">
          <cell r="B949" t="str">
            <v>SHAMPOO GRAND PRIX 12 X 500</v>
          </cell>
          <cell r="D949">
            <v>12</v>
          </cell>
          <cell r="E949" t="str">
            <v>070300</v>
          </cell>
          <cell r="F949">
            <v>1.25</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1</v>
          </cell>
        </row>
        <row r="950">
          <cell r="B950" t="str">
            <v>GRAND PRIX PROT.GAT 12X500</v>
          </cell>
          <cell r="D950">
            <v>12</v>
          </cell>
          <cell r="E950" t="str">
            <v>070400</v>
          </cell>
          <cell r="F950">
            <v>1.1000000000000001</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1</v>
          </cell>
        </row>
        <row r="951">
          <cell r="B951" t="str">
            <v>REVIVIDOR DE GOMAS 12 X 440CC</v>
          </cell>
          <cell r="D951">
            <v>12</v>
          </cell>
          <cell r="E951" t="str">
            <v>070500</v>
          </cell>
          <cell r="F951">
            <v>1.1000000000000001</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v>
          </cell>
          <cell r="W951">
            <v>1</v>
          </cell>
        </row>
        <row r="952">
          <cell r="B952" t="str">
            <v>TOTAL CUIDADO DE AUTOMOVILES</v>
          </cell>
          <cell r="D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0</v>
          </cell>
          <cell r="W952">
            <v>1</v>
          </cell>
        </row>
        <row r="953">
          <cell r="D953">
            <v>0</v>
          </cell>
          <cell r="F953">
            <v>0</v>
          </cell>
          <cell r="W953">
            <v>1</v>
          </cell>
        </row>
        <row r="954">
          <cell r="D954">
            <v>0</v>
          </cell>
          <cell r="F954">
            <v>0</v>
          </cell>
          <cell r="W954">
            <v>1</v>
          </cell>
        </row>
        <row r="955">
          <cell r="B955" t="str">
            <v xml:space="preserve"> TOTAL AUTOCARE</v>
          </cell>
          <cell r="D955">
            <v>0</v>
          </cell>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1</v>
          </cell>
        </row>
        <row r="956">
          <cell r="D956">
            <v>0</v>
          </cell>
          <cell r="F956">
            <v>0</v>
          </cell>
          <cell r="W956">
            <v>1</v>
          </cell>
        </row>
        <row r="957">
          <cell r="D957">
            <v>0</v>
          </cell>
          <cell r="F957">
            <v>0</v>
          </cell>
          <cell r="W957">
            <v>1</v>
          </cell>
        </row>
        <row r="958">
          <cell r="D958">
            <v>0</v>
          </cell>
          <cell r="F958">
            <v>0</v>
          </cell>
          <cell r="W958">
            <v>1</v>
          </cell>
        </row>
        <row r="959">
          <cell r="B959" t="str">
            <v>TOTAL HOME CARE + VARIOS</v>
          </cell>
          <cell r="D959">
            <v>0</v>
          </cell>
          <cell r="F959">
            <v>0</v>
          </cell>
          <cell r="G959">
            <v>415124.20647804748</v>
          </cell>
          <cell r="H959">
            <v>335991.74488563795</v>
          </cell>
          <cell r="I959">
            <v>337735.09537411795</v>
          </cell>
          <cell r="J959">
            <v>436540.37252748333</v>
          </cell>
          <cell r="K959">
            <v>351048.79161015485</v>
          </cell>
          <cell r="L959">
            <v>349949.01002567483</v>
          </cell>
          <cell r="M959">
            <v>2226389.2209011163</v>
          </cell>
          <cell r="N959">
            <v>428928.56724958587</v>
          </cell>
          <cell r="O959">
            <v>345993.52410784794</v>
          </cell>
          <cell r="P959">
            <v>353882.01845183776</v>
          </cell>
          <cell r="Q959">
            <v>457865.1954650355</v>
          </cell>
          <cell r="R959">
            <v>370825.23210393393</v>
          </cell>
          <cell r="S959">
            <v>367912.37062156614</v>
          </cell>
          <cell r="T959">
            <v>2325406.907999807</v>
          </cell>
          <cell r="U959">
            <v>4551796.1289009238</v>
          </cell>
          <cell r="V959">
            <v>4302407.1411442701</v>
          </cell>
          <cell r="W959">
            <v>1</v>
          </cell>
        </row>
        <row r="960">
          <cell r="D960">
            <v>0</v>
          </cell>
          <cell r="F960">
            <v>0</v>
          </cell>
          <cell r="W960">
            <v>1</v>
          </cell>
        </row>
        <row r="961">
          <cell r="B961" t="str">
            <v>REPELENTES</v>
          </cell>
          <cell r="D961">
            <v>0</v>
          </cell>
          <cell r="F961">
            <v>0</v>
          </cell>
          <cell r="W961">
            <v>1</v>
          </cell>
        </row>
        <row r="962">
          <cell r="D962">
            <v>0</v>
          </cell>
          <cell r="F962">
            <v>0</v>
          </cell>
          <cell r="W962">
            <v>1</v>
          </cell>
        </row>
        <row r="963">
          <cell r="B963" t="str">
            <v xml:space="preserve"> REPELENTES OFF</v>
          </cell>
          <cell r="D963">
            <v>0</v>
          </cell>
          <cell r="F963">
            <v>0</v>
          </cell>
          <cell r="W963">
            <v>1</v>
          </cell>
        </row>
        <row r="964">
          <cell r="D964">
            <v>0</v>
          </cell>
          <cell r="F964">
            <v>0</v>
          </cell>
          <cell r="W964">
            <v>1</v>
          </cell>
        </row>
        <row r="965">
          <cell r="D965">
            <v>0</v>
          </cell>
          <cell r="F965">
            <v>0</v>
          </cell>
          <cell r="W965">
            <v>1</v>
          </cell>
        </row>
        <row r="966">
          <cell r="B966" t="str">
            <v>OFF EXTRA DURAC. 165X12</v>
          </cell>
          <cell r="C966">
            <v>165</v>
          </cell>
          <cell r="D966">
            <v>12</v>
          </cell>
          <cell r="E966" t="str">
            <v>100133</v>
          </cell>
          <cell r="F966">
            <v>1.1000000000000001</v>
          </cell>
          <cell r="G966">
            <v>0</v>
          </cell>
          <cell r="H966">
            <v>100</v>
          </cell>
          <cell r="I966">
            <v>500</v>
          </cell>
          <cell r="J966">
            <v>1500</v>
          </cell>
          <cell r="K966">
            <v>2000</v>
          </cell>
          <cell r="L966">
            <v>1200</v>
          </cell>
          <cell r="M966">
            <v>5300</v>
          </cell>
          <cell r="N966">
            <v>2500</v>
          </cell>
          <cell r="O966">
            <v>300</v>
          </cell>
          <cell r="P966">
            <v>250</v>
          </cell>
          <cell r="Q966">
            <v>400</v>
          </cell>
          <cell r="R966">
            <v>100</v>
          </cell>
          <cell r="S966">
            <v>0</v>
          </cell>
          <cell r="T966">
            <v>3550</v>
          </cell>
          <cell r="U966">
            <v>8850</v>
          </cell>
          <cell r="V966">
            <v>9735</v>
          </cell>
          <cell r="W966">
            <v>1</v>
          </cell>
        </row>
        <row r="967">
          <cell r="B967" t="str">
            <v>OFF AER.N.F. 165CC</v>
          </cell>
          <cell r="C967">
            <v>165</v>
          </cell>
          <cell r="D967">
            <v>12</v>
          </cell>
          <cell r="E967" t="str">
            <v>100131</v>
          </cell>
          <cell r="F967">
            <v>1.1000000000000001</v>
          </cell>
          <cell r="G967">
            <v>0</v>
          </cell>
          <cell r="H967">
            <v>350</v>
          </cell>
          <cell r="I967">
            <v>2000</v>
          </cell>
          <cell r="J967">
            <v>18000</v>
          </cell>
          <cell r="K967">
            <v>25000</v>
          </cell>
          <cell r="L967">
            <v>12000</v>
          </cell>
          <cell r="M967">
            <v>57350</v>
          </cell>
          <cell r="N967">
            <v>15000</v>
          </cell>
          <cell r="O967">
            <v>5000</v>
          </cell>
          <cell r="P967">
            <v>2500</v>
          </cell>
          <cell r="Q967">
            <v>2000</v>
          </cell>
          <cell r="R967">
            <v>2000</v>
          </cell>
          <cell r="S967">
            <v>500</v>
          </cell>
          <cell r="T967">
            <v>27000</v>
          </cell>
          <cell r="U967">
            <v>84350</v>
          </cell>
          <cell r="V967">
            <v>92785.000000000015</v>
          </cell>
          <cell r="W967">
            <v>1</v>
          </cell>
        </row>
        <row r="968">
          <cell r="B968" t="str">
            <v>2 OFF X 165CC C/1 PROT INT GRA</v>
          </cell>
          <cell r="C968">
            <v>165</v>
          </cell>
          <cell r="D968">
            <v>12</v>
          </cell>
          <cell r="E968" t="str">
            <v>100134</v>
          </cell>
          <cell r="F968">
            <v>1.1000000000000001</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1</v>
          </cell>
        </row>
        <row r="969">
          <cell r="B969" t="str">
            <v>OFF AEROSOL 290CC X12</v>
          </cell>
          <cell r="C969">
            <v>290</v>
          </cell>
          <cell r="D969">
            <v>12</v>
          </cell>
          <cell r="E969" t="str">
            <v>100135</v>
          </cell>
          <cell r="F969">
            <v>1.93</v>
          </cell>
          <cell r="G969">
            <v>0</v>
          </cell>
          <cell r="H969">
            <v>100</v>
          </cell>
          <cell r="I969">
            <v>800</v>
          </cell>
          <cell r="J969">
            <v>2500</v>
          </cell>
          <cell r="K969">
            <v>3500</v>
          </cell>
          <cell r="L969">
            <v>2500</v>
          </cell>
          <cell r="M969">
            <v>9400</v>
          </cell>
          <cell r="N969">
            <v>4400</v>
          </cell>
          <cell r="O969">
            <v>2000</v>
          </cell>
          <cell r="P969">
            <v>500</v>
          </cell>
          <cell r="Q969">
            <v>200</v>
          </cell>
          <cell r="R969">
            <v>100</v>
          </cell>
          <cell r="S969">
            <v>0</v>
          </cell>
          <cell r="T969">
            <v>7200</v>
          </cell>
          <cell r="U969">
            <v>16600</v>
          </cell>
          <cell r="V969">
            <v>32038</v>
          </cell>
          <cell r="W969">
            <v>1</v>
          </cell>
        </row>
        <row r="970">
          <cell r="B970" t="str">
            <v>OFF CREMA X 60CC C/ALOE VERA</v>
          </cell>
          <cell r="C970">
            <v>60</v>
          </cell>
          <cell r="D970">
            <v>24</v>
          </cell>
          <cell r="E970" t="str">
            <v>100152</v>
          </cell>
          <cell r="F970">
            <v>0.8</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cell r="W970">
            <v>1</v>
          </cell>
        </row>
        <row r="971">
          <cell r="B971" t="str">
            <v>OFF CREMA X 60CC C/ALOE VERA</v>
          </cell>
          <cell r="C971">
            <v>60</v>
          </cell>
          <cell r="D971">
            <v>24</v>
          </cell>
          <cell r="E971" t="str">
            <v>100154</v>
          </cell>
          <cell r="F971">
            <v>0.8</v>
          </cell>
          <cell r="G971">
            <v>1973.0150035460838</v>
          </cell>
          <cell r="H971">
            <v>1764.033823252189</v>
          </cell>
          <cell r="I971">
            <v>3000</v>
          </cell>
          <cell r="J971">
            <v>8000</v>
          </cell>
          <cell r="K971">
            <v>12000</v>
          </cell>
          <cell r="L971">
            <v>15000</v>
          </cell>
          <cell r="M971">
            <v>41737.048826798273</v>
          </cell>
          <cell r="N971">
            <v>11500</v>
          </cell>
          <cell r="O971">
            <v>8800</v>
          </cell>
          <cell r="P971">
            <v>5469</v>
          </cell>
          <cell r="Q971">
            <v>3552.6120615397872</v>
          </cell>
          <cell r="R971">
            <v>708.22027093118527</v>
          </cell>
          <cell r="S971">
            <v>595.16849437447752</v>
          </cell>
          <cell r="T971">
            <v>30625.000826845451</v>
          </cell>
          <cell r="U971">
            <v>72362.049653643728</v>
          </cell>
          <cell r="V971">
            <v>57889.639722914988</v>
          </cell>
          <cell r="W971">
            <v>1</v>
          </cell>
        </row>
        <row r="972">
          <cell r="B972" t="str">
            <v>OFF GEL 100GR X12</v>
          </cell>
          <cell r="C972">
            <v>100</v>
          </cell>
          <cell r="D972">
            <v>12</v>
          </cell>
          <cell r="E972" t="str">
            <v>100181</v>
          </cell>
          <cell r="F972">
            <v>0.84</v>
          </cell>
          <cell r="K972">
            <v>0</v>
          </cell>
          <cell r="L972">
            <v>0</v>
          </cell>
          <cell r="M972">
            <v>0</v>
          </cell>
          <cell r="N972">
            <v>0</v>
          </cell>
          <cell r="O972">
            <v>0</v>
          </cell>
          <cell r="P972">
            <v>0</v>
          </cell>
          <cell r="Q972">
            <v>0</v>
          </cell>
          <cell r="R972">
            <v>0</v>
          </cell>
          <cell r="S972">
            <v>0</v>
          </cell>
          <cell r="T972">
            <v>0</v>
          </cell>
          <cell r="U972">
            <v>0</v>
          </cell>
          <cell r="V972">
            <v>0</v>
          </cell>
          <cell r="W972">
            <v>1</v>
          </cell>
        </row>
        <row r="973">
          <cell r="B973" t="str">
            <v xml:space="preserve">   OFF TOTAL</v>
          </cell>
          <cell r="D973">
            <v>0</v>
          </cell>
          <cell r="F973">
            <v>0</v>
          </cell>
          <cell r="G973">
            <v>1973.0150035460838</v>
          </cell>
          <cell r="H973">
            <v>2314.033823252189</v>
          </cell>
          <cell r="I973">
            <v>6300</v>
          </cell>
          <cell r="J973">
            <v>30000</v>
          </cell>
          <cell r="K973">
            <v>42500</v>
          </cell>
          <cell r="L973">
            <v>30700</v>
          </cell>
          <cell r="M973">
            <v>113787.04882679827</v>
          </cell>
          <cell r="N973">
            <v>33400</v>
          </cell>
          <cell r="O973">
            <v>16100</v>
          </cell>
          <cell r="P973">
            <v>8719</v>
          </cell>
          <cell r="Q973">
            <v>6152.6120615397867</v>
          </cell>
          <cell r="R973">
            <v>2908.220270931185</v>
          </cell>
          <cell r="S973">
            <v>1095.1684943744776</v>
          </cell>
          <cell r="T973">
            <v>68375.000826845455</v>
          </cell>
          <cell r="U973">
            <v>182162.04965364374</v>
          </cell>
          <cell r="V973">
            <v>192447.63972291499</v>
          </cell>
          <cell r="W973">
            <v>1</v>
          </cell>
        </row>
        <row r="974">
          <cell r="D974">
            <v>0</v>
          </cell>
          <cell r="F974">
            <v>0</v>
          </cell>
          <cell r="W974">
            <v>1</v>
          </cell>
        </row>
        <row r="975">
          <cell r="B975" t="str">
            <v>OFF CREMA CON ALOE VERA 200X12</v>
          </cell>
          <cell r="C975">
            <v>200</v>
          </cell>
          <cell r="D975">
            <v>12</v>
          </cell>
          <cell r="E975" t="str">
            <v>100232</v>
          </cell>
          <cell r="F975">
            <v>1.37</v>
          </cell>
          <cell r="G975">
            <v>1281.0407724170782</v>
          </cell>
          <cell r="H975">
            <v>1145.3533031666345</v>
          </cell>
          <cell r="I975">
            <v>2500</v>
          </cell>
          <cell r="J975">
            <v>6500</v>
          </cell>
          <cell r="K975">
            <v>9000</v>
          </cell>
          <cell r="L975">
            <v>12500</v>
          </cell>
          <cell r="M975">
            <v>32926.39407558371</v>
          </cell>
          <cell r="N975">
            <v>7500</v>
          </cell>
          <cell r="O975">
            <v>5155</v>
          </cell>
          <cell r="P975">
            <v>3574.6100616063122</v>
          </cell>
          <cell r="Q975">
            <v>2306.6428239185252</v>
          </cell>
          <cell r="R975">
            <v>459.83382857429297</v>
          </cell>
          <cell r="S975">
            <v>386.43147993374191</v>
          </cell>
          <cell r="T975">
            <v>19382.518194032873</v>
          </cell>
          <cell r="U975">
            <v>52308.912269616587</v>
          </cell>
          <cell r="V975">
            <v>71663.209809374734</v>
          </cell>
          <cell r="W975">
            <v>1</v>
          </cell>
        </row>
        <row r="976">
          <cell r="B976" t="str">
            <v>OFF CREMA ALOE 200X12 20% DESC</v>
          </cell>
          <cell r="C976">
            <v>200</v>
          </cell>
          <cell r="D976">
            <v>12</v>
          </cell>
          <cell r="E976" t="str">
            <v>100236</v>
          </cell>
          <cell r="F976">
            <v>1.37</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1</v>
          </cell>
        </row>
        <row r="977">
          <cell r="B977" t="str">
            <v>OFF PROTECCION SOLAR 100X12</v>
          </cell>
          <cell r="C977">
            <v>100</v>
          </cell>
          <cell r="D977">
            <v>12</v>
          </cell>
          <cell r="E977" t="str">
            <v>100237</v>
          </cell>
          <cell r="F977">
            <v>0.6</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1</v>
          </cell>
        </row>
        <row r="978">
          <cell r="B978" t="str">
            <v>OFF SPRAY CON ALOE VERA 200X12</v>
          </cell>
          <cell r="C978">
            <v>200</v>
          </cell>
          <cell r="D978">
            <v>12</v>
          </cell>
          <cell r="E978" t="str">
            <v>100242</v>
          </cell>
          <cell r="F978">
            <v>1.33</v>
          </cell>
          <cell r="G978">
            <v>581.56309532785315</v>
          </cell>
          <cell r="H978">
            <v>519.96409995348938</v>
          </cell>
          <cell r="I978">
            <v>1385.7637225001815</v>
          </cell>
          <cell r="J978">
            <v>2500</v>
          </cell>
          <cell r="K978">
            <v>3500</v>
          </cell>
          <cell r="L978">
            <v>4151</v>
          </cell>
          <cell r="M978">
            <v>12638.290917781524</v>
          </cell>
          <cell r="N978">
            <v>3389.2359944350665</v>
          </cell>
          <cell r="O978">
            <v>2396.0081561104266</v>
          </cell>
          <cell r="P978">
            <v>1622.790887518312</v>
          </cell>
          <cell r="Q978">
            <v>1047.1628767621212</v>
          </cell>
          <cell r="R978">
            <v>208.75399943559054</v>
          </cell>
          <cell r="S978">
            <v>175.43101862274031</v>
          </cell>
          <cell r="T978">
            <v>8839.3829328842567</v>
          </cell>
          <cell r="U978">
            <v>21477.673850665778</v>
          </cell>
          <cell r="V978">
            <v>28565.306221385486</v>
          </cell>
          <cell r="W978">
            <v>1</v>
          </cell>
        </row>
        <row r="979">
          <cell r="B979" t="str">
            <v xml:space="preserve">   OFF SKIN TOTAL</v>
          </cell>
          <cell r="D979">
            <v>0</v>
          </cell>
          <cell r="F979">
            <v>0</v>
          </cell>
          <cell r="G979">
            <v>1862.6038677449314</v>
          </cell>
          <cell r="H979">
            <v>1665.3174031201238</v>
          </cell>
          <cell r="I979">
            <v>3885.7637225001818</v>
          </cell>
          <cell r="J979">
            <v>9000</v>
          </cell>
          <cell r="K979">
            <v>12500</v>
          </cell>
          <cell r="L979">
            <v>16651</v>
          </cell>
          <cell r="M979">
            <v>45564.684993365234</v>
          </cell>
          <cell r="N979">
            <v>10889.235994435066</v>
          </cell>
          <cell r="O979">
            <v>7551.0081561104271</v>
          </cell>
          <cell r="P979">
            <v>5197.4009491246243</v>
          </cell>
          <cell r="Q979">
            <v>3353.8057006806466</v>
          </cell>
          <cell r="R979">
            <v>668.58782800988354</v>
          </cell>
          <cell r="S979">
            <v>561.86249855648225</v>
          </cell>
          <cell r="T979">
            <v>28221.901126917131</v>
          </cell>
          <cell r="U979">
            <v>73786.586120282358</v>
          </cell>
          <cell r="V979">
            <v>100228.51603076022</v>
          </cell>
          <cell r="W979">
            <v>1</v>
          </cell>
        </row>
        <row r="980">
          <cell r="D980">
            <v>0</v>
          </cell>
          <cell r="F980">
            <v>0</v>
          </cell>
          <cell r="W980">
            <v>1</v>
          </cell>
        </row>
        <row r="981">
          <cell r="B981" t="str">
            <v>OFF CANDLES TWIN PACK (x2)</v>
          </cell>
          <cell r="C981">
            <v>2</v>
          </cell>
          <cell r="D981">
            <v>24</v>
          </cell>
          <cell r="E981" t="str">
            <v>100320</v>
          </cell>
          <cell r="F981">
            <v>1</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cell r="U981">
            <v>0</v>
          </cell>
          <cell r="V981">
            <v>0</v>
          </cell>
          <cell r="W981">
            <v>1</v>
          </cell>
        </row>
        <row r="982">
          <cell r="B982" t="str">
            <v>OFF CANDLES SINGLE PACK (x1)</v>
          </cell>
          <cell r="C982">
            <v>1</v>
          </cell>
          <cell r="D982">
            <v>12</v>
          </cell>
          <cell r="E982" t="str">
            <v>100321</v>
          </cell>
          <cell r="F982">
            <v>1</v>
          </cell>
          <cell r="G982">
            <v>0</v>
          </cell>
          <cell r="H982">
            <v>0</v>
          </cell>
          <cell r="I982">
            <v>0</v>
          </cell>
          <cell r="J982">
            <v>0</v>
          </cell>
          <cell r="K982">
            <v>0</v>
          </cell>
          <cell r="L982">
            <v>0</v>
          </cell>
          <cell r="M982">
            <v>0</v>
          </cell>
          <cell r="N982">
            <v>0</v>
          </cell>
          <cell r="O982">
            <v>0</v>
          </cell>
          <cell r="P982">
            <v>0</v>
          </cell>
          <cell r="Q982">
            <v>0</v>
          </cell>
          <cell r="R982">
            <v>0</v>
          </cell>
          <cell r="S982">
            <v>0</v>
          </cell>
          <cell r="T982">
            <v>0</v>
          </cell>
          <cell r="U982">
            <v>0</v>
          </cell>
          <cell r="V982">
            <v>0</v>
          </cell>
          <cell r="W982">
            <v>1</v>
          </cell>
        </row>
        <row r="983">
          <cell r="B983" t="str">
            <v xml:space="preserve">     TOTAL CANDLES</v>
          </cell>
          <cell r="D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cell r="U983">
            <v>0</v>
          </cell>
          <cell r="V983">
            <v>0</v>
          </cell>
          <cell r="W983">
            <v>1</v>
          </cell>
        </row>
        <row r="984">
          <cell r="D984">
            <v>0</v>
          </cell>
          <cell r="F984">
            <v>0</v>
          </cell>
          <cell r="W984">
            <v>1</v>
          </cell>
        </row>
        <row r="985">
          <cell r="B985" t="str">
            <v xml:space="preserve">  REP. CORPORAL - OFF</v>
          </cell>
          <cell r="D985">
            <v>0</v>
          </cell>
          <cell r="F985">
            <v>0</v>
          </cell>
          <cell r="G985">
            <v>3835.6188712910152</v>
          </cell>
          <cell r="H985">
            <v>3979.3512263723128</v>
          </cell>
          <cell r="I985">
            <v>10185.763722500182</v>
          </cell>
          <cell r="J985">
            <v>39000</v>
          </cell>
          <cell r="K985">
            <v>55000</v>
          </cell>
          <cell r="L985">
            <v>47351</v>
          </cell>
          <cell r="M985">
            <v>159351.7338201635</v>
          </cell>
          <cell r="N985">
            <v>44289.235994435068</v>
          </cell>
          <cell r="O985">
            <v>23651.008156110427</v>
          </cell>
          <cell r="P985">
            <v>13916.400949124625</v>
          </cell>
          <cell r="Q985">
            <v>9506.4177622204334</v>
          </cell>
          <cell r="R985">
            <v>3576.8080989410687</v>
          </cell>
          <cell r="S985">
            <v>1657.0309929309599</v>
          </cell>
          <cell r="T985">
            <v>96596.901953762586</v>
          </cell>
          <cell r="U985">
            <v>255948.6357739261</v>
          </cell>
          <cell r="V985">
            <v>292676.15575367521</v>
          </cell>
          <cell r="W985">
            <v>1</v>
          </cell>
        </row>
        <row r="986">
          <cell r="D986">
            <v>0</v>
          </cell>
          <cell r="F986">
            <v>0</v>
          </cell>
          <cell r="W986">
            <v>1</v>
          </cell>
        </row>
        <row r="987">
          <cell r="B987" t="str">
            <v xml:space="preserve"> REPELENTES FUYI</v>
          </cell>
          <cell r="D987">
            <v>0</v>
          </cell>
          <cell r="F987">
            <v>0</v>
          </cell>
          <cell r="W987">
            <v>1</v>
          </cell>
        </row>
        <row r="988">
          <cell r="D988">
            <v>0</v>
          </cell>
          <cell r="F988">
            <v>0</v>
          </cell>
          <cell r="W988">
            <v>1</v>
          </cell>
        </row>
        <row r="989">
          <cell r="D989">
            <v>0</v>
          </cell>
          <cell r="F989">
            <v>0</v>
          </cell>
          <cell r="W989">
            <v>1</v>
          </cell>
        </row>
        <row r="990">
          <cell r="B990" t="str">
            <v>FUYI REPEL.AER.180X12</v>
          </cell>
          <cell r="C990">
            <v>180</v>
          </cell>
          <cell r="D990">
            <v>0</v>
          </cell>
          <cell r="E990" t="str">
            <v>100260</v>
          </cell>
          <cell r="F990">
            <v>1.2</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cell r="U990">
            <v>0</v>
          </cell>
          <cell r="V990">
            <v>0</v>
          </cell>
          <cell r="W990">
            <v>1</v>
          </cell>
        </row>
        <row r="991">
          <cell r="B991" t="str">
            <v>FUYI REPEL.AER.165X12</v>
          </cell>
          <cell r="C991">
            <v>165</v>
          </cell>
          <cell r="D991">
            <v>0</v>
          </cell>
          <cell r="E991" t="str">
            <v>100261</v>
          </cell>
          <cell r="F991">
            <v>1.1000000000000001</v>
          </cell>
          <cell r="G991">
            <v>0</v>
          </cell>
          <cell r="H991">
            <v>0</v>
          </cell>
          <cell r="I991">
            <v>0</v>
          </cell>
          <cell r="J991">
            <v>0</v>
          </cell>
          <cell r="K991">
            <v>0</v>
          </cell>
          <cell r="L991">
            <v>0</v>
          </cell>
          <cell r="M991">
            <v>0</v>
          </cell>
          <cell r="N991">
            <v>0</v>
          </cell>
          <cell r="O991">
            <v>0</v>
          </cell>
          <cell r="P991">
            <v>0</v>
          </cell>
          <cell r="Q991">
            <v>0</v>
          </cell>
          <cell r="R991">
            <v>0</v>
          </cell>
          <cell r="S991">
            <v>0</v>
          </cell>
          <cell r="T991">
            <v>0</v>
          </cell>
          <cell r="U991">
            <v>0</v>
          </cell>
          <cell r="V991">
            <v>0</v>
          </cell>
          <cell r="W991">
            <v>1</v>
          </cell>
        </row>
        <row r="992">
          <cell r="B992" t="str">
            <v>FUYI REP 165X12</v>
          </cell>
          <cell r="C992">
            <v>165</v>
          </cell>
          <cell r="D992">
            <v>12</v>
          </cell>
          <cell r="E992" t="str">
            <v>100262</v>
          </cell>
          <cell r="F992">
            <v>1.1000000000000001</v>
          </cell>
          <cell r="G992">
            <v>548.87531188909577</v>
          </cell>
          <cell r="H992">
            <v>490.73859711165858</v>
          </cell>
          <cell r="I992">
            <v>750</v>
          </cell>
          <cell r="J992">
            <v>2000</v>
          </cell>
          <cell r="K992">
            <v>3783.7888049162816</v>
          </cell>
          <cell r="L992">
            <v>4354</v>
          </cell>
          <cell r="M992">
            <v>11927.402713917036</v>
          </cell>
          <cell r="N992">
            <v>3198.7379846765907</v>
          </cell>
          <cell r="O992">
            <v>2261.3362755292128</v>
          </cell>
          <cell r="P992">
            <v>1531.5790525106536</v>
          </cell>
          <cell r="Q992">
            <v>988.30523325671675</v>
          </cell>
          <cell r="R992">
            <v>197.02061129534374</v>
          </cell>
          <cell r="S992">
            <v>165.57060761789833</v>
          </cell>
          <cell r="T992">
            <v>8342.5497648864148</v>
          </cell>
          <cell r="U992">
            <v>20269.952478803451</v>
          </cell>
          <cell r="V992">
            <v>22296.947726683797</v>
          </cell>
          <cell r="W992">
            <v>1</v>
          </cell>
        </row>
        <row r="993">
          <cell r="B993" t="str">
            <v>FUYI REPEL. CREMA 60X24</v>
          </cell>
          <cell r="C993">
            <v>60</v>
          </cell>
          <cell r="D993">
            <v>0</v>
          </cell>
          <cell r="E993" t="str">
            <v>100270</v>
          </cell>
          <cell r="F993">
            <v>0.82</v>
          </cell>
          <cell r="G993">
            <v>0</v>
          </cell>
          <cell r="H993">
            <v>0</v>
          </cell>
          <cell r="I993">
            <v>0</v>
          </cell>
          <cell r="J993">
            <v>0</v>
          </cell>
          <cell r="K993">
            <v>0</v>
          </cell>
          <cell r="L993">
            <v>0</v>
          </cell>
          <cell r="M993">
            <v>0</v>
          </cell>
          <cell r="N993">
            <v>0</v>
          </cell>
          <cell r="O993">
            <v>0</v>
          </cell>
          <cell r="P993">
            <v>0</v>
          </cell>
          <cell r="Q993">
            <v>0</v>
          </cell>
          <cell r="R993">
            <v>0</v>
          </cell>
          <cell r="S993">
            <v>0</v>
          </cell>
          <cell r="T993">
            <v>0</v>
          </cell>
          <cell r="U993">
            <v>0</v>
          </cell>
          <cell r="V993">
            <v>0</v>
          </cell>
          <cell r="W993">
            <v>1</v>
          </cell>
        </row>
        <row r="994">
          <cell r="B994" t="str">
            <v>FUYI REP CREMA C/ALOE VRA 60CC</v>
          </cell>
          <cell r="C994">
            <v>60</v>
          </cell>
          <cell r="D994">
            <v>24</v>
          </cell>
          <cell r="E994" t="str">
            <v>100271</v>
          </cell>
          <cell r="F994">
            <v>0.82</v>
          </cell>
          <cell r="G994">
            <v>0</v>
          </cell>
          <cell r="H994">
            <v>0</v>
          </cell>
          <cell r="I994">
            <v>0</v>
          </cell>
          <cell r="J994">
            <v>0</v>
          </cell>
          <cell r="K994">
            <v>0</v>
          </cell>
          <cell r="L994">
            <v>0</v>
          </cell>
          <cell r="M994">
            <v>0</v>
          </cell>
          <cell r="N994">
            <v>0</v>
          </cell>
          <cell r="O994">
            <v>0</v>
          </cell>
          <cell r="P994">
            <v>0</v>
          </cell>
          <cell r="Q994">
            <v>0</v>
          </cell>
          <cell r="R994">
            <v>0</v>
          </cell>
          <cell r="S994">
            <v>0</v>
          </cell>
          <cell r="T994">
            <v>0</v>
          </cell>
          <cell r="U994">
            <v>0</v>
          </cell>
          <cell r="V994">
            <v>0</v>
          </cell>
          <cell r="W994">
            <v>1</v>
          </cell>
        </row>
        <row r="995">
          <cell r="B995" t="str">
            <v>FUYI REP CREMA 60X24</v>
          </cell>
          <cell r="C995">
            <v>60</v>
          </cell>
          <cell r="D995">
            <v>24</v>
          </cell>
          <cell r="E995" t="str">
            <v>100272</v>
          </cell>
          <cell r="F995">
            <v>0.82</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v>
          </cell>
          <cell r="U995">
            <v>0</v>
          </cell>
          <cell r="V995">
            <v>0</v>
          </cell>
          <cell r="W995">
            <v>1</v>
          </cell>
        </row>
        <row r="996">
          <cell r="B996" t="str">
            <v>FUYI REPEL.CREMA 200X12</v>
          </cell>
          <cell r="C996">
            <v>200</v>
          </cell>
          <cell r="D996">
            <v>0</v>
          </cell>
          <cell r="E996" t="str">
            <v>100280</v>
          </cell>
          <cell r="F996">
            <v>1.37</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0</v>
          </cell>
          <cell r="W996">
            <v>1</v>
          </cell>
        </row>
        <row r="997">
          <cell r="B997" t="str">
            <v>FUYI REP CREMA 200X12</v>
          </cell>
          <cell r="C997">
            <v>200</v>
          </cell>
          <cell r="D997">
            <v>12</v>
          </cell>
          <cell r="E997" t="str">
            <v>100282</v>
          </cell>
          <cell r="F997">
            <v>1.37</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cell r="U997">
            <v>0</v>
          </cell>
          <cell r="V997">
            <v>0</v>
          </cell>
          <cell r="W997">
            <v>1</v>
          </cell>
        </row>
        <row r="998">
          <cell r="B998" t="str">
            <v>FUYI REPEL. CREMA ALOE 60X24</v>
          </cell>
          <cell r="C998">
            <v>60</v>
          </cell>
          <cell r="D998">
            <v>0</v>
          </cell>
          <cell r="E998" t="str">
            <v>100290</v>
          </cell>
          <cell r="F998">
            <v>0.82</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cell r="U998">
            <v>0</v>
          </cell>
          <cell r="V998">
            <v>0</v>
          </cell>
          <cell r="W998">
            <v>1</v>
          </cell>
        </row>
        <row r="999">
          <cell r="B999" t="str">
            <v>FUYI REPEL. CREMA ALOE 200X12</v>
          </cell>
          <cell r="C999">
            <v>60</v>
          </cell>
          <cell r="D999">
            <v>0</v>
          </cell>
          <cell r="E999" t="str">
            <v>100300</v>
          </cell>
          <cell r="F999">
            <v>1.37</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1</v>
          </cell>
        </row>
        <row r="1000">
          <cell r="B1000" t="str">
            <v>FUYI REPEL. GEL 100X12</v>
          </cell>
          <cell r="C1000">
            <v>100</v>
          </cell>
          <cell r="D1000">
            <v>0</v>
          </cell>
          <cell r="E1000" t="str">
            <v>100310</v>
          </cell>
          <cell r="F1000">
            <v>0.69</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cell r="U1000">
            <v>0</v>
          </cell>
          <cell r="V1000">
            <v>0</v>
          </cell>
          <cell r="W1000">
            <v>1</v>
          </cell>
        </row>
        <row r="1001">
          <cell r="B1001" t="str">
            <v xml:space="preserve">   FUYI REPELENTES TOTAL</v>
          </cell>
          <cell r="D1001">
            <v>0</v>
          </cell>
          <cell r="F1001">
            <v>0</v>
          </cell>
          <cell r="G1001">
            <v>548.87531188909577</v>
          </cell>
          <cell r="H1001">
            <v>490.73859711165858</v>
          </cell>
          <cell r="I1001">
            <v>750</v>
          </cell>
          <cell r="J1001">
            <v>2000</v>
          </cell>
          <cell r="K1001">
            <v>3783.7888049162816</v>
          </cell>
          <cell r="L1001">
            <v>4354</v>
          </cell>
          <cell r="M1001">
            <v>11927.402713917036</v>
          </cell>
          <cell r="N1001">
            <v>3198.7379846765907</v>
          </cell>
          <cell r="O1001">
            <v>2261.3362755292128</v>
          </cell>
          <cell r="P1001">
            <v>1531.5790525106536</v>
          </cell>
          <cell r="Q1001">
            <v>988.30523325671675</v>
          </cell>
          <cell r="R1001">
            <v>197.02061129534374</v>
          </cell>
          <cell r="S1001">
            <v>165.57060761789833</v>
          </cell>
          <cell r="T1001">
            <v>8342.5497648864148</v>
          </cell>
          <cell r="U1001">
            <v>20269.952478803451</v>
          </cell>
          <cell r="V1001">
            <v>22296.947726683797</v>
          </cell>
          <cell r="W1001">
            <v>1</v>
          </cell>
        </row>
        <row r="1002">
          <cell r="D1002">
            <v>0</v>
          </cell>
          <cell r="F1002">
            <v>0</v>
          </cell>
          <cell r="W1002">
            <v>1</v>
          </cell>
        </row>
        <row r="1003">
          <cell r="D1003">
            <v>0</v>
          </cell>
          <cell r="F1003">
            <v>0</v>
          </cell>
          <cell r="W1003">
            <v>1</v>
          </cell>
        </row>
        <row r="1004">
          <cell r="B1004" t="str">
            <v xml:space="preserve"> TOTAL REPELENTES</v>
          </cell>
          <cell r="D1004">
            <v>0</v>
          </cell>
          <cell r="F1004">
            <v>0</v>
          </cell>
          <cell r="G1004">
            <v>4384.4941831801107</v>
          </cell>
          <cell r="H1004">
            <v>4470.0898234839715</v>
          </cell>
          <cell r="I1004">
            <v>10935.763722500182</v>
          </cell>
          <cell r="J1004">
            <v>41000</v>
          </cell>
          <cell r="K1004">
            <v>58783.788804916279</v>
          </cell>
          <cell r="L1004">
            <v>51705</v>
          </cell>
          <cell r="M1004">
            <v>171279.13653408055</v>
          </cell>
          <cell r="N1004">
            <v>47487.973979111659</v>
          </cell>
          <cell r="O1004">
            <v>25912.344431639642</v>
          </cell>
          <cell r="P1004">
            <v>15447.980001635278</v>
          </cell>
          <cell r="Q1004">
            <v>10494.72299547715</v>
          </cell>
          <cell r="R1004">
            <v>3773.8287102364125</v>
          </cell>
          <cell r="S1004">
            <v>1822.6016005488582</v>
          </cell>
          <cell r="T1004">
            <v>104939.451718649</v>
          </cell>
          <cell r="U1004">
            <v>276218.58825272956</v>
          </cell>
          <cell r="V1004">
            <v>314973.10348035902</v>
          </cell>
          <cell r="W1004">
            <v>1</v>
          </cell>
        </row>
        <row r="1005">
          <cell r="D1005">
            <v>0</v>
          </cell>
          <cell r="F1005">
            <v>0</v>
          </cell>
          <cell r="W1005">
            <v>1</v>
          </cell>
        </row>
        <row r="1006">
          <cell r="B1006" t="str">
            <v>INSECTICIDAS</v>
          </cell>
          <cell r="D1006">
            <v>0</v>
          </cell>
          <cell r="F1006">
            <v>0</v>
          </cell>
          <cell r="W1006">
            <v>1</v>
          </cell>
        </row>
        <row r="1007">
          <cell r="D1007">
            <v>0</v>
          </cell>
          <cell r="F1007">
            <v>0</v>
          </cell>
          <cell r="W1007">
            <v>1</v>
          </cell>
        </row>
        <row r="1008">
          <cell r="B1008" t="str">
            <v>RAID MMM 500CC X12</v>
          </cell>
          <cell r="C1008">
            <v>500</v>
          </cell>
          <cell r="D1008">
            <v>12</v>
          </cell>
          <cell r="E1008" t="str">
            <v>100725</v>
          </cell>
          <cell r="F1008">
            <v>1.67</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cell r="U1008">
            <v>0</v>
          </cell>
          <cell r="V1008">
            <v>0</v>
          </cell>
          <cell r="W1008">
            <v>1</v>
          </cell>
        </row>
        <row r="1009">
          <cell r="B1009" t="str">
            <v>RAID MMM 440</v>
          </cell>
          <cell r="C1009">
            <v>440</v>
          </cell>
          <cell r="D1009">
            <v>0</v>
          </cell>
          <cell r="E1009" t="str">
            <v>100750</v>
          </cell>
          <cell r="F1009">
            <v>1.47</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1</v>
          </cell>
        </row>
        <row r="1010">
          <cell r="B1010" t="str">
            <v>RAID PROTECTOR</v>
          </cell>
          <cell r="C1010">
            <v>440</v>
          </cell>
          <cell r="D1010">
            <v>12</v>
          </cell>
          <cell r="E1010" t="str">
            <v>100755</v>
          </cell>
          <cell r="F1010">
            <v>1.47</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cell r="U1010">
            <v>0</v>
          </cell>
          <cell r="V1010">
            <v>0</v>
          </cell>
          <cell r="W1010">
            <v>1</v>
          </cell>
        </row>
        <row r="1011">
          <cell r="B1011" t="str">
            <v>RAID MMM 440 (C/ACT)</v>
          </cell>
          <cell r="C1011">
            <v>440</v>
          </cell>
          <cell r="D1011">
            <v>12</v>
          </cell>
          <cell r="E1011" t="str">
            <v>100757</v>
          </cell>
          <cell r="F1011">
            <v>1.47</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cell r="U1011">
            <v>0</v>
          </cell>
          <cell r="V1011">
            <v>0</v>
          </cell>
          <cell r="W1011">
            <v>1</v>
          </cell>
        </row>
        <row r="1012">
          <cell r="B1012" t="str">
            <v>RAID MMM PRODUCT PLUS X400</v>
          </cell>
          <cell r="C1012">
            <v>440</v>
          </cell>
          <cell r="D1012">
            <v>12</v>
          </cell>
          <cell r="E1012" t="str">
            <v>100775</v>
          </cell>
          <cell r="F1012">
            <v>1.47</v>
          </cell>
          <cell r="G1012">
            <v>908.04503811180143</v>
          </cell>
          <cell r="H1012">
            <v>2724.1351143354045</v>
          </cell>
          <cell r="I1012">
            <v>4540.2251905590074</v>
          </cell>
          <cell r="J1012">
            <v>22701.125952795039</v>
          </cell>
          <cell r="K1012">
            <v>136206.75571677022</v>
          </cell>
          <cell r="L1012">
            <v>163448.10686012427</v>
          </cell>
          <cell r="M1012">
            <v>330528.39387269574</v>
          </cell>
          <cell r="N1012">
            <v>154367.65647900625</v>
          </cell>
          <cell r="O1012">
            <v>99884.954192298159</v>
          </cell>
          <cell r="P1012">
            <v>66688.773970145849</v>
          </cell>
          <cell r="Q1012">
            <v>18160.90076223603</v>
          </cell>
          <cell r="R1012">
            <v>11743.032325576351</v>
          </cell>
          <cell r="S1012">
            <v>9868.515708276298</v>
          </cell>
          <cell r="T1012">
            <v>360713.83343753894</v>
          </cell>
          <cell r="U1012">
            <v>691242.22731023468</v>
          </cell>
          <cell r="V1012">
            <v>1016126.0741460449</v>
          </cell>
          <cell r="W1012">
            <v>1</v>
          </cell>
        </row>
        <row r="1013">
          <cell r="B1013" t="str">
            <v>RAID MMM PRODUCT PLUS X480</v>
          </cell>
          <cell r="C1013">
            <v>440</v>
          </cell>
          <cell r="D1013">
            <v>12</v>
          </cell>
          <cell r="E1013" t="str">
            <v>100776</v>
          </cell>
          <cell r="F1013">
            <v>1.67</v>
          </cell>
          <cell r="G1013">
            <v>12454.873646209388</v>
          </cell>
          <cell r="H1013">
            <v>19097.472924187725</v>
          </cell>
          <cell r="I1013">
            <v>70577.61732851986</v>
          </cell>
          <cell r="J1013">
            <v>99638.9891696751</v>
          </cell>
          <cell r="K1013">
            <v>19927.797833935019</v>
          </cell>
          <cell r="L1013">
            <v>8303.2490974729244</v>
          </cell>
          <cell r="M1013">
            <v>230000</v>
          </cell>
          <cell r="N1013">
            <v>0</v>
          </cell>
          <cell r="O1013">
            <v>0</v>
          </cell>
          <cell r="P1013">
            <v>0</v>
          </cell>
          <cell r="Q1013">
            <v>0</v>
          </cell>
          <cell r="R1013">
            <v>0</v>
          </cell>
          <cell r="S1013">
            <v>0</v>
          </cell>
          <cell r="T1013">
            <v>0</v>
          </cell>
          <cell r="U1013">
            <v>230000</v>
          </cell>
          <cell r="V1013">
            <v>384100</v>
          </cell>
          <cell r="W1013">
            <v>1</v>
          </cell>
        </row>
        <row r="1014">
          <cell r="B1014" t="str">
            <v xml:space="preserve">  RAID MMM TOTAL</v>
          </cell>
          <cell r="D1014">
            <v>0</v>
          </cell>
          <cell r="F1014">
            <v>0</v>
          </cell>
          <cell r="G1014">
            <v>13362.918684321188</v>
          </cell>
          <cell r="H1014">
            <v>21821.608038523129</v>
          </cell>
          <cell r="I1014">
            <v>75117.842519078869</v>
          </cell>
          <cell r="J1014">
            <v>122340.11512247013</v>
          </cell>
          <cell r="K1014">
            <v>156134.55355070523</v>
          </cell>
          <cell r="L1014">
            <v>171751.3559575972</v>
          </cell>
          <cell r="M1014">
            <v>560528.39387269574</v>
          </cell>
          <cell r="N1014">
            <v>154367.65647900625</v>
          </cell>
          <cell r="O1014">
            <v>99884.954192298159</v>
          </cell>
          <cell r="P1014">
            <v>66688.773970145849</v>
          </cell>
          <cell r="Q1014">
            <v>18160.90076223603</v>
          </cell>
          <cell r="R1014">
            <v>11743.032325576351</v>
          </cell>
          <cell r="S1014">
            <v>9868.515708276298</v>
          </cell>
          <cell r="T1014">
            <v>360713.83343753894</v>
          </cell>
          <cell r="U1014">
            <v>921242.22731023468</v>
          </cell>
          <cell r="V1014">
            <v>1400226.0741460449</v>
          </cell>
          <cell r="W1014">
            <v>1</v>
          </cell>
        </row>
        <row r="1015">
          <cell r="D1015">
            <v>0</v>
          </cell>
          <cell r="F1015">
            <v>0</v>
          </cell>
          <cell r="W1015">
            <v>1</v>
          </cell>
        </row>
        <row r="1016">
          <cell r="B1016" t="str">
            <v>RAID MMM EXTRADURACIO 500</v>
          </cell>
          <cell r="C1016">
            <v>500</v>
          </cell>
          <cell r="D1016">
            <v>12</v>
          </cell>
          <cell r="E1016" t="str">
            <v>100764</v>
          </cell>
          <cell r="F1016">
            <v>1.67</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cell r="U1016">
            <v>0</v>
          </cell>
          <cell r="V1016">
            <v>0</v>
          </cell>
          <cell r="W1016">
            <v>1</v>
          </cell>
        </row>
        <row r="1017">
          <cell r="B1017" t="str">
            <v>RAID EXTRA PACKS 3</v>
          </cell>
          <cell r="C1017">
            <v>400</v>
          </cell>
          <cell r="D1017">
            <v>4</v>
          </cell>
          <cell r="E1017" t="str">
            <v>100749</v>
          </cell>
          <cell r="F1017">
            <v>1.47</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1</v>
          </cell>
        </row>
        <row r="1018">
          <cell r="B1018" t="str">
            <v>RAID MMM EXTRADURACIO 440</v>
          </cell>
          <cell r="C1018">
            <v>440</v>
          </cell>
          <cell r="D1018">
            <v>12</v>
          </cell>
          <cell r="E1018" t="str">
            <v>100765</v>
          </cell>
          <cell r="F1018">
            <v>1.47</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1</v>
          </cell>
        </row>
        <row r="1019">
          <cell r="B1019" t="str">
            <v>RAID MMM EXTRADURACIO 400</v>
          </cell>
          <cell r="C1019">
            <v>400</v>
          </cell>
          <cell r="D1019">
            <v>12</v>
          </cell>
          <cell r="E1019" t="str">
            <v>100778</v>
          </cell>
          <cell r="F1019">
            <v>1.47</v>
          </cell>
          <cell r="G1019">
            <v>1612.5233018083877</v>
          </cell>
          <cell r="H1019">
            <v>1500</v>
          </cell>
          <cell r="I1019">
            <v>3784</v>
          </cell>
          <cell r="J1019">
            <v>9522.9479000159427</v>
          </cell>
          <cell r="K1019">
            <v>11116.272648608501</v>
          </cell>
          <cell r="L1019">
            <v>7504.8569247995192</v>
          </cell>
          <cell r="M1019">
            <v>35040.600775232349</v>
          </cell>
          <cell r="N1019">
            <v>9397.4704726978543</v>
          </cell>
          <cell r="O1019">
            <v>6643.5078396316003</v>
          </cell>
          <cell r="P1019">
            <v>4499.5773306598694</v>
          </cell>
          <cell r="Q1019">
            <v>2903.5104757046188</v>
          </cell>
          <cell r="R1019">
            <v>578.82058050092849</v>
          </cell>
          <cell r="S1019">
            <v>486.42461611095553</v>
          </cell>
          <cell r="T1019">
            <v>24509.311315305826</v>
          </cell>
          <cell r="U1019">
            <v>59549.912090538171</v>
          </cell>
          <cell r="V1019">
            <v>87538.370773091112</v>
          </cell>
          <cell r="W1019">
            <v>1</v>
          </cell>
        </row>
        <row r="1020">
          <cell r="B1020" t="str">
            <v>PROMO 2 EXTRA + 1 GERMICIDA</v>
          </cell>
          <cell r="C1020">
            <v>400</v>
          </cell>
          <cell r="D1020">
            <v>6</v>
          </cell>
          <cell r="E1020" t="str">
            <v>100767</v>
          </cell>
          <cell r="F1020">
            <v>0.98</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1</v>
          </cell>
        </row>
        <row r="1021">
          <cell r="B1021" t="str">
            <v xml:space="preserve">  RAID EXTRADUR. TOTAL</v>
          </cell>
          <cell r="D1021">
            <v>0</v>
          </cell>
          <cell r="F1021">
            <v>0</v>
          </cell>
          <cell r="G1021">
            <v>1612.5233018083877</v>
          </cell>
          <cell r="H1021">
            <v>1500</v>
          </cell>
          <cell r="I1021">
            <v>3784</v>
          </cell>
          <cell r="J1021">
            <v>9522.9479000159427</v>
          </cell>
          <cell r="K1021">
            <v>11116.272648608501</v>
          </cell>
          <cell r="L1021">
            <v>7504.8569247995192</v>
          </cell>
          <cell r="M1021">
            <v>35040.600775232349</v>
          </cell>
          <cell r="N1021">
            <v>9397.4704726978543</v>
          </cell>
          <cell r="O1021">
            <v>6643.5078396316003</v>
          </cell>
          <cell r="P1021">
            <v>4499.5773306598694</v>
          </cell>
          <cell r="Q1021">
            <v>2903.5104757046188</v>
          </cell>
          <cell r="R1021">
            <v>578.82058050092849</v>
          </cell>
          <cell r="S1021">
            <v>486.42461611095553</v>
          </cell>
          <cell r="T1021">
            <v>24509.311315305826</v>
          </cell>
          <cell r="U1021">
            <v>59549.912090538171</v>
          </cell>
          <cell r="V1021">
            <v>87538.370773091112</v>
          </cell>
          <cell r="W1021">
            <v>1</v>
          </cell>
        </row>
        <row r="1022">
          <cell r="D1022">
            <v>0</v>
          </cell>
          <cell r="F1022">
            <v>0</v>
          </cell>
          <cell r="W1022">
            <v>1</v>
          </cell>
        </row>
        <row r="1023">
          <cell r="B1023" t="str">
            <v>RAID NATURAL FRESH 12X440</v>
          </cell>
          <cell r="C1023">
            <v>440</v>
          </cell>
          <cell r="D1023">
            <v>12</v>
          </cell>
          <cell r="E1023" t="str">
            <v>100763</v>
          </cell>
          <cell r="F1023">
            <v>1.47</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1</v>
          </cell>
        </row>
        <row r="1024">
          <cell r="B1024" t="str">
            <v>RAID NATURAL FRESH 12X400</v>
          </cell>
          <cell r="C1024">
            <v>440</v>
          </cell>
          <cell r="D1024">
            <v>12</v>
          </cell>
          <cell r="E1024" t="str">
            <v>100772</v>
          </cell>
          <cell r="F1024">
            <v>1.47</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1</v>
          </cell>
        </row>
        <row r="1025">
          <cell r="B1025" t="str">
            <v xml:space="preserve"> LEMON FRESH TOTAL</v>
          </cell>
          <cell r="D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cell r="U1025">
            <v>0</v>
          </cell>
          <cell r="V1025">
            <v>0</v>
          </cell>
          <cell r="W1025">
            <v>1</v>
          </cell>
        </row>
        <row r="1026">
          <cell r="D1026">
            <v>0</v>
          </cell>
          <cell r="F1026">
            <v>0</v>
          </cell>
          <cell r="W1026">
            <v>1</v>
          </cell>
        </row>
        <row r="1027">
          <cell r="B1027" t="str">
            <v>RAID C Y J (C/ACT)</v>
          </cell>
          <cell r="C1027">
            <v>440</v>
          </cell>
          <cell r="D1027">
            <v>12</v>
          </cell>
          <cell r="E1027" t="str">
            <v>105269</v>
          </cell>
          <cell r="F1027">
            <v>1.47</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0</v>
          </cell>
          <cell r="V1027">
            <v>0</v>
          </cell>
          <cell r="W1027">
            <v>1</v>
          </cell>
        </row>
        <row r="1028">
          <cell r="B1028" t="str">
            <v>RAID C Y J (C/ACT)400</v>
          </cell>
          <cell r="C1028">
            <v>400</v>
          </cell>
          <cell r="D1028">
            <v>12</v>
          </cell>
          <cell r="E1028" t="str">
            <v>105272</v>
          </cell>
          <cell r="F1028">
            <v>1.47</v>
          </cell>
          <cell r="G1028">
            <v>2829.240506177091</v>
          </cell>
          <cell r="H1028">
            <v>2529.568167521013</v>
          </cell>
          <cell r="I1028">
            <v>6741.5881220558058</v>
          </cell>
          <cell r="J1028">
            <v>16708.415876362145</v>
          </cell>
          <cell r="K1028">
            <v>19503.971706877615</v>
          </cell>
          <cell r="L1028">
            <v>13167.58969057646</v>
          </cell>
          <cell r="M1028">
            <v>61480.374069570134</v>
          </cell>
          <cell r="N1028">
            <v>16488.260409721075</v>
          </cell>
          <cell r="O1028">
            <v>11656.316198290991</v>
          </cell>
          <cell r="P1028">
            <v>7894.6992147663341</v>
          </cell>
          <cell r="Q1028">
            <v>5094.3322423685258</v>
          </cell>
          <cell r="R1028">
            <v>1015.565251259085</v>
          </cell>
          <cell r="S1028">
            <v>853.45261402386154</v>
          </cell>
          <cell r="T1028">
            <v>43002.625930429866</v>
          </cell>
          <cell r="U1028">
            <v>104483</v>
          </cell>
          <cell r="V1028">
            <v>153590.01</v>
          </cell>
          <cell r="W1028">
            <v>1</v>
          </cell>
        </row>
        <row r="1029">
          <cell r="B1029" t="str">
            <v>RAID C Y J 500CC</v>
          </cell>
          <cell r="C1029">
            <v>500</v>
          </cell>
          <cell r="D1029">
            <v>12</v>
          </cell>
          <cell r="E1029" t="str">
            <v>105267</v>
          </cell>
          <cell r="F1029">
            <v>1.67</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0</v>
          </cell>
          <cell r="V1029">
            <v>0</v>
          </cell>
          <cell r="W1029">
            <v>1</v>
          </cell>
        </row>
        <row r="1030">
          <cell r="B1030" t="str">
            <v xml:space="preserve">  RAID CASA Y JARDIN TOTAL</v>
          </cell>
          <cell r="D1030">
            <v>0</v>
          </cell>
          <cell r="F1030">
            <v>0</v>
          </cell>
          <cell r="G1030">
            <v>2829.240506177091</v>
          </cell>
          <cell r="H1030">
            <v>2529.568167521013</v>
          </cell>
          <cell r="I1030">
            <v>6741.5881220558058</v>
          </cell>
          <cell r="J1030">
            <v>16708.415876362145</v>
          </cell>
          <cell r="K1030">
            <v>19503.971706877615</v>
          </cell>
          <cell r="L1030">
            <v>13167.58969057646</v>
          </cell>
          <cell r="M1030">
            <v>61480.374069570134</v>
          </cell>
          <cell r="N1030">
            <v>16488.260409721075</v>
          </cell>
          <cell r="O1030">
            <v>11656.316198290991</v>
          </cell>
          <cell r="P1030">
            <v>7894.6992147663341</v>
          </cell>
          <cell r="Q1030">
            <v>5094.3322423685258</v>
          </cell>
          <cell r="R1030">
            <v>1015.565251259085</v>
          </cell>
          <cell r="S1030">
            <v>853.45261402386154</v>
          </cell>
          <cell r="T1030">
            <v>43002.625930429866</v>
          </cell>
          <cell r="U1030">
            <v>104483</v>
          </cell>
          <cell r="V1030">
            <v>153590.01</v>
          </cell>
          <cell r="W1030">
            <v>1</v>
          </cell>
        </row>
        <row r="1031">
          <cell r="D1031">
            <v>0</v>
          </cell>
          <cell r="F1031">
            <v>0</v>
          </cell>
          <cell r="W1031">
            <v>1</v>
          </cell>
        </row>
        <row r="1032">
          <cell r="B1032" t="str">
            <v>COUNTRY FRESH 500x12</v>
          </cell>
          <cell r="C1032">
            <v>500</v>
          </cell>
          <cell r="D1032">
            <v>12</v>
          </cell>
          <cell r="E1032" t="str">
            <v>100897</v>
          </cell>
          <cell r="F1032">
            <v>1.67</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cell r="U1032">
            <v>0</v>
          </cell>
          <cell r="V1032">
            <v>0</v>
          </cell>
          <cell r="W1032">
            <v>1</v>
          </cell>
        </row>
        <row r="1033">
          <cell r="B1033" t="str">
            <v>RAID CNTRY FRESH (C/ACT)</v>
          </cell>
          <cell r="C1033">
            <v>440</v>
          </cell>
          <cell r="D1033">
            <v>12</v>
          </cell>
          <cell r="E1033" t="str">
            <v>100896</v>
          </cell>
          <cell r="F1033">
            <v>1.47</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1</v>
          </cell>
        </row>
        <row r="1034">
          <cell r="B1034" t="str">
            <v>RAID CNTRY FRESH (C/ACT) 400</v>
          </cell>
          <cell r="C1034">
            <v>400</v>
          </cell>
          <cell r="D1034">
            <v>12</v>
          </cell>
          <cell r="E1034" t="str">
            <v>100898</v>
          </cell>
          <cell r="F1034">
            <v>1.47</v>
          </cell>
          <cell r="G1034">
            <v>761.58216395232409</v>
          </cell>
          <cell r="H1034">
            <v>680.91560073436347</v>
          </cell>
          <cell r="I1034">
            <v>1814.7178577646082</v>
          </cell>
          <cell r="J1034">
            <v>4497.6139326271768</v>
          </cell>
          <cell r="K1034">
            <v>5250.1287698088008</v>
          </cell>
          <cell r="L1034">
            <v>3544.4853234254656</v>
          </cell>
          <cell r="M1034">
            <v>16549.443648312739</v>
          </cell>
          <cell r="N1034">
            <v>4438.3519235033946</v>
          </cell>
          <cell r="O1034">
            <v>3137.676876400315</v>
          </cell>
          <cell r="P1034">
            <v>2125.1152380320545</v>
          </cell>
          <cell r="Q1034">
            <v>1371.3053254272445</v>
          </cell>
          <cell r="R1034">
            <v>273.37244041290705</v>
          </cell>
          <cell r="S1034">
            <v>229.73454791134549</v>
          </cell>
          <cell r="T1034">
            <v>11575.556351687259</v>
          </cell>
          <cell r="U1034">
            <v>28125</v>
          </cell>
          <cell r="V1034">
            <v>41343.75</v>
          </cell>
          <cell r="W1034">
            <v>1</v>
          </cell>
        </row>
        <row r="1035">
          <cell r="B1035" t="str">
            <v xml:space="preserve">  RAID COUNTRY FRESH TOTAL</v>
          </cell>
          <cell r="D1035">
            <v>0</v>
          </cell>
          <cell r="F1035">
            <v>0</v>
          </cell>
          <cell r="G1035">
            <v>761.58216395232409</v>
          </cell>
          <cell r="H1035">
            <v>680.91560073436347</v>
          </cell>
          <cell r="I1035">
            <v>1814.7178577646082</v>
          </cell>
          <cell r="J1035">
            <v>4497.6139326271768</v>
          </cell>
          <cell r="K1035">
            <v>5250.1287698088008</v>
          </cell>
          <cell r="L1035">
            <v>3544.4853234254656</v>
          </cell>
          <cell r="M1035">
            <v>16549.443648312739</v>
          </cell>
          <cell r="N1035">
            <v>4438.3519235033946</v>
          </cell>
          <cell r="O1035">
            <v>3137.676876400315</v>
          </cell>
          <cell r="P1035">
            <v>2125.1152380320545</v>
          </cell>
          <cell r="Q1035">
            <v>1371.3053254272445</v>
          </cell>
          <cell r="R1035">
            <v>273.37244041290705</v>
          </cell>
          <cell r="S1035">
            <v>229.73454791134549</v>
          </cell>
          <cell r="T1035">
            <v>11575.556351687259</v>
          </cell>
          <cell r="U1035">
            <v>28125</v>
          </cell>
          <cell r="V1035">
            <v>41343.75</v>
          </cell>
          <cell r="W1035">
            <v>1</v>
          </cell>
        </row>
        <row r="1036">
          <cell r="D1036">
            <v>0</v>
          </cell>
          <cell r="F1036">
            <v>0</v>
          </cell>
          <cell r="W1036">
            <v>1</v>
          </cell>
        </row>
        <row r="1037">
          <cell r="B1037" t="str">
            <v>RAID EXT (C/ACT)</v>
          </cell>
          <cell r="C1037">
            <v>440</v>
          </cell>
          <cell r="D1037">
            <v>12</v>
          </cell>
          <cell r="E1037" t="str">
            <v>101046</v>
          </cell>
          <cell r="F1037">
            <v>1.47</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0</v>
          </cell>
          <cell r="V1037">
            <v>0</v>
          </cell>
          <cell r="W1037">
            <v>1</v>
          </cell>
        </row>
        <row r="1038">
          <cell r="B1038" t="str">
            <v>RAID EXT 500CC</v>
          </cell>
          <cell r="C1038">
            <v>500</v>
          </cell>
          <cell r="D1038">
            <v>12</v>
          </cell>
          <cell r="E1038" t="str">
            <v>101045</v>
          </cell>
          <cell r="F1038">
            <v>1.67</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1</v>
          </cell>
        </row>
        <row r="1039">
          <cell r="B1039" t="str">
            <v>RAID EXT (C/ACT)  400</v>
          </cell>
          <cell r="C1039">
            <v>400</v>
          </cell>
          <cell r="D1039">
            <v>12</v>
          </cell>
          <cell r="E1039" t="str">
            <v>101052</v>
          </cell>
          <cell r="F1039">
            <v>1.47</v>
          </cell>
          <cell r="G1039">
            <v>1800</v>
          </cell>
          <cell r="H1039">
            <v>2000</v>
          </cell>
          <cell r="I1039">
            <v>6786.6963622109442</v>
          </cell>
          <cell r="J1039">
            <v>15000</v>
          </cell>
          <cell r="K1039">
            <v>18000</v>
          </cell>
          <cell r="L1039">
            <v>16670.694568429099</v>
          </cell>
          <cell r="M1039">
            <v>60257.390930640046</v>
          </cell>
          <cell r="N1039">
            <v>16598.584030333386</v>
          </cell>
          <cell r="O1039">
            <v>11734.30908377691</v>
          </cell>
          <cell r="P1039">
            <v>7947.5229681141818</v>
          </cell>
          <cell r="Q1039">
            <v>5128.4186264754126</v>
          </cell>
          <cell r="R1039">
            <v>1022.3604396357131</v>
          </cell>
          <cell r="S1039">
            <v>859.16310015523322</v>
          </cell>
          <cell r="T1039">
            <v>43290.358248490826</v>
          </cell>
          <cell r="U1039">
            <v>103547.74917913087</v>
          </cell>
          <cell r="V1039">
            <v>152215.19129332236</v>
          </cell>
          <cell r="W1039">
            <v>1</v>
          </cell>
        </row>
        <row r="1040">
          <cell r="B1040" t="str">
            <v>PROMO 2 RAID EXTERM + MMM 440</v>
          </cell>
          <cell r="C1040">
            <v>500</v>
          </cell>
          <cell r="D1040">
            <v>4</v>
          </cell>
          <cell r="E1040" t="str">
            <v>101049</v>
          </cell>
          <cell r="F1040">
            <v>1.47</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cell r="U1040">
            <v>0</v>
          </cell>
          <cell r="V1040">
            <v>0</v>
          </cell>
          <cell r="W1040">
            <v>1</v>
          </cell>
        </row>
        <row r="1041">
          <cell r="B1041" t="str">
            <v xml:space="preserve">  RAID EXTERMINAD TOTAL</v>
          </cell>
          <cell r="D1041">
            <v>0</v>
          </cell>
          <cell r="F1041">
            <v>0</v>
          </cell>
          <cell r="G1041">
            <v>1800</v>
          </cell>
          <cell r="H1041">
            <v>2000</v>
          </cell>
          <cell r="I1041">
            <v>6786.6963622109442</v>
          </cell>
          <cell r="J1041">
            <v>15000</v>
          </cell>
          <cell r="K1041">
            <v>18000</v>
          </cell>
          <cell r="L1041">
            <v>16670.694568429099</v>
          </cell>
          <cell r="M1041">
            <v>60257.390930640046</v>
          </cell>
          <cell r="N1041">
            <v>16598.584030333386</v>
          </cell>
          <cell r="O1041">
            <v>11734.30908377691</v>
          </cell>
          <cell r="P1041">
            <v>7947.5229681141818</v>
          </cell>
          <cell r="Q1041">
            <v>5128.4186264754126</v>
          </cell>
          <cell r="R1041">
            <v>1022.3604396357131</v>
          </cell>
          <cell r="S1041">
            <v>859.16310015523322</v>
          </cell>
          <cell r="T1041">
            <v>43290.358248490826</v>
          </cell>
          <cell r="U1041">
            <v>103547.74917913087</v>
          </cell>
          <cell r="V1041">
            <v>152215.19129332236</v>
          </cell>
          <cell r="W1041">
            <v>1</v>
          </cell>
        </row>
        <row r="1042">
          <cell r="D1042">
            <v>0</v>
          </cell>
          <cell r="W1042">
            <v>1</v>
          </cell>
        </row>
        <row r="1043">
          <cell r="B1043" t="str">
            <v>RAID EXT CUC CON MATAGERMENES</v>
          </cell>
          <cell r="C1043">
            <v>440</v>
          </cell>
          <cell r="D1043">
            <v>4</v>
          </cell>
          <cell r="E1043" t="str">
            <v>101047</v>
          </cell>
          <cell r="F1043">
            <v>1.47</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1</v>
          </cell>
        </row>
        <row r="1044">
          <cell r="B1044" t="str">
            <v>RAID EXT CUC MATAGERMENES 400</v>
          </cell>
          <cell r="C1044">
            <v>400</v>
          </cell>
          <cell r="D1044">
            <v>4</v>
          </cell>
          <cell r="E1044" t="str">
            <v>101054</v>
          </cell>
          <cell r="F1044">
            <v>1.47</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0</v>
          </cell>
          <cell r="U1044">
            <v>0</v>
          </cell>
          <cell r="V1044">
            <v>0</v>
          </cell>
          <cell r="W1044">
            <v>1</v>
          </cell>
        </row>
        <row r="1045">
          <cell r="B1045" t="str">
            <v xml:space="preserve">  TOTAL RAID GERMICIDA</v>
          </cell>
          <cell r="D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v>
          </cell>
          <cell r="V1045">
            <v>0</v>
          </cell>
          <cell r="W1045">
            <v>1</v>
          </cell>
        </row>
        <row r="1046">
          <cell r="D1046">
            <v>0</v>
          </cell>
          <cell r="F1046">
            <v>0</v>
          </cell>
          <cell r="W1046">
            <v>1</v>
          </cell>
        </row>
        <row r="1047">
          <cell r="B1047" t="str">
            <v>RAID ANTIPOLILLA (C/ACT)</v>
          </cell>
          <cell r="C1047">
            <v>440</v>
          </cell>
          <cell r="D1047">
            <v>12</v>
          </cell>
          <cell r="E1047" t="str">
            <v>101176</v>
          </cell>
          <cell r="F1047">
            <v>1.47</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1</v>
          </cell>
        </row>
        <row r="1048">
          <cell r="B1048" t="str">
            <v>RAID MATAPOLILLAS(ACT) 400</v>
          </cell>
          <cell r="C1048">
            <v>400</v>
          </cell>
          <cell r="D1048">
            <v>12</v>
          </cell>
          <cell r="E1048" t="str">
            <v>101177</v>
          </cell>
          <cell r="F1048">
            <v>1.47</v>
          </cell>
          <cell r="G1048">
            <v>958.91114896102727</v>
          </cell>
          <cell r="H1048">
            <v>857.34355654704007</v>
          </cell>
          <cell r="I1048">
            <v>2284.9185135828493</v>
          </cell>
          <cell r="J1048">
            <v>5662.9636930266106</v>
          </cell>
          <cell r="K1048">
            <v>6610.4581345813403</v>
          </cell>
          <cell r="L1048">
            <v>4462.8756486662978</v>
          </cell>
          <cell r="M1048">
            <v>20837.470695365166</v>
          </cell>
          <cell r="N1048">
            <v>5588.3466602908193</v>
          </cell>
          <cell r="O1048">
            <v>3950.6615057831427</v>
          </cell>
          <cell r="P1048">
            <v>2675.7410966671118</v>
          </cell>
          <cell r="Q1048">
            <v>1726.6160204667453</v>
          </cell>
          <cell r="R1048">
            <v>344.20433321365289</v>
          </cell>
          <cell r="S1048">
            <v>289.25968821336676</v>
          </cell>
          <cell r="T1048">
            <v>14574.829304634839</v>
          </cell>
          <cell r="U1048">
            <v>35412.300000000003</v>
          </cell>
          <cell r="V1048">
            <v>52056.081000000006</v>
          </cell>
          <cell r="W1048">
            <v>1</v>
          </cell>
        </row>
        <row r="1049">
          <cell r="B1049" t="str">
            <v xml:space="preserve">  TOTAL RAID ANTIPOLILLA</v>
          </cell>
          <cell r="D1049">
            <v>0</v>
          </cell>
          <cell r="F1049">
            <v>0</v>
          </cell>
          <cell r="G1049">
            <v>958.91114896102727</v>
          </cell>
          <cell r="H1049">
            <v>857.34355654704007</v>
          </cell>
          <cell r="I1049">
            <v>2284.9185135828493</v>
          </cell>
          <cell r="J1049">
            <v>5662.9636930266106</v>
          </cell>
          <cell r="K1049">
            <v>6610.4581345813403</v>
          </cell>
          <cell r="L1049">
            <v>4462.8756486662978</v>
          </cell>
          <cell r="M1049">
            <v>20837.470695365166</v>
          </cell>
          <cell r="N1049">
            <v>5588.3466602908193</v>
          </cell>
          <cell r="O1049">
            <v>3950.6615057831427</v>
          </cell>
          <cell r="P1049">
            <v>2675.7410966671118</v>
          </cell>
          <cell r="Q1049">
            <v>1726.6160204667453</v>
          </cell>
          <cell r="R1049">
            <v>344.20433321365289</v>
          </cell>
          <cell r="S1049">
            <v>289.25968821336676</v>
          </cell>
          <cell r="T1049">
            <v>14574.829304634839</v>
          </cell>
          <cell r="U1049">
            <v>35412.300000000003</v>
          </cell>
          <cell r="V1049">
            <v>52056.081000000006</v>
          </cell>
          <cell r="W1049">
            <v>1</v>
          </cell>
        </row>
        <row r="1050">
          <cell r="D1050">
            <v>0</v>
          </cell>
          <cell r="F1050">
            <v>0</v>
          </cell>
          <cell r="W1050">
            <v>1</v>
          </cell>
        </row>
        <row r="1051">
          <cell r="B1051" t="str">
            <v>RAID MATAPULGAS (C/ACT) .</v>
          </cell>
          <cell r="C1051">
            <v>440</v>
          </cell>
          <cell r="D1051">
            <v>12</v>
          </cell>
          <cell r="E1051" t="str">
            <v>103002</v>
          </cell>
          <cell r="F1051">
            <v>1.47</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1</v>
          </cell>
        </row>
        <row r="1052">
          <cell r="B1052" t="str">
            <v>RAID MATAPULGAS (C/ACT) 400</v>
          </cell>
          <cell r="C1052">
            <v>400</v>
          </cell>
          <cell r="D1052">
            <v>12</v>
          </cell>
          <cell r="E1052" t="str">
            <v>103004</v>
          </cell>
          <cell r="F1052">
            <v>1.47</v>
          </cell>
          <cell r="G1052">
            <v>457.65604661954222</v>
          </cell>
          <cell r="H1052">
            <v>409.18125011809951</v>
          </cell>
          <cell r="I1052">
            <v>1090.5147728307704</v>
          </cell>
          <cell r="J1052">
            <v>2702.7421453057841</v>
          </cell>
          <cell r="K1052">
            <v>3154.9493813836625</v>
          </cell>
          <cell r="L1052">
            <v>2129.980476435418</v>
          </cell>
          <cell r="M1052">
            <v>9945.024072693277</v>
          </cell>
          <cell r="N1052">
            <v>2667.129944687048</v>
          </cell>
          <cell r="O1052">
            <v>1885.5178899814885</v>
          </cell>
          <cell r="P1052">
            <v>1277.0412497601262</v>
          </cell>
          <cell r="Q1052">
            <v>824.0557665983431</v>
          </cell>
          <cell r="R1052">
            <v>164.27715387244737</v>
          </cell>
          <cell r="S1052">
            <v>138.053922407269</v>
          </cell>
          <cell r="T1052">
            <v>6956.0759273067224</v>
          </cell>
          <cell r="U1052">
            <v>16901.099999999999</v>
          </cell>
          <cell r="V1052">
            <v>24844.616999999998</v>
          </cell>
          <cell r="W1052">
            <v>1</v>
          </cell>
        </row>
        <row r="1053">
          <cell r="B1053" t="str">
            <v xml:space="preserve">  RAID MATAPULGAS TOTAL</v>
          </cell>
          <cell r="D1053">
            <v>0</v>
          </cell>
          <cell r="F1053">
            <v>0</v>
          </cell>
          <cell r="G1053">
            <v>457.65604661954222</v>
          </cell>
          <cell r="H1053">
            <v>409.18125011809951</v>
          </cell>
          <cell r="I1053">
            <v>1090.5147728307704</v>
          </cell>
          <cell r="J1053">
            <v>2702.7421453057841</v>
          </cell>
          <cell r="K1053">
            <v>3154.9493813836625</v>
          </cell>
          <cell r="L1053">
            <v>2129.980476435418</v>
          </cell>
          <cell r="M1053">
            <v>9945.024072693277</v>
          </cell>
          <cell r="N1053">
            <v>2667.129944687048</v>
          </cell>
          <cell r="O1053">
            <v>1885.5178899814885</v>
          </cell>
          <cell r="P1053">
            <v>1277.0412497601262</v>
          </cell>
          <cell r="Q1053">
            <v>824.0557665983431</v>
          </cell>
          <cell r="R1053">
            <v>164.27715387244737</v>
          </cell>
          <cell r="S1053">
            <v>138.053922407269</v>
          </cell>
          <cell r="T1053">
            <v>6956.0759273067224</v>
          </cell>
          <cell r="U1053">
            <v>16901.099999999999</v>
          </cell>
          <cell r="V1053">
            <v>24844.616999999998</v>
          </cell>
          <cell r="W1053">
            <v>1</v>
          </cell>
        </row>
        <row r="1054">
          <cell r="D1054">
            <v>0</v>
          </cell>
          <cell r="F1054">
            <v>0</v>
          </cell>
          <cell r="M1054">
            <v>0</v>
          </cell>
          <cell r="T1054">
            <v>0</v>
          </cell>
          <cell r="W1054">
            <v>1</v>
          </cell>
        </row>
        <row r="1055">
          <cell r="B1055" t="str">
            <v>RAID MAX AEROSOL 440 X 12</v>
          </cell>
          <cell r="C1055">
            <v>440</v>
          </cell>
          <cell r="D1055">
            <v>12</v>
          </cell>
          <cell r="E1055" t="str">
            <v>106100</v>
          </cell>
          <cell r="F1055">
            <v>1.47</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1</v>
          </cell>
        </row>
        <row r="1056">
          <cell r="B1056" t="str">
            <v>RAID MAX AEROSOL 400 X 12</v>
          </cell>
          <cell r="C1056">
            <v>400</v>
          </cell>
          <cell r="D1056">
            <v>12</v>
          </cell>
          <cell r="E1056" t="str">
            <v>106107</v>
          </cell>
          <cell r="F1056">
            <v>1.47</v>
          </cell>
          <cell r="G1056">
            <v>2103.1907196661264</v>
          </cell>
          <cell r="H1056">
            <v>1880.4213650545121</v>
          </cell>
          <cell r="I1056">
            <v>5011.5377406630641</v>
          </cell>
          <cell r="J1056">
            <v>12420.642619375622</v>
          </cell>
          <cell r="K1056">
            <v>14498.792944953013</v>
          </cell>
          <cell r="L1056">
            <v>9788.4758744007322</v>
          </cell>
          <cell r="M1056">
            <v>45703.061264113072</v>
          </cell>
          <cell r="N1056">
            <v>12256.984233560654</v>
          </cell>
          <cell r="O1056">
            <v>8665.0307742360092</v>
          </cell>
          <cell r="P1056">
            <v>5868.733353279903</v>
          </cell>
          <cell r="Q1056">
            <v>3787.0065382044145</v>
          </cell>
          <cell r="R1056">
            <v>754.94727542608246</v>
          </cell>
          <cell r="S1056">
            <v>634.43656117986791</v>
          </cell>
          <cell r="T1056">
            <v>31967.138735886929</v>
          </cell>
          <cell r="U1056">
            <v>77670.2</v>
          </cell>
          <cell r="V1056">
            <v>114175.19399999999</v>
          </cell>
          <cell r="W1056">
            <v>1</v>
          </cell>
        </row>
        <row r="1057">
          <cell r="B1057" t="str">
            <v>RAID MAX 2 C/30% DESCUENTO</v>
          </cell>
          <cell r="C1057">
            <v>440</v>
          </cell>
          <cell r="D1057">
            <v>12</v>
          </cell>
          <cell r="E1057" t="str">
            <v>106101</v>
          </cell>
          <cell r="F1057">
            <v>1.47</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1</v>
          </cell>
        </row>
        <row r="1058">
          <cell r="B1058" t="str">
            <v>RAID MAX AERO SAMPLING</v>
          </cell>
          <cell r="C1058">
            <v>165</v>
          </cell>
          <cell r="D1058">
            <v>12</v>
          </cell>
          <cell r="E1058" t="str">
            <v>106103</v>
          </cell>
          <cell r="F1058">
            <v>0.55000000000000004</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1</v>
          </cell>
        </row>
        <row r="1059">
          <cell r="B1059" t="str">
            <v>RAID MAX AERO PRO+CEBOS</v>
          </cell>
          <cell r="C1059">
            <v>440</v>
          </cell>
          <cell r="D1059">
            <v>0</v>
          </cell>
          <cell r="E1059" t="str">
            <v>106104</v>
          </cell>
          <cell r="F1059">
            <v>1.47</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1</v>
          </cell>
        </row>
        <row r="1060">
          <cell r="B1060" t="str">
            <v>RAID MAX C/EXTRADURACION GRATI</v>
          </cell>
          <cell r="C1060">
            <v>440</v>
          </cell>
          <cell r="D1060">
            <v>6</v>
          </cell>
          <cell r="E1060" t="str">
            <v>100766</v>
          </cell>
          <cell r="F1060">
            <v>1.47</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1</v>
          </cell>
        </row>
        <row r="1061">
          <cell r="B1061" t="str">
            <v>PROM RAID MAX+RAID CUC GERMICI</v>
          </cell>
          <cell r="C1061">
            <v>440</v>
          </cell>
          <cell r="D1061">
            <v>12</v>
          </cell>
          <cell r="E1061" t="str">
            <v>106108</v>
          </cell>
          <cell r="F1061">
            <v>0.73499999999999999</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cell r="T1061">
            <v>0</v>
          </cell>
          <cell r="U1061">
            <v>0</v>
          </cell>
          <cell r="V1061">
            <v>0</v>
          </cell>
          <cell r="W1061">
            <v>1</v>
          </cell>
        </row>
        <row r="1062">
          <cell r="B1062" t="str">
            <v xml:space="preserve">  TOTAL MAX AEROSOL</v>
          </cell>
          <cell r="D1062">
            <v>0</v>
          </cell>
          <cell r="F1062">
            <v>0</v>
          </cell>
          <cell r="G1062">
            <v>2103.1907196661264</v>
          </cell>
          <cell r="H1062">
            <v>1880.4213650545121</v>
          </cell>
          <cell r="I1062">
            <v>5011.5377406630641</v>
          </cell>
          <cell r="J1062">
            <v>12420.642619375622</v>
          </cell>
          <cell r="K1062">
            <v>14498.792944953013</v>
          </cell>
          <cell r="L1062">
            <v>9788.4758744007322</v>
          </cell>
          <cell r="M1062">
            <v>45703.061264113072</v>
          </cell>
          <cell r="N1062">
            <v>12256.984233560654</v>
          </cell>
          <cell r="O1062">
            <v>8665.0307742360092</v>
          </cell>
          <cell r="P1062">
            <v>5868.733353279903</v>
          </cell>
          <cell r="Q1062">
            <v>3787.0065382044145</v>
          </cell>
          <cell r="R1062">
            <v>754.94727542608246</v>
          </cell>
          <cell r="S1062">
            <v>634.43656117986791</v>
          </cell>
          <cell r="T1062">
            <v>31967.138735886929</v>
          </cell>
          <cell r="U1062">
            <v>77670.2</v>
          </cell>
          <cell r="V1062">
            <v>114175.19399999999</v>
          </cell>
          <cell r="W1062">
            <v>1</v>
          </cell>
        </row>
        <row r="1063">
          <cell r="D1063">
            <v>0</v>
          </cell>
          <cell r="F1063">
            <v>0</v>
          </cell>
          <cell r="W1063">
            <v>1</v>
          </cell>
        </row>
        <row r="1064">
          <cell r="B1064" t="str">
            <v xml:space="preserve">  TOTAL AEROSOLES</v>
          </cell>
          <cell r="D1064">
            <v>0</v>
          </cell>
          <cell r="F1064">
            <v>0</v>
          </cell>
          <cell r="G1064">
            <v>23886.022571505684</v>
          </cell>
          <cell r="H1064">
            <v>31679.03797849816</v>
          </cell>
          <cell r="I1064">
            <v>102631.8158881869</v>
          </cell>
          <cell r="J1064">
            <v>188855.44128918342</v>
          </cell>
          <cell r="K1064">
            <v>234269.12713691816</v>
          </cell>
          <cell r="L1064">
            <v>229020.31446433021</v>
          </cell>
          <cell r="M1064">
            <v>810341.75932862249</v>
          </cell>
          <cell r="N1064">
            <v>221802.78415380049</v>
          </cell>
          <cell r="O1064">
            <v>147557.97436039863</v>
          </cell>
          <cell r="P1064">
            <v>98977.204421425442</v>
          </cell>
          <cell r="Q1064">
            <v>38996.145757481332</v>
          </cell>
          <cell r="R1064">
            <v>15896.579799897167</v>
          </cell>
          <cell r="S1064">
            <v>13359.040758278195</v>
          </cell>
          <cell r="T1064">
            <v>536589.72925128113</v>
          </cell>
          <cell r="U1064">
            <v>1346931.4885799037</v>
          </cell>
          <cell r="V1064">
            <v>2025989.2882124586</v>
          </cell>
          <cell r="W1064">
            <v>1</v>
          </cell>
        </row>
        <row r="1065">
          <cell r="D1065">
            <v>0</v>
          </cell>
          <cell r="F1065">
            <v>0</v>
          </cell>
          <cell r="W1065">
            <v>1</v>
          </cell>
        </row>
        <row r="1066">
          <cell r="B1066" t="str">
            <v>RAID MAX LIQ. CONC. 60X12</v>
          </cell>
          <cell r="C1066">
            <v>1</v>
          </cell>
          <cell r="D1066">
            <v>12</v>
          </cell>
          <cell r="E1066" t="str">
            <v>105500</v>
          </cell>
          <cell r="F1066">
            <v>2</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1</v>
          </cell>
        </row>
        <row r="1067">
          <cell r="B1067" t="str">
            <v xml:space="preserve">  TOTAL MAX LIQUIDO</v>
          </cell>
          <cell r="D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1</v>
          </cell>
        </row>
        <row r="1068">
          <cell r="D1068">
            <v>0</v>
          </cell>
          <cell r="F1068">
            <v>0</v>
          </cell>
          <cell r="W1068">
            <v>1</v>
          </cell>
        </row>
        <row r="1069">
          <cell r="B1069" t="str">
            <v>ANT.CONTINUO LAVANDA</v>
          </cell>
          <cell r="D1069">
            <v>48</v>
          </cell>
          <cell r="E1069" t="str">
            <v>101330</v>
          </cell>
          <cell r="F1069">
            <v>3</v>
          </cell>
          <cell r="G1069">
            <v>322.76461374030657</v>
          </cell>
          <cell r="H1069">
            <v>288.57747891602912</v>
          </cell>
          <cell r="I1069">
            <v>769.09194586350316</v>
          </cell>
          <cell r="J1069">
            <v>1906.1247655588588</v>
          </cell>
          <cell r="K1069">
            <v>2225.046573675128</v>
          </cell>
          <cell r="L1069">
            <v>1502.1812359502999</v>
          </cell>
          <cell r="M1069">
            <v>7013.7866137041256</v>
          </cell>
          <cell r="N1069">
            <v>1881.0090519961268</v>
          </cell>
          <cell r="O1069">
            <v>1329.7725616334649</v>
          </cell>
          <cell r="P1069">
            <v>900.64083879988891</v>
          </cell>
          <cell r="Q1069">
            <v>581.17016735866969</v>
          </cell>
          <cell r="R1069">
            <v>115.85742722651331</v>
          </cell>
          <cell r="S1069">
            <v>97.363339281211495</v>
          </cell>
          <cell r="T1069">
            <v>4905.8133862958748</v>
          </cell>
          <cell r="U1069">
            <v>11919.6</v>
          </cell>
          <cell r="V1069">
            <v>35758.800000000003</v>
          </cell>
          <cell r="W1069">
            <v>1</v>
          </cell>
        </row>
        <row r="1070">
          <cell r="B1070" t="str">
            <v xml:space="preserve">  TOTAL ANTIP CONTINUO</v>
          </cell>
          <cell r="D1070">
            <v>0</v>
          </cell>
          <cell r="F1070">
            <v>0</v>
          </cell>
          <cell r="G1070">
            <v>322.76461374030657</v>
          </cell>
          <cell r="H1070">
            <v>288.57747891602912</v>
          </cell>
          <cell r="I1070">
            <v>769.09194586350316</v>
          </cell>
          <cell r="J1070">
            <v>1906.1247655588588</v>
          </cell>
          <cell r="K1070">
            <v>2225.046573675128</v>
          </cell>
          <cell r="L1070">
            <v>1502.1812359502999</v>
          </cell>
          <cell r="M1070">
            <v>7013.7866137041256</v>
          </cell>
          <cell r="N1070">
            <v>1881.0090519961268</v>
          </cell>
          <cell r="O1070">
            <v>1329.7725616334649</v>
          </cell>
          <cell r="P1070">
            <v>900.64083879988891</v>
          </cell>
          <cell r="Q1070">
            <v>581.17016735866969</v>
          </cell>
          <cell r="R1070">
            <v>115.85742722651331</v>
          </cell>
          <cell r="S1070">
            <v>97.363339281211495</v>
          </cell>
          <cell r="T1070">
            <v>4905.8133862958748</v>
          </cell>
          <cell r="U1070">
            <v>11919.6</v>
          </cell>
          <cell r="V1070">
            <v>35758.800000000003</v>
          </cell>
          <cell r="W1070">
            <v>1</v>
          </cell>
        </row>
        <row r="1071">
          <cell r="D1071">
            <v>0</v>
          </cell>
          <cell r="F1071">
            <v>0</v>
          </cell>
          <cell r="W1071">
            <v>1</v>
          </cell>
        </row>
        <row r="1072">
          <cell r="B1072" t="str">
            <v>RAID 8 CEBOS SISTEMA EXTERMIN.</v>
          </cell>
          <cell r="C1072">
            <v>8</v>
          </cell>
          <cell r="D1072">
            <v>12</v>
          </cell>
          <cell r="E1072" t="str">
            <v>105417</v>
          </cell>
          <cell r="F1072">
            <v>1.33</v>
          </cell>
          <cell r="G1072">
            <v>1150.634889243041</v>
          </cell>
          <cell r="H1072">
            <v>1028.7599735383114</v>
          </cell>
          <cell r="I1072">
            <v>2741.7628459679427</v>
          </cell>
          <cell r="J1072">
            <v>6795.2110148819056</v>
          </cell>
          <cell r="K1072">
            <v>7932.1465516080862</v>
          </cell>
          <cell r="L1072">
            <v>5355.1785619267175</v>
          </cell>
          <cell r="M1072">
            <v>25003.693837166004</v>
          </cell>
          <cell r="N1072">
            <v>6705.6751269212564</v>
          </cell>
          <cell r="O1072">
            <v>4740.5528333556631</v>
          </cell>
          <cell r="P1072">
            <v>3210.726107150253</v>
          </cell>
          <cell r="Q1072">
            <v>2071.8339083111014</v>
          </cell>
          <cell r="R1072">
            <v>413.02420485295971</v>
          </cell>
          <cell r="S1072">
            <v>347.09398224276055</v>
          </cell>
          <cell r="T1072">
            <v>17488.906162833991</v>
          </cell>
          <cell r="U1072">
            <v>42492.599999999991</v>
          </cell>
          <cell r="V1072">
            <v>56515.157999999989</v>
          </cell>
          <cell r="W1072">
            <v>1</v>
          </cell>
        </row>
        <row r="1073">
          <cell r="B1073" t="str">
            <v>PROM RAID SIS EXT C/CEBOP/HOR</v>
          </cell>
          <cell r="D1073">
            <v>12</v>
          </cell>
          <cell r="E1073" t="str">
            <v>105420</v>
          </cell>
          <cell r="F1073">
            <v>2</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cell r="W1073">
            <v>1</v>
          </cell>
        </row>
        <row r="1074">
          <cell r="B1074" t="str">
            <v>RAID PROMO SIST.EXT.(8+4)x12</v>
          </cell>
          <cell r="C1074" t="str">
            <v>8+4</v>
          </cell>
          <cell r="D1074">
            <v>12</v>
          </cell>
          <cell r="E1074" t="str">
            <v>105424</v>
          </cell>
          <cell r="F1074">
            <v>1.33</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cell r="T1074">
            <v>0</v>
          </cell>
          <cell r="U1074">
            <v>0</v>
          </cell>
          <cell r="V1074">
            <v>0</v>
          </cell>
          <cell r="W1074">
            <v>1</v>
          </cell>
        </row>
        <row r="1075">
          <cell r="B1075" t="str">
            <v xml:space="preserve">  TOTAL SISTEMA EXTERMIN CUCAR</v>
          </cell>
          <cell r="D1075">
            <v>0</v>
          </cell>
          <cell r="F1075">
            <v>0</v>
          </cell>
          <cell r="G1075">
            <v>1150.634889243041</v>
          </cell>
          <cell r="H1075">
            <v>1028.7599735383114</v>
          </cell>
          <cell r="I1075">
            <v>2741.7628459679427</v>
          </cell>
          <cell r="J1075">
            <v>6795.2110148819056</v>
          </cell>
          <cell r="K1075">
            <v>7932.1465516080862</v>
          </cell>
          <cell r="L1075">
            <v>5355.1785619267175</v>
          </cell>
          <cell r="M1075">
            <v>25003.693837166004</v>
          </cell>
          <cell r="N1075">
            <v>6705.6751269212564</v>
          </cell>
          <cell r="O1075">
            <v>4740.5528333556631</v>
          </cell>
          <cell r="P1075">
            <v>3210.726107150253</v>
          </cell>
          <cell r="Q1075">
            <v>2071.8339083111014</v>
          </cell>
          <cell r="R1075">
            <v>413.02420485295971</v>
          </cell>
          <cell r="S1075">
            <v>347.09398224276055</v>
          </cell>
          <cell r="T1075">
            <v>17488.906162833991</v>
          </cell>
          <cell r="U1075">
            <v>42492.599999999991</v>
          </cell>
          <cell r="V1075">
            <v>56515.157999999989</v>
          </cell>
          <cell r="W1075">
            <v>1</v>
          </cell>
        </row>
        <row r="1076">
          <cell r="D1076">
            <v>0</v>
          </cell>
          <cell r="F1076">
            <v>0</v>
          </cell>
          <cell r="W1076">
            <v>1</v>
          </cell>
        </row>
        <row r="1077">
          <cell r="B1077" t="str">
            <v>RAID EXT P/HORMIGAS</v>
          </cell>
          <cell r="D1077">
            <v>12</v>
          </cell>
          <cell r="E1077" t="str">
            <v>105430</v>
          </cell>
          <cell r="F1077">
            <v>0.67</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1</v>
          </cell>
        </row>
        <row r="1078">
          <cell r="B1078" t="str">
            <v xml:space="preserve">  TOTAL CEBO HORMIGAS</v>
          </cell>
          <cell r="D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cell r="W1078">
            <v>1</v>
          </cell>
        </row>
        <row r="1079">
          <cell r="D1079">
            <v>0</v>
          </cell>
          <cell r="W1079">
            <v>1</v>
          </cell>
        </row>
        <row r="1080">
          <cell r="B1080" t="str">
            <v>RAID RODENTICIDA 6X3</v>
          </cell>
          <cell r="D1080">
            <v>12</v>
          </cell>
          <cell r="E1080" t="str">
            <v>105410</v>
          </cell>
          <cell r="F1080">
            <v>0.5</v>
          </cell>
          <cell r="G1080">
            <v>655.21790652993377</v>
          </cell>
          <cell r="H1080">
            <v>585.81741479002278</v>
          </cell>
          <cell r="I1080">
            <v>1561.2703290428524</v>
          </cell>
          <cell r="J1080">
            <v>3500</v>
          </cell>
          <cell r="K1080">
            <v>4000</v>
          </cell>
          <cell r="L1080">
            <v>3000</v>
          </cell>
          <cell r="M1080">
            <v>13302.305650362809</v>
          </cell>
          <cell r="N1080">
            <v>3000</v>
          </cell>
          <cell r="O1080">
            <v>2699.461951226966</v>
          </cell>
          <cell r="P1080">
            <v>1828.3169214101908</v>
          </cell>
          <cell r="Q1080">
            <v>1179.785776332908</v>
          </cell>
          <cell r="R1080">
            <v>235.1926378905284</v>
          </cell>
          <cell r="S1080">
            <v>197.64931042882938</v>
          </cell>
          <cell r="T1080">
            <v>9140.4065972894223</v>
          </cell>
          <cell r="U1080">
            <v>22442.712247652231</v>
          </cell>
          <cell r="V1080">
            <v>11221.356123826115</v>
          </cell>
          <cell r="W1080">
            <v>1</v>
          </cell>
        </row>
        <row r="1081">
          <cell r="B1081" t="str">
            <v xml:space="preserve">  TOTAL CEBO RODENTICIDA</v>
          </cell>
          <cell r="D1081">
            <v>0</v>
          </cell>
          <cell r="F1081">
            <v>0</v>
          </cell>
          <cell r="G1081">
            <v>655.21790652993377</v>
          </cell>
          <cell r="H1081">
            <v>585.81741479002278</v>
          </cell>
          <cell r="I1081">
            <v>1561.2703290428524</v>
          </cell>
          <cell r="J1081">
            <v>3500</v>
          </cell>
          <cell r="K1081">
            <v>4000</v>
          </cell>
          <cell r="L1081">
            <v>3000</v>
          </cell>
          <cell r="M1081">
            <v>13302.305650362809</v>
          </cell>
          <cell r="N1081">
            <v>3000</v>
          </cell>
          <cell r="O1081">
            <v>2699.461951226966</v>
          </cell>
          <cell r="P1081">
            <v>1828.3169214101908</v>
          </cell>
          <cell r="Q1081">
            <v>1179.785776332908</v>
          </cell>
          <cell r="R1081">
            <v>235.1926378905284</v>
          </cell>
          <cell r="S1081">
            <v>197.64931042882938</v>
          </cell>
          <cell r="T1081">
            <v>9140.4065972894223</v>
          </cell>
          <cell r="U1081">
            <v>22442.712247652231</v>
          </cell>
          <cell r="V1081">
            <v>11221.356123826115</v>
          </cell>
          <cell r="W1081">
            <v>1</v>
          </cell>
        </row>
        <row r="1082">
          <cell r="D1082">
            <v>0</v>
          </cell>
          <cell r="W1082">
            <v>1</v>
          </cell>
        </row>
        <row r="1083">
          <cell r="B1083" t="str">
            <v>TOTAL CEBOS RAID</v>
          </cell>
          <cell r="D1083">
            <v>0</v>
          </cell>
          <cell r="G1083">
            <v>1805.8527957729748</v>
          </cell>
          <cell r="H1083">
            <v>1614.5773883283341</v>
          </cell>
          <cell r="I1083">
            <v>4303.0331750107953</v>
          </cell>
          <cell r="J1083">
            <v>10295.211014881905</v>
          </cell>
          <cell r="K1083">
            <v>11932.146551608086</v>
          </cell>
          <cell r="L1083">
            <v>8355.1785619267175</v>
          </cell>
          <cell r="M1083">
            <v>38305.99948752881</v>
          </cell>
          <cell r="N1083">
            <v>9705.6751269212564</v>
          </cell>
          <cell r="O1083">
            <v>7440.0147845826286</v>
          </cell>
          <cell r="P1083">
            <v>5039.0430285604434</v>
          </cell>
          <cell r="Q1083">
            <v>3251.6196846440093</v>
          </cell>
          <cell r="R1083">
            <v>648.21684274348809</v>
          </cell>
          <cell r="S1083">
            <v>544.74329267158987</v>
          </cell>
          <cell r="T1083">
            <v>26629.312760123416</v>
          </cell>
          <cell r="U1083">
            <v>64935.312247652226</v>
          </cell>
          <cell r="V1083">
            <v>67736.514123826099</v>
          </cell>
          <cell r="W1083">
            <v>1</v>
          </cell>
        </row>
        <row r="1084">
          <cell r="D1084">
            <v>0</v>
          </cell>
          <cell r="F1084">
            <v>0</v>
          </cell>
          <cell r="W1084">
            <v>1</v>
          </cell>
        </row>
        <row r="1085">
          <cell r="B1085" t="str">
            <v>RAID ESP. 12X48 3/98 TIGRE</v>
          </cell>
          <cell r="C1085">
            <v>12</v>
          </cell>
          <cell r="D1085">
            <v>48</v>
          </cell>
          <cell r="E1085" t="str">
            <v>100414</v>
          </cell>
          <cell r="F1085">
            <v>2.88</v>
          </cell>
          <cell r="G1085">
            <v>2171.8373665580566</v>
          </cell>
          <cell r="H1085">
            <v>1941.7969789006165</v>
          </cell>
          <cell r="I1085">
            <v>5175.1107625730756</v>
          </cell>
          <cell r="J1085">
            <v>10000</v>
          </cell>
          <cell r="K1085">
            <v>15000</v>
          </cell>
          <cell r="L1085">
            <v>17000</v>
          </cell>
          <cell r="M1085">
            <v>51288.745108031748</v>
          </cell>
          <cell r="N1085">
            <v>14000</v>
          </cell>
          <cell r="O1085">
            <v>10000</v>
          </cell>
          <cell r="P1085">
            <v>8000</v>
          </cell>
          <cell r="Q1085">
            <v>3910.611733955192</v>
          </cell>
          <cell r="R1085">
            <v>779.58821671286512</v>
          </cell>
          <cell r="S1085">
            <v>655.14411859889208</v>
          </cell>
          <cell r="T1085">
            <v>37345.344069266954</v>
          </cell>
          <cell r="U1085">
            <v>88634.089177298709</v>
          </cell>
          <cell r="V1085">
            <v>255266.17683062027</v>
          </cell>
          <cell r="W1085">
            <v>1</v>
          </cell>
        </row>
        <row r="1086">
          <cell r="B1086" t="str">
            <v>ESPIRALES 12X48 NUEVO</v>
          </cell>
          <cell r="C1086">
            <v>12</v>
          </cell>
          <cell r="D1086">
            <v>0</v>
          </cell>
          <cell r="E1086" t="str">
            <v>100415</v>
          </cell>
          <cell r="F1086">
            <v>2.88</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1</v>
          </cell>
        </row>
        <row r="1087">
          <cell r="B1087" t="str">
            <v>ESPIRALES RAID 50X4</v>
          </cell>
          <cell r="C1087">
            <v>2</v>
          </cell>
          <cell r="D1087">
            <v>0</v>
          </cell>
          <cell r="E1087" t="str">
            <v>100418</v>
          </cell>
          <cell r="F1087">
            <v>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1</v>
          </cell>
        </row>
        <row r="1088">
          <cell r="B1088" t="str">
            <v>ESPIRALES RAID 50X4 3/98</v>
          </cell>
          <cell r="C1088">
            <v>4</v>
          </cell>
          <cell r="D1088">
            <v>50</v>
          </cell>
          <cell r="E1088" t="str">
            <v>100419</v>
          </cell>
          <cell r="F1088">
            <v>1</v>
          </cell>
          <cell r="G1088">
            <v>1102.965938436937</v>
          </cell>
          <cell r="H1088">
            <v>2000</v>
          </cell>
          <cell r="I1088">
            <v>2628.1760258147401</v>
          </cell>
          <cell r="J1088">
            <v>6513.6963636109049</v>
          </cell>
          <cell r="K1088">
            <v>6590</v>
          </cell>
          <cell r="L1088">
            <v>5133.3221365628715</v>
          </cell>
          <cell r="M1088">
            <v>23968.160464425455</v>
          </cell>
          <cell r="N1088">
            <v>6427.8698033253322</v>
          </cell>
          <cell r="O1088">
            <v>4544.1593623080144</v>
          </cell>
          <cell r="P1088">
            <v>3077.7108941713509</v>
          </cell>
          <cell r="Q1088">
            <v>1986.0011653819593</v>
          </cell>
          <cell r="R1088">
            <v>395.91327706263507</v>
          </cell>
          <cell r="S1088">
            <v>332.71443741989356</v>
          </cell>
          <cell r="T1088">
            <v>16764.368939669184</v>
          </cell>
          <cell r="U1088">
            <v>40732.529404094639</v>
          </cell>
          <cell r="V1088">
            <v>40732.529404094639</v>
          </cell>
          <cell r="W1088">
            <v>1</v>
          </cell>
        </row>
        <row r="1089">
          <cell r="B1089" t="str">
            <v>RAID PROMO ESPIRALES 4X50 C/5</v>
          </cell>
          <cell r="C1089">
            <v>4</v>
          </cell>
          <cell r="D1089">
            <v>55</v>
          </cell>
          <cell r="E1089" t="str">
            <v>100420</v>
          </cell>
          <cell r="F1089">
            <v>1.1000000000000001</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1</v>
          </cell>
        </row>
        <row r="1090">
          <cell r="B1090" t="str">
            <v xml:space="preserve">  ESPIRALES TOTAL</v>
          </cell>
          <cell r="D1090">
            <v>0</v>
          </cell>
          <cell r="F1090">
            <v>0</v>
          </cell>
          <cell r="G1090">
            <v>3274.8033049949936</v>
          </cell>
          <cell r="H1090">
            <v>3941.7969789006165</v>
          </cell>
          <cell r="I1090">
            <v>7803.2867883878152</v>
          </cell>
          <cell r="J1090">
            <v>16513.696363610907</v>
          </cell>
          <cell r="K1090">
            <v>21590</v>
          </cell>
          <cell r="L1090">
            <v>22133.322136562871</v>
          </cell>
          <cell r="M1090">
            <v>75256.90557245721</v>
          </cell>
          <cell r="N1090">
            <v>20427.869803325331</v>
          </cell>
          <cell r="O1090">
            <v>14544.159362308015</v>
          </cell>
          <cell r="P1090">
            <v>11077.71089417135</v>
          </cell>
          <cell r="Q1090">
            <v>5896.6128993371512</v>
          </cell>
          <cell r="R1090">
            <v>1175.5014937755002</v>
          </cell>
          <cell r="S1090">
            <v>987.85855601878563</v>
          </cell>
          <cell r="T1090">
            <v>54109.713008936138</v>
          </cell>
          <cell r="U1090">
            <v>129366.61858139336</v>
          </cell>
          <cell r="V1090">
            <v>295998.70623471489</v>
          </cell>
          <cell r="W1090">
            <v>1</v>
          </cell>
        </row>
        <row r="1091">
          <cell r="D1091">
            <v>0</v>
          </cell>
          <cell r="F1091">
            <v>0</v>
          </cell>
          <cell r="W1091">
            <v>1</v>
          </cell>
        </row>
        <row r="1092">
          <cell r="D1092">
            <v>0</v>
          </cell>
          <cell r="F1092">
            <v>0</v>
          </cell>
          <cell r="W1092">
            <v>1</v>
          </cell>
        </row>
        <row r="1093">
          <cell r="B1093" t="str">
            <v>APARATO S/CAB DUAL S/TEC PRX12</v>
          </cell>
          <cell r="C1093">
            <v>1</v>
          </cell>
          <cell r="D1093">
            <v>12</v>
          </cell>
          <cell r="E1093" t="str">
            <v>114518</v>
          </cell>
          <cell r="F1093">
            <v>3.48</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1</v>
          </cell>
        </row>
        <row r="1094">
          <cell r="B1094" t="str">
            <v>RAID APAR.TABLETA 3/98</v>
          </cell>
          <cell r="C1094">
            <v>1</v>
          </cell>
          <cell r="D1094">
            <v>4</v>
          </cell>
          <cell r="E1094" t="str">
            <v>114519</v>
          </cell>
          <cell r="F1094">
            <v>3.48</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1</v>
          </cell>
        </row>
        <row r="1095">
          <cell r="B1095" t="str">
            <v>RAID AP TAB MAZDAIII BLIST.X12</v>
          </cell>
          <cell r="C1095">
            <v>1</v>
          </cell>
          <cell r="D1095">
            <v>12</v>
          </cell>
          <cell r="E1095" t="str">
            <v>114520</v>
          </cell>
          <cell r="F1095">
            <v>3.48</v>
          </cell>
          <cell r="G1095">
            <v>652.59670996209081</v>
          </cell>
          <cell r="H1095">
            <v>583.47385460687315</v>
          </cell>
          <cell r="I1095">
            <v>1555.0244734470618</v>
          </cell>
          <cell r="J1095">
            <v>3853.9873884124977</v>
          </cell>
          <cell r="K1095">
            <v>4498.8143423340825</v>
          </cell>
          <cell r="L1095">
            <v>3037.255295701988</v>
          </cell>
          <cell r="M1095">
            <v>14181.152064464593</v>
          </cell>
          <cell r="N1095">
            <v>3803.2060098423653</v>
          </cell>
          <cell r="O1095">
            <v>2688.6627646799243</v>
          </cell>
          <cell r="P1095">
            <v>1821.0027470087152</v>
          </cell>
          <cell r="Q1095">
            <v>1175.0660481373041</v>
          </cell>
          <cell r="R1095">
            <v>234.25175070005838</v>
          </cell>
          <cell r="S1095">
            <v>196.85861516704031</v>
          </cell>
          <cell r="T1095">
            <v>9919.0479355354055</v>
          </cell>
          <cell r="U1095">
            <v>24100.199999999997</v>
          </cell>
          <cell r="V1095">
            <v>83868.695999999996</v>
          </cell>
          <cell r="W1095">
            <v>1</v>
          </cell>
        </row>
        <row r="1096">
          <cell r="B1096" t="str">
            <v xml:space="preserve">  RAID APARATOS TAB TOTAL</v>
          </cell>
          <cell r="D1096">
            <v>0</v>
          </cell>
          <cell r="F1096">
            <v>0</v>
          </cell>
          <cell r="G1096">
            <v>652.59670996209081</v>
          </cell>
          <cell r="H1096">
            <v>583.47385460687315</v>
          </cell>
          <cell r="I1096">
            <v>1555.0244734470618</v>
          </cell>
          <cell r="J1096">
            <v>3853.9873884124977</v>
          </cell>
          <cell r="K1096">
            <v>4498.8143423340825</v>
          </cell>
          <cell r="L1096">
            <v>3037.255295701988</v>
          </cell>
          <cell r="M1096">
            <v>14181.152064464593</v>
          </cell>
          <cell r="N1096">
            <v>3803.2060098423653</v>
          </cell>
          <cell r="O1096">
            <v>2688.6627646799243</v>
          </cell>
          <cell r="P1096">
            <v>1821.0027470087152</v>
          </cell>
          <cell r="Q1096">
            <v>1175.0660481373041</v>
          </cell>
          <cell r="R1096">
            <v>234.25175070005838</v>
          </cell>
          <cell r="S1096">
            <v>196.85861516704031</v>
          </cell>
          <cell r="T1096">
            <v>9919.0479355354055</v>
          </cell>
          <cell r="U1096">
            <v>24100.199999999997</v>
          </cell>
          <cell r="V1096">
            <v>83868.695999999996</v>
          </cell>
          <cell r="W1096">
            <v>1</v>
          </cell>
        </row>
        <row r="1097">
          <cell r="D1097">
            <v>0</v>
          </cell>
          <cell r="F1097">
            <v>0</v>
          </cell>
          <cell r="W1097">
            <v>1</v>
          </cell>
        </row>
        <row r="1098">
          <cell r="B1098" t="str">
            <v>APARATO 45 NOCHES DUAL C/TECX6</v>
          </cell>
          <cell r="C1098">
            <v>1</v>
          </cell>
          <cell r="D1098">
            <v>6</v>
          </cell>
          <cell r="E1098" t="str">
            <v>115433</v>
          </cell>
          <cell r="F1098">
            <v>2.85</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1</v>
          </cell>
        </row>
        <row r="1099">
          <cell r="B1099" t="str">
            <v>APARATO 45 NOCHES RAID NEW</v>
          </cell>
          <cell r="C1099">
            <v>1</v>
          </cell>
          <cell r="D1099">
            <v>0</v>
          </cell>
          <cell r="E1099" t="str">
            <v>115434</v>
          </cell>
          <cell r="F1099">
            <v>2.85</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1</v>
          </cell>
        </row>
        <row r="1100">
          <cell r="B1100" t="str">
            <v>PROM AP DUAL/45N REP/TAB X20</v>
          </cell>
          <cell r="C1100">
            <v>1</v>
          </cell>
          <cell r="D1100">
            <v>20</v>
          </cell>
          <cell r="E1100" t="str">
            <v>115435</v>
          </cell>
          <cell r="F1100">
            <v>6.9</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1</v>
          </cell>
        </row>
        <row r="1101">
          <cell r="B1101" t="str">
            <v>RAID APARATO 45 N 3/98</v>
          </cell>
          <cell r="C1101">
            <v>1</v>
          </cell>
          <cell r="D1101">
            <v>6</v>
          </cell>
          <cell r="E1101" t="str">
            <v>115436</v>
          </cell>
          <cell r="F1101">
            <v>2.85</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1</v>
          </cell>
        </row>
        <row r="1102">
          <cell r="B1102" t="str">
            <v>RAID APAR 45 N PATA PLANA NVO.</v>
          </cell>
          <cell r="D1102">
            <v>6</v>
          </cell>
          <cell r="E1102" t="str">
            <v>115432</v>
          </cell>
          <cell r="F1102">
            <v>2.85</v>
          </cell>
          <cell r="G1102">
            <v>680.75291028485083</v>
          </cell>
          <cell r="H1102">
            <v>608.64775830975634</v>
          </cell>
          <cell r="I1102">
            <v>1622.1158024605245</v>
          </cell>
          <cell r="J1102">
            <v>4020.2671739110133</v>
          </cell>
          <cell r="K1102">
            <v>4692.9151030397597</v>
          </cell>
          <cell r="L1102">
            <v>3168.2972810992428</v>
          </cell>
          <cell r="M1102">
            <v>14792.996029105147</v>
          </cell>
          <cell r="N1102">
            <v>3967.2948393555675</v>
          </cell>
          <cell r="O1102">
            <v>2804.6647705850282</v>
          </cell>
          <cell r="P1102">
            <v>1899.5696741022523</v>
          </cell>
          <cell r="Q1102">
            <v>1225.7641202218997</v>
          </cell>
          <cell r="R1102">
            <v>244.35851207041716</v>
          </cell>
          <cell r="S1102">
            <v>205.35205455968799</v>
          </cell>
          <cell r="T1102">
            <v>10347.003970894853</v>
          </cell>
          <cell r="U1102">
            <v>25140</v>
          </cell>
          <cell r="V1102">
            <v>71649</v>
          </cell>
          <cell r="W1102">
            <v>1</v>
          </cell>
        </row>
        <row r="1103">
          <cell r="B1103" t="str">
            <v>APARATO 45 NOCHES C/1 REP GRAT</v>
          </cell>
          <cell r="C1103">
            <v>1</v>
          </cell>
          <cell r="D1103">
            <v>6</v>
          </cell>
          <cell r="E1103" t="str">
            <v>115438</v>
          </cell>
          <cell r="F1103">
            <v>4.2</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1</v>
          </cell>
        </row>
        <row r="1104">
          <cell r="B1104" t="str">
            <v>PROM AP DUAL/45N REP/TAB X20</v>
          </cell>
          <cell r="C1104">
            <v>1</v>
          </cell>
          <cell r="D1104">
            <v>20</v>
          </cell>
          <cell r="E1104" t="str">
            <v>115439</v>
          </cell>
          <cell r="F1104">
            <v>6.9</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1</v>
          </cell>
        </row>
        <row r="1105">
          <cell r="B1105" t="str">
            <v>REPU RAID 45N EXPORTACION</v>
          </cell>
          <cell r="C1105">
            <v>1</v>
          </cell>
          <cell r="D1105">
            <v>273</v>
          </cell>
          <cell r="E1105" t="str">
            <v>115442</v>
          </cell>
          <cell r="F1105">
            <v>61.424999999999997</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1</v>
          </cell>
        </row>
        <row r="1106">
          <cell r="B1106" t="str">
            <v>REPU 45 NOCHES DUAL X12</v>
          </cell>
          <cell r="C1106">
            <v>1</v>
          </cell>
          <cell r="D1106">
            <v>0</v>
          </cell>
          <cell r="E1106" t="str">
            <v>115443</v>
          </cell>
          <cell r="F1106">
            <v>2.7</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1</v>
          </cell>
        </row>
        <row r="1107">
          <cell r="B1107" t="str">
            <v>REPU 45 NOCHES RAID NEW</v>
          </cell>
          <cell r="C1107">
            <v>1</v>
          </cell>
          <cell r="D1107">
            <v>0</v>
          </cell>
          <cell r="E1107" t="str">
            <v>115445</v>
          </cell>
          <cell r="F1107">
            <v>2.7</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1</v>
          </cell>
        </row>
        <row r="1108">
          <cell r="B1108" t="str">
            <v>PROM REP 45N RAID C/8 TABLE</v>
          </cell>
          <cell r="C1108">
            <v>1</v>
          </cell>
          <cell r="D1108">
            <v>0</v>
          </cell>
          <cell r="E1108" t="str">
            <v>115446</v>
          </cell>
          <cell r="F1108">
            <v>3.18</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1</v>
          </cell>
        </row>
        <row r="1109">
          <cell r="B1109" t="str">
            <v>PROM 2 REP 45 N (30%)</v>
          </cell>
          <cell r="C1109">
            <v>1</v>
          </cell>
          <cell r="D1109">
            <v>2</v>
          </cell>
          <cell r="E1109" t="str">
            <v>115447</v>
          </cell>
          <cell r="F1109">
            <v>5.4</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1</v>
          </cell>
        </row>
        <row r="1110">
          <cell r="B1110" t="str">
            <v>RAID REP 45 NOCHES 3/98</v>
          </cell>
          <cell r="C1110">
            <v>1</v>
          </cell>
          <cell r="D1110">
            <v>12</v>
          </cell>
          <cell r="E1110" t="str">
            <v>115448</v>
          </cell>
          <cell r="F1110">
            <v>2.7</v>
          </cell>
          <cell r="G1110">
            <v>1179.2254255985376</v>
          </cell>
          <cell r="H1110">
            <v>1054.3222085265766</v>
          </cell>
          <cell r="I1110">
            <v>1793.2237965373286</v>
          </cell>
          <cell r="J1110">
            <v>4781.9301240995428</v>
          </cell>
          <cell r="K1110">
            <v>8129.2415002151729</v>
          </cell>
          <cell r="L1110">
            <v>4781.9301240995428</v>
          </cell>
          <cell r="M1110">
            <v>21719.873179076698</v>
          </cell>
          <cell r="N1110">
            <v>5977.412655124429</v>
          </cell>
          <cell r="O1110">
            <v>4858.344279968559</v>
          </cell>
          <cell r="P1110">
            <v>3290.5050034380324</v>
          </cell>
          <cell r="Q1110">
            <v>2123.3140461305684</v>
          </cell>
          <cell r="R1110">
            <v>423.28687258096255</v>
          </cell>
          <cell r="S1110">
            <v>355.71844097494278</v>
          </cell>
          <cell r="T1110">
            <v>17028.581298217494</v>
          </cell>
          <cell r="U1110">
            <v>38748.454477294188</v>
          </cell>
          <cell r="V1110">
            <v>104620.82708869432</v>
          </cell>
          <cell r="W1110">
            <v>1</v>
          </cell>
        </row>
        <row r="1111">
          <cell r="B1111" t="str">
            <v xml:space="preserve">  RAID 45 NOCHES TOTAL</v>
          </cell>
          <cell r="D1111">
            <v>0</v>
          </cell>
          <cell r="F1111">
            <v>0</v>
          </cell>
          <cell r="G1111">
            <v>1859.9783358833884</v>
          </cell>
          <cell r="H1111">
            <v>1662.9699668363328</v>
          </cell>
          <cell r="I1111">
            <v>3415.339598997853</v>
          </cell>
          <cell r="J1111">
            <v>8802.1972980105566</v>
          </cell>
          <cell r="K1111">
            <v>12822.156603254933</v>
          </cell>
          <cell r="L1111">
            <v>7950.2274051987861</v>
          </cell>
          <cell r="M1111">
            <v>36512.869208181844</v>
          </cell>
          <cell r="N1111">
            <v>9944.707494479997</v>
          </cell>
          <cell r="O1111">
            <v>7663.0090505535873</v>
          </cell>
          <cell r="P1111">
            <v>5190.0746775402849</v>
          </cell>
          <cell r="Q1111">
            <v>3349.0781663524681</v>
          </cell>
          <cell r="R1111">
            <v>667.64538465137969</v>
          </cell>
          <cell r="S1111">
            <v>561.07049553463071</v>
          </cell>
          <cell r="T1111">
            <v>27375.585269112347</v>
          </cell>
          <cell r="U1111">
            <v>63888.454477294188</v>
          </cell>
          <cell r="V1111">
            <v>176269.82708869432</v>
          </cell>
          <cell r="W1111">
            <v>1</v>
          </cell>
        </row>
        <row r="1112">
          <cell r="D1112">
            <v>0</v>
          </cell>
          <cell r="F1112">
            <v>0</v>
          </cell>
          <cell r="W1112">
            <v>1</v>
          </cell>
        </row>
        <row r="1113">
          <cell r="B1113" t="str">
            <v>TABLETA RAID 20X24 (REGIONAL)</v>
          </cell>
          <cell r="C1113">
            <v>24</v>
          </cell>
          <cell r="D1113">
            <v>20</v>
          </cell>
          <cell r="E1113" t="str">
            <v>115525</v>
          </cell>
          <cell r="F1113">
            <v>2.4</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cell r="U1113">
            <v>0</v>
          </cell>
          <cell r="V1113">
            <v>0</v>
          </cell>
          <cell r="W1113">
            <v>1</v>
          </cell>
        </row>
        <row r="1114">
          <cell r="B1114" t="str">
            <v>TABLETA RAID 4X20X24 -REGIONAL</v>
          </cell>
          <cell r="C1114">
            <v>24</v>
          </cell>
          <cell r="D1114">
            <v>4</v>
          </cell>
          <cell r="E1114" t="str">
            <v>115526</v>
          </cell>
          <cell r="F1114">
            <v>9.6</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cell r="U1114">
            <v>0</v>
          </cell>
          <cell r="V1114">
            <v>0</v>
          </cell>
          <cell r="W1114">
            <v>1</v>
          </cell>
        </row>
        <row r="1115">
          <cell r="B1115" t="str">
            <v>PROM TABLX24 C/8 TABL</v>
          </cell>
          <cell r="C1115">
            <v>24</v>
          </cell>
          <cell r="D1115">
            <v>20</v>
          </cell>
          <cell r="E1115" t="str">
            <v>115527</v>
          </cell>
          <cell r="F1115">
            <v>3.2</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1</v>
          </cell>
        </row>
        <row r="1116">
          <cell r="B1116" t="str">
            <v>TABLETA RAID 20X24 3/98</v>
          </cell>
          <cell r="C1116">
            <v>24</v>
          </cell>
          <cell r="D1116">
            <v>20</v>
          </cell>
          <cell r="E1116" t="str">
            <v>115528</v>
          </cell>
          <cell r="F1116">
            <v>2.4</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cell r="U1116">
            <v>0</v>
          </cell>
          <cell r="V1116">
            <v>0</v>
          </cell>
          <cell r="W1116">
            <v>1</v>
          </cell>
        </row>
        <row r="1117">
          <cell r="B1117" t="str">
            <v>TABLETA RAID 4X20X24</v>
          </cell>
          <cell r="C1117">
            <v>24</v>
          </cell>
          <cell r="D1117">
            <v>4</v>
          </cell>
          <cell r="E1117" t="str">
            <v>115529</v>
          </cell>
          <cell r="F1117">
            <v>9.6</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1</v>
          </cell>
        </row>
        <row r="1118">
          <cell r="B1118" t="str">
            <v>TABLETA RAID 4X20X24 C/8 TAB</v>
          </cell>
          <cell r="C1118">
            <v>24</v>
          </cell>
          <cell r="D1118">
            <v>4</v>
          </cell>
          <cell r="E1118" t="str">
            <v>115531</v>
          </cell>
          <cell r="F1118">
            <v>12.8</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cell r="U1118">
            <v>0</v>
          </cell>
          <cell r="V1118">
            <v>0</v>
          </cell>
          <cell r="W1118">
            <v>1</v>
          </cell>
        </row>
        <row r="1119">
          <cell r="B1119" t="str">
            <v>TABLETA 18X48 (REGIONAL)</v>
          </cell>
          <cell r="C1119">
            <v>18</v>
          </cell>
          <cell r="D1119">
            <v>0</v>
          </cell>
          <cell r="E1119" t="str">
            <v>116123</v>
          </cell>
          <cell r="F1119">
            <v>4.32</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1</v>
          </cell>
        </row>
        <row r="1120">
          <cell r="B1120" t="str">
            <v>PROM TABL RAID X48 C/20 TA</v>
          </cell>
          <cell r="C1120">
            <v>18</v>
          </cell>
          <cell r="D1120">
            <v>0</v>
          </cell>
          <cell r="E1120" t="str">
            <v>116124</v>
          </cell>
          <cell r="F1120">
            <v>6.12</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1</v>
          </cell>
        </row>
        <row r="1121">
          <cell r="B1121" t="str">
            <v>TABLETA RAID 18X48 3*98</v>
          </cell>
          <cell r="C1121">
            <v>48</v>
          </cell>
          <cell r="D1121">
            <v>18</v>
          </cell>
          <cell r="E1121" t="str">
            <v>116125</v>
          </cell>
          <cell r="F1121">
            <v>4.32</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1</v>
          </cell>
        </row>
        <row r="1122">
          <cell r="B1122" t="str">
            <v>PROM TAB 18X48 C/12 TAB</v>
          </cell>
          <cell r="C1122">
            <v>18</v>
          </cell>
          <cell r="D1122">
            <v>18</v>
          </cell>
          <cell r="E1122" t="str">
            <v>116126</v>
          </cell>
          <cell r="F1122">
            <v>4.32</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cell r="T1122">
            <v>0</v>
          </cell>
          <cell r="U1122">
            <v>0</v>
          </cell>
          <cell r="V1122">
            <v>0</v>
          </cell>
          <cell r="W1122">
            <v>1</v>
          </cell>
        </row>
        <row r="1123">
          <cell r="B1123" t="str">
            <v>RAID TAB LARG DUR.20X24</v>
          </cell>
          <cell r="C1123">
            <v>24</v>
          </cell>
          <cell r="D1123">
            <v>20</v>
          </cell>
          <cell r="E1123" t="str">
            <v>115545</v>
          </cell>
          <cell r="F1123">
            <v>2.4</v>
          </cell>
          <cell r="G1123">
            <v>1000</v>
          </cell>
          <cell r="H1123">
            <v>1500</v>
          </cell>
          <cell r="I1123">
            <v>5000</v>
          </cell>
          <cell r="J1123">
            <v>10000</v>
          </cell>
          <cell r="K1123">
            <v>15000</v>
          </cell>
          <cell r="L1123">
            <v>12000</v>
          </cell>
          <cell r="M1123">
            <v>44500</v>
          </cell>
          <cell r="N1123">
            <v>12000</v>
          </cell>
          <cell r="O1123">
            <v>5000</v>
          </cell>
          <cell r="P1123">
            <v>3500</v>
          </cell>
          <cell r="Q1123">
            <v>2500</v>
          </cell>
          <cell r="R1123">
            <v>200</v>
          </cell>
          <cell r="S1123">
            <v>200</v>
          </cell>
          <cell r="T1123">
            <v>23400</v>
          </cell>
          <cell r="U1123">
            <v>67900</v>
          </cell>
          <cell r="V1123">
            <v>162960</v>
          </cell>
          <cell r="W1123">
            <v>1</v>
          </cell>
        </row>
        <row r="1124">
          <cell r="B1124" t="str">
            <v>PROM TABL20X24+8 LARGA DURAC.</v>
          </cell>
          <cell r="C1124">
            <v>28</v>
          </cell>
          <cell r="D1124">
            <v>20</v>
          </cell>
          <cell r="E1124" t="str">
            <v>115546</v>
          </cell>
          <cell r="F1124">
            <v>2.4</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cell r="T1124">
            <v>0</v>
          </cell>
          <cell r="U1124">
            <v>0</v>
          </cell>
          <cell r="V1124">
            <v>0</v>
          </cell>
          <cell r="W1124">
            <v>1</v>
          </cell>
        </row>
        <row r="1125">
          <cell r="B1125" t="str">
            <v>PROM raid TABL20X24+4</v>
          </cell>
          <cell r="C1125">
            <v>28</v>
          </cell>
          <cell r="D1125">
            <v>4</v>
          </cell>
          <cell r="E1125" t="str">
            <v>115547</v>
          </cell>
          <cell r="F1125">
            <v>2.4</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cell r="U1125">
            <v>0</v>
          </cell>
          <cell r="V1125">
            <v>0</v>
          </cell>
          <cell r="W1125">
            <v>1</v>
          </cell>
        </row>
        <row r="1126">
          <cell r="B1126" t="str">
            <v>RAID TAB 18x48 LARGA DURACION</v>
          </cell>
          <cell r="C1126">
            <v>48</v>
          </cell>
          <cell r="D1126">
            <v>18</v>
          </cell>
          <cell r="E1126" t="str">
            <v>115550</v>
          </cell>
          <cell r="F1126">
            <v>4.32</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1</v>
          </cell>
        </row>
        <row r="1127">
          <cell r="B1127" t="str">
            <v>TABLETA RAID 4X20X24 LAR DUR</v>
          </cell>
          <cell r="C1127">
            <v>24</v>
          </cell>
          <cell r="D1127">
            <v>4</v>
          </cell>
          <cell r="E1127" t="str">
            <v>115555</v>
          </cell>
          <cell r="F1127">
            <v>9.6</v>
          </cell>
          <cell r="G1127">
            <v>342.76558916288809</v>
          </cell>
          <cell r="H1127">
            <v>306.45995678875522</v>
          </cell>
          <cell r="I1127">
            <v>816.75079213126025</v>
          </cell>
          <cell r="J1127">
            <v>2024.2429017030863</v>
          </cell>
          <cell r="K1127">
            <v>2362.9275554793549</v>
          </cell>
          <cell r="L1127">
            <v>1595.2679273082285</v>
          </cell>
          <cell r="M1127">
            <v>7448.4147225735733</v>
          </cell>
          <cell r="N1127">
            <v>1997.5708255519421</v>
          </cell>
          <cell r="O1127">
            <v>1412.1754868322403</v>
          </cell>
          <cell r="P1127">
            <v>956.45146522718187</v>
          </cell>
          <cell r="Q1127">
            <v>617.18393633717005</v>
          </cell>
          <cell r="R1127">
            <v>123.03684360561323</v>
          </cell>
          <cell r="S1127">
            <v>103.39671987227842</v>
          </cell>
          <cell r="T1127">
            <v>5209.8152774264263</v>
          </cell>
          <cell r="U1127">
            <v>12658.23</v>
          </cell>
          <cell r="V1127">
            <v>121519.00799999999</v>
          </cell>
          <cell r="W1127">
            <v>1</v>
          </cell>
        </row>
        <row r="1128">
          <cell r="B1128" t="str">
            <v>TABLETA RAID 4X20X24+8 LAR DUR</v>
          </cell>
          <cell r="C1128">
            <v>24</v>
          </cell>
          <cell r="D1128">
            <v>4</v>
          </cell>
          <cell r="E1128" t="str">
            <v>115556</v>
          </cell>
          <cell r="F1128">
            <v>9.6</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cell r="U1128">
            <v>0</v>
          </cell>
          <cell r="V1128">
            <v>0</v>
          </cell>
          <cell r="W1128">
            <v>1</v>
          </cell>
        </row>
        <row r="1129">
          <cell r="B1129" t="str">
            <v xml:space="preserve">  TAB.MOSQ. TOTAL</v>
          </cell>
          <cell r="D1129">
            <v>0</v>
          </cell>
          <cell r="F1129">
            <v>0</v>
          </cell>
          <cell r="G1129">
            <v>1342.7655891628881</v>
          </cell>
          <cell r="H1129">
            <v>1806.4599567887553</v>
          </cell>
          <cell r="I1129">
            <v>5816.7507921312599</v>
          </cell>
          <cell r="J1129">
            <v>12024.242901703086</v>
          </cell>
          <cell r="K1129">
            <v>17362.927555479357</v>
          </cell>
          <cell r="L1129">
            <v>13595.267927308229</v>
          </cell>
          <cell r="M1129">
            <v>51948.414722573572</v>
          </cell>
          <cell r="N1129">
            <v>13997.570825551942</v>
          </cell>
          <cell r="O1129">
            <v>6412.1754868322405</v>
          </cell>
          <cell r="P1129">
            <v>4456.4514652271819</v>
          </cell>
          <cell r="Q1129">
            <v>3117.1839363371701</v>
          </cell>
          <cell r="R1129">
            <v>323.03684360561323</v>
          </cell>
          <cell r="S1129">
            <v>303.39671987227842</v>
          </cell>
          <cell r="T1129">
            <v>28609.815277426427</v>
          </cell>
          <cell r="U1129">
            <v>80558.23</v>
          </cell>
          <cell r="V1129">
            <v>284479.00799999997</v>
          </cell>
          <cell r="W1129">
            <v>1</v>
          </cell>
        </row>
        <row r="1130">
          <cell r="D1130">
            <v>0</v>
          </cell>
          <cell r="W1130">
            <v>1</v>
          </cell>
        </row>
        <row r="1131">
          <cell r="B1131" t="str">
            <v>FOGGER 12 X 3</v>
          </cell>
          <cell r="D1131">
            <v>12</v>
          </cell>
          <cell r="E1131" t="str">
            <v>106000</v>
          </cell>
          <cell r="F1131">
            <v>1.5</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cell r="U1131">
            <v>0</v>
          </cell>
          <cell r="V1131">
            <v>0</v>
          </cell>
          <cell r="W1131">
            <v>1</v>
          </cell>
        </row>
        <row r="1132">
          <cell r="B1132" t="str">
            <v>FOGGER 12 X 1 BLISTER</v>
          </cell>
          <cell r="D1132">
            <v>12</v>
          </cell>
          <cell r="E1132" t="str">
            <v>106001</v>
          </cell>
          <cell r="F1132">
            <v>0.5</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1</v>
          </cell>
        </row>
        <row r="1133">
          <cell r="B1133" t="str">
            <v>TOTAL RAID FOGGER</v>
          </cell>
          <cell r="D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cell r="T1133">
            <v>0</v>
          </cell>
          <cell r="U1133">
            <v>0</v>
          </cell>
          <cell r="V1133">
            <v>0</v>
          </cell>
          <cell r="W1133">
            <v>1</v>
          </cell>
        </row>
        <row r="1134">
          <cell r="D1134">
            <v>0</v>
          </cell>
          <cell r="F1134">
            <v>0</v>
          </cell>
          <cell r="W1134">
            <v>1</v>
          </cell>
        </row>
        <row r="1135">
          <cell r="B1135" t="str">
            <v>RAID EXT HORMIG.LIQ 6X150</v>
          </cell>
          <cell r="D1135">
            <v>6</v>
          </cell>
          <cell r="E1135" t="str">
            <v>107100</v>
          </cell>
          <cell r="F1135">
            <v>1</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1</v>
          </cell>
        </row>
        <row r="1136">
          <cell r="B1136" t="str">
            <v>RAID YARD GUARD + INSEC LIQ</v>
          </cell>
          <cell r="D1136">
            <v>6</v>
          </cell>
          <cell r="E1136" t="str">
            <v>107101</v>
          </cell>
          <cell r="F1136">
            <v>1</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cell r="U1136">
            <v>0</v>
          </cell>
          <cell r="V1136">
            <v>0</v>
          </cell>
          <cell r="W1136">
            <v>1</v>
          </cell>
        </row>
        <row r="1137">
          <cell r="B1137" t="str">
            <v>RAID HORMIG.LIQ 6 x 100 cc</v>
          </cell>
          <cell r="D1137">
            <v>6</v>
          </cell>
          <cell r="E1137" t="str">
            <v>107103</v>
          </cell>
          <cell r="F1137">
            <v>0.67</v>
          </cell>
          <cell r="G1137">
            <v>114.83982070477535</v>
          </cell>
          <cell r="H1137">
            <v>102.67602000762437</v>
          </cell>
          <cell r="I1137">
            <v>273.64332212550056</v>
          </cell>
          <cell r="J1137">
            <v>678.20020224966606</v>
          </cell>
          <cell r="K1137">
            <v>791.67275067587991</v>
          </cell>
          <cell r="L1137">
            <v>534.47688023635203</v>
          </cell>
          <cell r="M1137">
            <v>2495.5089959997981</v>
          </cell>
          <cell r="N1137">
            <v>669.26401804721411</v>
          </cell>
          <cell r="O1137">
            <v>473.13378250004394</v>
          </cell>
          <cell r="P1137">
            <v>320.44848798200684</v>
          </cell>
          <cell r="Q1137">
            <v>206.78065369375801</v>
          </cell>
          <cell r="R1137">
            <v>41.222134037018265</v>
          </cell>
          <cell r="S1137">
            <v>34.641927740160575</v>
          </cell>
          <cell r="T1137">
            <v>1745.4910040002019</v>
          </cell>
          <cell r="U1137">
            <v>4241</v>
          </cell>
          <cell r="V1137">
            <v>2841.4700000000003</v>
          </cell>
          <cell r="W1137">
            <v>1</v>
          </cell>
        </row>
        <row r="1138">
          <cell r="B1138" t="str">
            <v>RAID EXT.DERRIBANTE TOT.440X12</v>
          </cell>
          <cell r="D1138">
            <v>12</v>
          </cell>
          <cell r="E1138" t="str">
            <v>107105</v>
          </cell>
          <cell r="F1138">
            <v>1</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cell r="U1138">
            <v>0</v>
          </cell>
          <cell r="V1138">
            <v>0</v>
          </cell>
          <cell r="W1138">
            <v>1</v>
          </cell>
        </row>
        <row r="1139">
          <cell r="B1139" t="str">
            <v>RAID EXT BARR. HOGAR PULV x 6</v>
          </cell>
          <cell r="D1139">
            <v>6</v>
          </cell>
          <cell r="E1139" t="str">
            <v>107110</v>
          </cell>
          <cell r="F1139">
            <v>0.5</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cell r="U1139">
            <v>0</v>
          </cell>
          <cell r="V1139">
            <v>0</v>
          </cell>
          <cell r="W1139">
            <v>1</v>
          </cell>
        </row>
        <row r="1140">
          <cell r="B1140" t="str">
            <v>RAID EXT BARR. HOGAR REF 12</v>
          </cell>
          <cell r="D1140">
            <v>12</v>
          </cell>
          <cell r="E1140" t="str">
            <v>107115</v>
          </cell>
          <cell r="F1140">
            <v>1</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cell r="U1140">
            <v>0</v>
          </cell>
          <cell r="V1140">
            <v>0</v>
          </cell>
          <cell r="W1140">
            <v>1</v>
          </cell>
        </row>
        <row r="1141">
          <cell r="B1141" t="str">
            <v>RAID MULTI TRIGGER 6x500 cm3</v>
          </cell>
          <cell r="D1141">
            <v>12</v>
          </cell>
          <cell r="E1141" t="str">
            <v>107125</v>
          </cell>
          <cell r="F1141">
            <v>0.25</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cell r="U1141">
            <v>0</v>
          </cell>
          <cell r="V1141">
            <v>0</v>
          </cell>
          <cell r="W1141">
            <v>1</v>
          </cell>
        </row>
        <row r="1142">
          <cell r="B1142" t="str">
            <v>RAID MULTI TRIGGER 6x500 6/01</v>
          </cell>
          <cell r="D1142">
            <v>12</v>
          </cell>
          <cell r="E1142" t="str">
            <v>107130</v>
          </cell>
          <cell r="F1142">
            <v>0.25</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1</v>
          </cell>
        </row>
        <row r="1143">
          <cell r="B1143" t="str">
            <v>RAID HORMIG LIQ GAT ARG/CHI</v>
          </cell>
          <cell r="D1143">
            <v>12</v>
          </cell>
          <cell r="E1143" t="str">
            <v>107126</v>
          </cell>
          <cell r="F1143">
            <v>0.25</v>
          </cell>
          <cell r="G1143">
            <v>135.60901251815963</v>
          </cell>
          <cell r="H1143">
            <v>121.24534501254017</v>
          </cell>
          <cell r="I1143">
            <v>323.13269445991676</v>
          </cell>
          <cell r="J1143">
            <v>800.85513154122327</v>
          </cell>
          <cell r="K1143">
            <v>1000</v>
          </cell>
          <cell r="L1143">
            <v>2000</v>
          </cell>
          <cell r="M1143">
            <v>4380.8421835318404</v>
          </cell>
          <cell r="N1143">
            <v>1500</v>
          </cell>
          <cell r="O1143">
            <v>800</v>
          </cell>
          <cell r="P1143">
            <v>378.4027417622944</v>
          </cell>
          <cell r="Q1143">
            <v>244.17767359074276</v>
          </cell>
          <cell r="R1143">
            <v>48.677304234234256</v>
          </cell>
          <cell r="S1143">
            <v>40.90704412231176</v>
          </cell>
          <cell r="T1143">
            <v>3012.164763709583</v>
          </cell>
          <cell r="U1143">
            <v>7393.0069472414234</v>
          </cell>
          <cell r="V1143">
            <v>1848.2517368103559</v>
          </cell>
          <cell r="W1143">
            <v>1</v>
          </cell>
        </row>
        <row r="1144">
          <cell r="B1144" t="str">
            <v>FORMITOX POLVO HORMIGAS 250X12</v>
          </cell>
          <cell r="C1144">
            <v>250</v>
          </cell>
          <cell r="D1144">
            <v>12</v>
          </cell>
          <cell r="E1144" t="str">
            <v>107000</v>
          </cell>
          <cell r="F1144">
            <v>1</v>
          </cell>
          <cell r="G1144">
            <v>523.5623516450911</v>
          </cell>
          <cell r="H1144">
            <v>468.10677831818373</v>
          </cell>
          <cell r="I1144">
            <v>1247.5580366179092</v>
          </cell>
          <cell r="J1144">
            <v>3091.9596582167633</v>
          </cell>
          <cell r="K1144">
            <v>3609.2885249512233</v>
          </cell>
          <cell r="L1144">
            <v>2436.7155103442269</v>
          </cell>
          <cell r="M1144">
            <v>11377.190860093398</v>
          </cell>
          <cell r="N1144">
            <v>3051.2190023444678</v>
          </cell>
          <cell r="O1144">
            <v>2157.0482632960034</v>
          </cell>
          <cell r="P1144">
            <v>1460.9458889724363</v>
          </cell>
          <cell r="Q1144">
            <v>942.7267010537164</v>
          </cell>
          <cell r="R1144">
            <v>187.93444036919314</v>
          </cell>
          <cell r="S1144">
            <v>157.93484387078632</v>
          </cell>
          <cell r="T1144">
            <v>7957.8091399066034</v>
          </cell>
          <cell r="U1144">
            <v>19335</v>
          </cell>
          <cell r="V1144">
            <v>19335</v>
          </cell>
          <cell r="W1144">
            <v>1</v>
          </cell>
        </row>
        <row r="1145">
          <cell r="B1145" t="str">
            <v>FORMITOX LIQ.HORMIGAS 250X12</v>
          </cell>
          <cell r="D1145">
            <v>12</v>
          </cell>
          <cell r="E1145" t="str">
            <v>107050</v>
          </cell>
          <cell r="F1145">
            <v>1</v>
          </cell>
          <cell r="G1145">
            <v>0</v>
          </cell>
          <cell r="H1145">
            <v>0</v>
          </cell>
          <cell r="I1145">
            <v>0</v>
          </cell>
          <cell r="J1145">
            <v>0</v>
          </cell>
          <cell r="K1145">
            <v>0</v>
          </cell>
          <cell r="L1145">
            <v>0</v>
          </cell>
          <cell r="M1145">
            <v>0</v>
          </cell>
          <cell r="N1145">
            <v>0</v>
          </cell>
          <cell r="O1145">
            <v>0</v>
          </cell>
          <cell r="P1145">
            <v>0</v>
          </cell>
          <cell r="Q1145">
            <v>0</v>
          </cell>
          <cell r="R1145">
            <v>0</v>
          </cell>
          <cell r="S1145">
            <v>0</v>
          </cell>
          <cell r="T1145">
            <v>0</v>
          </cell>
          <cell r="U1145">
            <v>0</v>
          </cell>
          <cell r="V1145">
            <v>0</v>
          </cell>
          <cell r="W1145">
            <v>1</v>
          </cell>
        </row>
        <row r="1146">
          <cell r="B1146" t="str">
            <v xml:space="preserve">  TOTAL RAID VARIOS</v>
          </cell>
          <cell r="D1146">
            <v>0</v>
          </cell>
          <cell r="F1146">
            <v>0</v>
          </cell>
          <cell r="G1146">
            <v>774.01118486802602</v>
          </cell>
          <cell r="H1146">
            <v>692.02814333834829</v>
          </cell>
          <cell r="I1146">
            <v>1844.3340532033267</v>
          </cell>
          <cell r="J1146">
            <v>4571.0149920076528</v>
          </cell>
          <cell r="K1146">
            <v>5400.9612756271035</v>
          </cell>
          <cell r="L1146">
            <v>4971.1923905805788</v>
          </cell>
          <cell r="M1146">
            <v>18253.542039625037</v>
          </cell>
          <cell r="N1146">
            <v>5220.4830203916817</v>
          </cell>
          <cell r="O1146">
            <v>3430.1820457960475</v>
          </cell>
          <cell r="P1146">
            <v>2159.7971187167377</v>
          </cell>
          <cell r="Q1146">
            <v>1393.6850283382173</v>
          </cell>
          <cell r="R1146">
            <v>277.83387864044568</v>
          </cell>
          <cell r="S1146">
            <v>233.48381573325867</v>
          </cell>
          <cell r="T1146">
            <v>12715.464907616388</v>
          </cell>
          <cell r="U1146">
            <v>30969.006947241425</v>
          </cell>
          <cell r="V1146">
            <v>24024.721736810356</v>
          </cell>
          <cell r="W1146">
            <v>1</v>
          </cell>
        </row>
        <row r="1147">
          <cell r="D1147">
            <v>0</v>
          </cell>
          <cell r="W1147">
            <v>1</v>
          </cell>
        </row>
        <row r="1148">
          <cell r="D1148">
            <v>0</v>
          </cell>
          <cell r="F1148">
            <v>0</v>
          </cell>
          <cell r="W1148">
            <v>1</v>
          </cell>
        </row>
        <row r="1149">
          <cell r="B1149" t="str">
            <v xml:space="preserve">  TOTAL INSECTICIDAS RAID</v>
          </cell>
          <cell r="D1149">
            <v>0</v>
          </cell>
          <cell r="F1149">
            <v>0</v>
          </cell>
          <cell r="G1149">
            <v>33918.795105890349</v>
          </cell>
          <cell r="H1149">
            <v>42268.921746213447</v>
          </cell>
          <cell r="I1149">
            <v>128138.67671522855</v>
          </cell>
          <cell r="J1149">
            <v>246821.9160133689</v>
          </cell>
          <cell r="K1149">
            <v>310101.18003889685</v>
          </cell>
          <cell r="L1149">
            <v>290564.93941755965</v>
          </cell>
          <cell r="M1149">
            <v>1051814.4290371579</v>
          </cell>
          <cell r="N1149">
            <v>286783.30548630917</v>
          </cell>
          <cell r="O1149">
            <v>191065.95041678453</v>
          </cell>
          <cell r="P1149">
            <v>129621.92519145003</v>
          </cell>
          <cell r="Q1149">
            <v>57760.561687986323</v>
          </cell>
          <cell r="R1149">
            <v>19338.923421240164</v>
          </cell>
          <cell r="S1149">
            <v>16283.81559255699</v>
          </cell>
          <cell r="T1149">
            <v>700854.48179632716</v>
          </cell>
          <cell r="U1149">
            <v>1752668.910833485</v>
          </cell>
          <cell r="V1149">
            <v>2994125.5613965038</v>
          </cell>
          <cell r="W1149">
            <v>1</v>
          </cell>
        </row>
        <row r="1150">
          <cell r="D1150">
            <v>0</v>
          </cell>
          <cell r="F1150">
            <v>0</v>
          </cell>
          <cell r="W1150">
            <v>1</v>
          </cell>
        </row>
        <row r="1151">
          <cell r="D1151">
            <v>0</v>
          </cell>
          <cell r="F1151">
            <v>0</v>
          </cell>
          <cell r="W1151">
            <v>1</v>
          </cell>
        </row>
        <row r="1152">
          <cell r="B1152" t="str">
            <v xml:space="preserve"> INSECTICIDAS  FUYI</v>
          </cell>
          <cell r="D1152">
            <v>0</v>
          </cell>
          <cell r="F1152">
            <v>0</v>
          </cell>
          <cell r="W1152">
            <v>1</v>
          </cell>
        </row>
        <row r="1153">
          <cell r="D1153">
            <v>0</v>
          </cell>
          <cell r="W1153">
            <v>1</v>
          </cell>
        </row>
        <row r="1154">
          <cell r="B1154" t="str">
            <v>FUYI MMM 440X6</v>
          </cell>
          <cell r="C1154">
            <v>440</v>
          </cell>
          <cell r="D1154">
            <v>0</v>
          </cell>
          <cell r="E1154" t="str">
            <v>100780</v>
          </cell>
          <cell r="F1154">
            <v>0.73</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1</v>
          </cell>
        </row>
        <row r="1155">
          <cell r="B1155" t="str">
            <v>FUYI MMM 440X6+8 TABLETAS</v>
          </cell>
          <cell r="C1155">
            <v>440</v>
          </cell>
          <cell r="D1155">
            <v>6</v>
          </cell>
          <cell r="E1155" t="str">
            <v>100784</v>
          </cell>
          <cell r="F1155">
            <v>0.97</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1</v>
          </cell>
        </row>
        <row r="1156">
          <cell r="B1156" t="str">
            <v>MATA MOSCAS Y MOSQ FUYI 400X12</v>
          </cell>
          <cell r="C1156">
            <v>440</v>
          </cell>
          <cell r="D1156">
            <v>6</v>
          </cell>
          <cell r="E1156" t="str">
            <v>100781</v>
          </cell>
          <cell r="F1156">
            <v>1.47</v>
          </cell>
          <cell r="G1156">
            <v>1870.7713704545961</v>
          </cell>
          <cell r="H1156">
            <v>2806.1570556818942</v>
          </cell>
          <cell r="I1156">
            <v>6547.6997965910859</v>
          </cell>
          <cell r="J1156">
            <v>42092.355835228409</v>
          </cell>
          <cell r="K1156">
            <v>74830.854818183841</v>
          </cell>
          <cell r="L1156">
            <v>74830.854818183841</v>
          </cell>
          <cell r="M1156">
            <v>202978.69369432365</v>
          </cell>
          <cell r="N1156">
            <v>88861.640096593314</v>
          </cell>
          <cell r="O1156">
            <v>62625.598220952808</v>
          </cell>
          <cell r="P1156">
            <v>42415.652826209072</v>
          </cell>
          <cell r="Q1156">
            <v>27370.191301209943</v>
          </cell>
          <cell r="R1156">
            <v>5456.3020006129682</v>
          </cell>
          <cell r="S1156">
            <v>4585.3234930531999</v>
          </cell>
          <cell r="T1156">
            <v>231314.7079386313</v>
          </cell>
          <cell r="U1156">
            <v>434293.40163295495</v>
          </cell>
          <cell r="V1156">
            <v>638411.30040044372</v>
          </cell>
          <cell r="W1156">
            <v>1</v>
          </cell>
        </row>
        <row r="1157">
          <cell r="B1157" t="str">
            <v>MATA MOSCAS Y MOSQ FUYI 440X6</v>
          </cell>
          <cell r="C1157">
            <v>440</v>
          </cell>
          <cell r="D1157">
            <v>6</v>
          </cell>
          <cell r="E1157" t="str">
            <v>100782</v>
          </cell>
          <cell r="F1157">
            <v>0.73</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1</v>
          </cell>
        </row>
        <row r="1158">
          <cell r="B1158" t="str">
            <v>FUYI MMM PROMO 3X2</v>
          </cell>
          <cell r="C1158">
            <v>440</v>
          </cell>
          <cell r="D1158">
            <v>4</v>
          </cell>
          <cell r="E1158" t="str">
            <v>100783</v>
          </cell>
          <cell r="F1158">
            <v>1.47</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1</v>
          </cell>
        </row>
        <row r="1159">
          <cell r="B1159" t="str">
            <v>FUYI MMM 440X6+8 TABLETAS</v>
          </cell>
          <cell r="C1159">
            <v>440</v>
          </cell>
          <cell r="D1159">
            <v>6</v>
          </cell>
          <cell r="E1159" t="str">
            <v>100784</v>
          </cell>
          <cell r="F1159">
            <v>0.97</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0</v>
          </cell>
          <cell r="V1159">
            <v>0</v>
          </cell>
          <cell r="W1159">
            <v>1</v>
          </cell>
        </row>
        <row r="1160">
          <cell r="B1160" t="str">
            <v>FUYI MMM 500X6</v>
          </cell>
          <cell r="C1160">
            <v>500</v>
          </cell>
          <cell r="D1160">
            <v>6</v>
          </cell>
          <cell r="E1160" t="str">
            <v>100785</v>
          </cell>
          <cell r="F1160">
            <v>0.83</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1</v>
          </cell>
        </row>
        <row r="1161">
          <cell r="B1161" t="str">
            <v>FUYI MMM 480X12</v>
          </cell>
          <cell r="C1161">
            <v>480</v>
          </cell>
          <cell r="D1161">
            <v>6</v>
          </cell>
          <cell r="E1161" t="str">
            <v>100789</v>
          </cell>
          <cell r="F1161">
            <v>1.67</v>
          </cell>
          <cell r="G1161">
            <v>16251</v>
          </cell>
          <cell r="H1161">
            <v>4529</v>
          </cell>
          <cell r="I1161">
            <v>38513</v>
          </cell>
          <cell r="J1161">
            <v>0</v>
          </cell>
          <cell r="K1161">
            <v>0</v>
          </cell>
          <cell r="L1161">
            <v>0</v>
          </cell>
          <cell r="M1161">
            <v>59293</v>
          </cell>
          <cell r="N1161">
            <v>0</v>
          </cell>
          <cell r="O1161">
            <v>0</v>
          </cell>
          <cell r="P1161">
            <v>0</v>
          </cell>
          <cell r="Q1161">
            <v>0</v>
          </cell>
          <cell r="R1161">
            <v>0</v>
          </cell>
          <cell r="S1161">
            <v>0</v>
          </cell>
          <cell r="T1161">
            <v>0</v>
          </cell>
          <cell r="U1161">
            <v>59293</v>
          </cell>
          <cell r="V1161">
            <v>99019.31</v>
          </cell>
          <cell r="W1161">
            <v>1</v>
          </cell>
        </row>
        <row r="1162">
          <cell r="B1162" t="str">
            <v>FUYI MMM PROMO 3X2 + C&amp;J</v>
          </cell>
          <cell r="C1162">
            <v>440</v>
          </cell>
          <cell r="D1162">
            <v>4</v>
          </cell>
          <cell r="E1162" t="str">
            <v>100786</v>
          </cell>
          <cell r="F1162">
            <v>0.98</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cell r="T1162">
            <v>0</v>
          </cell>
          <cell r="U1162">
            <v>0</v>
          </cell>
          <cell r="V1162">
            <v>0</v>
          </cell>
          <cell r="W1162">
            <v>1</v>
          </cell>
        </row>
        <row r="1163">
          <cell r="B1163" t="str">
            <v>FUYI MMM +24 TABL + 1 REP GRAT</v>
          </cell>
          <cell r="C1163">
            <v>440</v>
          </cell>
          <cell r="D1163">
            <v>6</v>
          </cell>
          <cell r="E1163" t="str">
            <v>100787</v>
          </cell>
          <cell r="F1163">
            <v>2.0049999999999999</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1</v>
          </cell>
        </row>
        <row r="1164">
          <cell r="B1164" t="str">
            <v>FUYI MMM + FUYI 30 N GRATIS</v>
          </cell>
          <cell r="C1164">
            <v>440</v>
          </cell>
          <cell r="D1164">
            <v>4</v>
          </cell>
          <cell r="E1164" t="str">
            <v>100788</v>
          </cell>
          <cell r="F1164">
            <v>0.73</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1</v>
          </cell>
        </row>
        <row r="1165">
          <cell r="B1165" t="str">
            <v>FUYI MMM 400 PROMO 3X2 (07/01)</v>
          </cell>
          <cell r="C1165">
            <v>440</v>
          </cell>
          <cell r="D1165">
            <v>4</v>
          </cell>
          <cell r="E1165" t="str">
            <v>100793</v>
          </cell>
          <cell r="F1165">
            <v>0.98</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cell r="T1165">
            <v>0</v>
          </cell>
          <cell r="U1165">
            <v>0</v>
          </cell>
          <cell r="V1165">
            <v>0</v>
          </cell>
          <cell r="W1165">
            <v>1</v>
          </cell>
        </row>
        <row r="1166">
          <cell r="B1166" t="str">
            <v>PRO 2 FUYI MMM+FUYI 30 N  7/01</v>
          </cell>
          <cell r="C1166">
            <v>440</v>
          </cell>
          <cell r="D1166">
            <v>4</v>
          </cell>
          <cell r="E1166" t="str">
            <v>100794</v>
          </cell>
          <cell r="F1166">
            <v>1</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cell r="T1166">
            <v>0</v>
          </cell>
          <cell r="U1166">
            <v>0</v>
          </cell>
          <cell r="V1166">
            <v>0</v>
          </cell>
          <cell r="W1166">
            <v>1</v>
          </cell>
        </row>
        <row r="1167">
          <cell r="B1167" t="str">
            <v xml:space="preserve">   FUYI MMM</v>
          </cell>
          <cell r="D1167">
            <v>0</v>
          </cell>
          <cell r="F1167">
            <v>0</v>
          </cell>
          <cell r="G1167">
            <v>18121.771370454597</v>
          </cell>
          <cell r="H1167">
            <v>7335.1570556818942</v>
          </cell>
          <cell r="I1167">
            <v>45060.699796591085</v>
          </cell>
          <cell r="J1167">
            <v>42092.355835228409</v>
          </cell>
          <cell r="K1167">
            <v>74830.854818183841</v>
          </cell>
          <cell r="L1167">
            <v>74830.854818183841</v>
          </cell>
          <cell r="M1167">
            <v>262271.69369432365</v>
          </cell>
          <cell r="N1167">
            <v>88861.640096593314</v>
          </cell>
          <cell r="O1167">
            <v>62625.598220952808</v>
          </cell>
          <cell r="P1167">
            <v>42415.652826209072</v>
          </cell>
          <cell r="Q1167">
            <v>27370.191301209943</v>
          </cell>
          <cell r="R1167">
            <v>5456.3020006129682</v>
          </cell>
          <cell r="S1167">
            <v>4585.3234930531999</v>
          </cell>
          <cell r="T1167">
            <v>231314.7079386313</v>
          </cell>
          <cell r="U1167">
            <v>493586.40163295495</v>
          </cell>
          <cell r="V1167">
            <v>737430.61040044366</v>
          </cell>
          <cell r="W1167">
            <v>1</v>
          </cell>
        </row>
        <row r="1168">
          <cell r="D1168">
            <v>0</v>
          </cell>
          <cell r="F1168">
            <v>0</v>
          </cell>
          <cell r="W1168">
            <v>1</v>
          </cell>
        </row>
        <row r="1169">
          <cell r="B1169" t="str">
            <v>CASA Y JARDIN FUYI 440X6</v>
          </cell>
          <cell r="C1169">
            <v>440</v>
          </cell>
          <cell r="D1169">
            <v>6</v>
          </cell>
          <cell r="E1169" t="str">
            <v>101082</v>
          </cell>
          <cell r="F1169">
            <v>0.73499999999999999</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0</v>
          </cell>
          <cell r="U1169">
            <v>0</v>
          </cell>
          <cell r="V1169">
            <v>0</v>
          </cell>
          <cell r="W1169">
            <v>1</v>
          </cell>
        </row>
        <row r="1170">
          <cell r="B1170" t="str">
            <v>CASA Y JARDIN FUYI 400X6</v>
          </cell>
          <cell r="C1170">
            <v>440</v>
          </cell>
          <cell r="D1170">
            <v>6</v>
          </cell>
          <cell r="E1170" t="str">
            <v>101083</v>
          </cell>
          <cell r="F1170">
            <v>0.73499999999999999</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0</v>
          </cell>
          <cell r="V1170">
            <v>0</v>
          </cell>
          <cell r="W1170">
            <v>1</v>
          </cell>
        </row>
        <row r="1171">
          <cell r="B1171" t="str">
            <v xml:space="preserve">   FUYI H Y P </v>
          </cell>
          <cell r="D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1</v>
          </cell>
        </row>
        <row r="1172">
          <cell r="D1172">
            <v>0</v>
          </cell>
          <cell r="F1172">
            <v>0</v>
          </cell>
          <cell r="W1172">
            <v>1</v>
          </cell>
        </row>
        <row r="1173">
          <cell r="B1173" t="str">
            <v>FUYI POLILLAS 440X6</v>
          </cell>
          <cell r="C1173">
            <v>440</v>
          </cell>
          <cell r="D1173">
            <v>6</v>
          </cell>
          <cell r="E1173" t="str">
            <v>101192</v>
          </cell>
          <cell r="F1173">
            <v>0.73</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1</v>
          </cell>
        </row>
        <row r="1174">
          <cell r="B1174" t="str">
            <v xml:space="preserve">    FUYI ANTIPOLILLA</v>
          </cell>
          <cell r="D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1</v>
          </cell>
        </row>
        <row r="1175">
          <cell r="D1175">
            <v>0</v>
          </cell>
          <cell r="F1175">
            <v>0</v>
          </cell>
          <cell r="W1175">
            <v>1</v>
          </cell>
        </row>
        <row r="1176">
          <cell r="B1176" t="str">
            <v>FUYI LIQ. 1000X12</v>
          </cell>
          <cell r="C1176">
            <v>1000</v>
          </cell>
          <cell r="D1176">
            <v>12</v>
          </cell>
          <cell r="E1176" t="str">
            <v>105510</v>
          </cell>
          <cell r="F1176">
            <v>1</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1</v>
          </cell>
        </row>
        <row r="1177">
          <cell r="B1177" t="str">
            <v>FUYI LIQ. 500X12</v>
          </cell>
          <cell r="C1177">
            <v>500</v>
          </cell>
          <cell r="D1177">
            <v>12</v>
          </cell>
          <cell r="E1177" t="str">
            <v>105520</v>
          </cell>
          <cell r="F1177">
            <v>0.5</v>
          </cell>
          <cell r="G1177">
            <v>304.90365035033494</v>
          </cell>
          <cell r="H1177">
            <v>272.60834361845093</v>
          </cell>
          <cell r="I1177">
            <v>726.53237612193743</v>
          </cell>
          <cell r="J1177">
            <v>1800.6447246713606</v>
          </cell>
          <cell r="K1177">
            <v>2101.9182203750079</v>
          </cell>
          <cell r="L1177">
            <v>1419.0543908185152</v>
          </cell>
          <cell r="M1177">
            <v>6625.6617059556074</v>
          </cell>
          <cell r="N1177">
            <v>1776.9188500852704</v>
          </cell>
          <cell r="O1177">
            <v>1256.1863690050684</v>
          </cell>
          <cell r="P1177">
            <v>850.80169174189973</v>
          </cell>
          <cell r="Q1177">
            <v>549.0097053977164</v>
          </cell>
          <cell r="R1177">
            <v>109.4461752550874</v>
          </cell>
          <cell r="S1177">
            <v>91.975502559351114</v>
          </cell>
          <cell r="T1177">
            <v>4634.3382940443935</v>
          </cell>
          <cell r="U1177">
            <v>11260</v>
          </cell>
          <cell r="V1177">
            <v>5630</v>
          </cell>
          <cell r="W1177">
            <v>1</v>
          </cell>
        </row>
        <row r="1178">
          <cell r="B1178" t="str">
            <v>FUYI PULVERIZ. X12</v>
          </cell>
          <cell r="C1178">
            <v>60</v>
          </cell>
          <cell r="D1178">
            <v>12</v>
          </cell>
          <cell r="E1178" t="str">
            <v>105530</v>
          </cell>
          <cell r="F1178">
            <v>0.25</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cell r="T1178">
            <v>0</v>
          </cell>
          <cell r="U1178">
            <v>0</v>
          </cell>
          <cell r="V1178">
            <v>0</v>
          </cell>
          <cell r="W1178">
            <v>1</v>
          </cell>
        </row>
        <row r="1179">
          <cell r="B1179" t="str">
            <v xml:space="preserve">     FUYI LIQUIDOS </v>
          </cell>
          <cell r="D1179">
            <v>0</v>
          </cell>
          <cell r="F1179">
            <v>0</v>
          </cell>
          <cell r="G1179">
            <v>304.90365035033494</v>
          </cell>
          <cell r="H1179">
            <v>272.60834361845093</v>
          </cell>
          <cell r="I1179">
            <v>726.53237612193743</v>
          </cell>
          <cell r="J1179">
            <v>1800.6447246713606</v>
          </cell>
          <cell r="K1179">
            <v>2101.9182203750079</v>
          </cell>
          <cell r="L1179">
            <v>1419.0543908185152</v>
          </cell>
          <cell r="M1179">
            <v>6625.6617059556074</v>
          </cell>
          <cell r="N1179">
            <v>1776.9188500852704</v>
          </cell>
          <cell r="O1179">
            <v>1256.1863690050684</v>
          </cell>
          <cell r="P1179">
            <v>850.80169174189973</v>
          </cell>
          <cell r="Q1179">
            <v>549.0097053977164</v>
          </cell>
          <cell r="R1179">
            <v>109.4461752550874</v>
          </cell>
          <cell r="S1179">
            <v>91.975502559351114</v>
          </cell>
          <cell r="T1179">
            <v>4634.3382940443935</v>
          </cell>
          <cell r="U1179">
            <v>11260</v>
          </cell>
          <cell r="V1179">
            <v>5630</v>
          </cell>
          <cell r="W1179">
            <v>1</v>
          </cell>
        </row>
        <row r="1180">
          <cell r="D1180">
            <v>0</v>
          </cell>
          <cell r="F1180">
            <v>0</v>
          </cell>
          <cell r="W1180">
            <v>1</v>
          </cell>
        </row>
        <row r="1181">
          <cell r="B1181" t="str">
            <v>FUYI ESPIRALES 12X12 TIGRE</v>
          </cell>
          <cell r="C1181">
            <v>12</v>
          </cell>
          <cell r="D1181">
            <v>12</v>
          </cell>
          <cell r="E1181" t="str">
            <v>100500</v>
          </cell>
          <cell r="F1181">
            <v>0.72</v>
          </cell>
          <cell r="G1181">
            <v>4330.7339289862357</v>
          </cell>
          <cell r="H1181">
            <v>3872.0238399135551</v>
          </cell>
          <cell r="I1181">
            <v>10319.385839307015</v>
          </cell>
          <cell r="J1181">
            <v>15000</v>
          </cell>
          <cell r="K1181">
            <v>20000</v>
          </cell>
          <cell r="L1181">
            <v>25000</v>
          </cell>
          <cell r="M1181">
            <v>78522.14360820681</v>
          </cell>
          <cell r="N1181">
            <v>22000</v>
          </cell>
          <cell r="O1181">
            <v>20000</v>
          </cell>
          <cell r="P1181">
            <v>12084.459300608325</v>
          </cell>
          <cell r="Q1181">
            <v>5000</v>
          </cell>
          <cell r="R1181">
            <v>1554.5312889182342</v>
          </cell>
          <cell r="S1181">
            <v>1306.3845877596746</v>
          </cell>
          <cell r="T1181">
            <v>61945.375177286231</v>
          </cell>
          <cell r="U1181">
            <v>140467.51878549304</v>
          </cell>
          <cell r="V1181">
            <v>101136.61352555499</v>
          </cell>
          <cell r="W1181">
            <v>1</v>
          </cell>
        </row>
        <row r="1182">
          <cell r="B1182" t="str">
            <v>PROM FUYI ESP.12verdes+4lav</v>
          </cell>
          <cell r="C1182">
            <v>12</v>
          </cell>
          <cell r="D1182">
            <v>12</v>
          </cell>
          <cell r="E1182" t="str">
            <v>100507</v>
          </cell>
          <cell r="F1182">
            <v>0.72</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1</v>
          </cell>
        </row>
        <row r="1183">
          <cell r="B1183" t="str">
            <v>FUYI ESPIRALES 48X12</v>
          </cell>
          <cell r="C1183">
            <v>48</v>
          </cell>
          <cell r="D1183">
            <v>48</v>
          </cell>
          <cell r="E1183" t="str">
            <v>100510</v>
          </cell>
          <cell r="F1183">
            <v>2.88</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1</v>
          </cell>
        </row>
        <row r="1184">
          <cell r="B1184" t="str">
            <v>FUYI PROMO ESPIRALES 16X48</v>
          </cell>
          <cell r="C1184">
            <v>48</v>
          </cell>
          <cell r="D1184">
            <v>48</v>
          </cell>
          <cell r="E1184" t="str">
            <v>100515</v>
          </cell>
          <cell r="F1184">
            <v>3.84</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cell r="U1184">
            <v>0</v>
          </cell>
          <cell r="V1184">
            <v>0</v>
          </cell>
          <cell r="W1184">
            <v>1</v>
          </cell>
        </row>
        <row r="1185">
          <cell r="B1185" t="str">
            <v>FUYI ESPIRALES 50X4 TIGRE</v>
          </cell>
          <cell r="C1185">
            <v>50</v>
          </cell>
          <cell r="D1185">
            <v>50</v>
          </cell>
          <cell r="E1185" t="str">
            <v>100530</v>
          </cell>
          <cell r="F1185">
            <v>1</v>
          </cell>
          <cell r="G1185">
            <v>7293.1736229864209</v>
          </cell>
          <cell r="H1185">
            <v>6520.682775688917</v>
          </cell>
          <cell r="I1185">
            <v>17378.364462642265</v>
          </cell>
          <cell r="J1185">
            <v>23999.125238365141</v>
          </cell>
          <cell r="K1185">
            <v>36921.731135946371</v>
          </cell>
          <cell r="L1185">
            <v>36921.731135946371</v>
          </cell>
          <cell r="M1185">
            <v>129034.80837157549</v>
          </cell>
          <cell r="N1185">
            <v>42503.189688739061</v>
          </cell>
          <cell r="O1185">
            <v>30047.476576473164</v>
          </cell>
          <cell r="P1185">
            <v>20350.83689380117</v>
          </cell>
          <cell r="Q1185">
            <v>13132.093031912016</v>
          </cell>
          <cell r="R1185">
            <v>2617.908829854965</v>
          </cell>
          <cell r="S1185">
            <v>2200.0173118820871</v>
          </cell>
          <cell r="T1185">
            <v>110851.52233266247</v>
          </cell>
          <cell r="U1185">
            <v>239886.33070423797</v>
          </cell>
          <cell r="V1185">
            <v>239886.33070423797</v>
          </cell>
          <cell r="W1185">
            <v>1</v>
          </cell>
        </row>
        <row r="1186">
          <cell r="B1186" t="str">
            <v>FUYI PROM.ESPIR.COMBIN.55X4</v>
          </cell>
          <cell r="C1186">
            <v>50</v>
          </cell>
          <cell r="D1186">
            <v>55</v>
          </cell>
          <cell r="E1186" t="str">
            <v>100531</v>
          </cell>
          <cell r="F1186">
            <v>1.1000000000000001</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cell r="U1186">
            <v>0</v>
          </cell>
          <cell r="V1186">
            <v>0</v>
          </cell>
          <cell r="W1186">
            <v>1</v>
          </cell>
        </row>
        <row r="1187">
          <cell r="B1187" t="str">
            <v>FUYI ESPIRALES EXP. 2X25X4</v>
          </cell>
          <cell r="C1187">
            <v>50</v>
          </cell>
          <cell r="D1187">
            <v>50</v>
          </cell>
          <cell r="E1187" t="str">
            <v>100532</v>
          </cell>
          <cell r="F1187">
            <v>1</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1</v>
          </cell>
        </row>
        <row r="1188">
          <cell r="B1188" t="str">
            <v>FUYI ESPIRALES 55X4</v>
          </cell>
          <cell r="C1188">
            <v>50</v>
          </cell>
          <cell r="D1188">
            <v>55</v>
          </cell>
          <cell r="E1188" t="str">
            <v>100535</v>
          </cell>
          <cell r="F1188">
            <v>1.1000000000000001</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1</v>
          </cell>
        </row>
        <row r="1189">
          <cell r="B1189" t="str">
            <v>ESPIRALES 100X2 EXPENDEDOR</v>
          </cell>
          <cell r="C1189">
            <v>100</v>
          </cell>
          <cell r="D1189">
            <v>0</v>
          </cell>
          <cell r="E1189" t="str">
            <v>100541</v>
          </cell>
          <cell r="F1189">
            <v>1</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1</v>
          </cell>
        </row>
        <row r="1190">
          <cell r="B1190" t="str">
            <v>FUYI ESP.LAVANDA 12X12 TIGRE</v>
          </cell>
          <cell r="C1190">
            <v>12</v>
          </cell>
          <cell r="D1190">
            <v>12</v>
          </cell>
          <cell r="E1190" t="str">
            <v>100550</v>
          </cell>
          <cell r="F1190">
            <v>0.72</v>
          </cell>
          <cell r="G1190">
            <v>2259.9000321911467</v>
          </cell>
          <cell r="H1190">
            <v>2020.5320723810601</v>
          </cell>
          <cell r="I1190">
            <v>7626.1323714249038</v>
          </cell>
          <cell r="J1190">
            <v>11104.670362468007</v>
          </cell>
          <cell r="K1190">
            <v>15579.10195050382</v>
          </cell>
          <cell r="L1190">
            <v>13880.837953085009</v>
          </cell>
          <cell r="M1190">
            <v>52471.174742053947</v>
          </cell>
          <cell r="N1190">
            <v>13170.255462323121</v>
          </cell>
          <cell r="O1190">
            <v>9310.664573844173</v>
          </cell>
          <cell r="P1190">
            <v>6306.0142715463862</v>
          </cell>
          <cell r="Q1190">
            <v>4069.1774253144431</v>
          </cell>
          <cell r="R1190">
            <v>811.19860224034278</v>
          </cell>
          <cell r="S1190">
            <v>681.70860190046301</v>
          </cell>
          <cell r="T1190">
            <v>34349.018937168934</v>
          </cell>
          <cell r="U1190">
            <v>86820.193679222881</v>
          </cell>
          <cell r="V1190">
            <v>62510.539449040472</v>
          </cell>
          <cell r="W1190">
            <v>1</v>
          </cell>
        </row>
        <row r="1191">
          <cell r="B1191" t="str">
            <v>PROM FUYI ESP.LAV.12X12+4 ter</v>
          </cell>
          <cell r="C1191">
            <v>12</v>
          </cell>
          <cell r="D1191">
            <v>12</v>
          </cell>
          <cell r="E1191" t="str">
            <v>100551</v>
          </cell>
          <cell r="F1191">
            <v>0.72</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cell r="T1191">
            <v>0</v>
          </cell>
          <cell r="U1191">
            <v>0</v>
          </cell>
          <cell r="V1191">
            <v>0</v>
          </cell>
          <cell r="W1191">
            <v>1</v>
          </cell>
        </row>
        <row r="1192">
          <cell r="B1192" t="str">
            <v>FUYI ESP.LAVANDA 50X4 TIGRE</v>
          </cell>
          <cell r="C1192">
            <v>4</v>
          </cell>
          <cell r="D1192">
            <v>50</v>
          </cell>
          <cell r="E1192" t="str">
            <v>100555</v>
          </cell>
          <cell r="F1192">
            <v>1</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cell r="T1192">
            <v>0</v>
          </cell>
          <cell r="U1192">
            <v>0</v>
          </cell>
          <cell r="V1192">
            <v>0</v>
          </cell>
          <cell r="W1192">
            <v>1</v>
          </cell>
        </row>
        <row r="1193">
          <cell r="B1193" t="str">
            <v>PROM FUYI ESP.LAVANDA 55X4</v>
          </cell>
          <cell r="C1193">
            <v>50</v>
          </cell>
          <cell r="D1193">
            <v>55</v>
          </cell>
          <cell r="E1193" t="str">
            <v>100556</v>
          </cell>
          <cell r="F1193">
            <v>1</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cell r="U1193">
            <v>0</v>
          </cell>
          <cell r="V1193">
            <v>0</v>
          </cell>
          <cell r="W1193">
            <v>1</v>
          </cell>
        </row>
        <row r="1194">
          <cell r="B1194" t="str">
            <v xml:space="preserve">  ESPIRALES TOTAL</v>
          </cell>
          <cell r="D1194">
            <v>0</v>
          </cell>
          <cell r="F1194">
            <v>0</v>
          </cell>
          <cell r="G1194">
            <v>13883.807584163804</v>
          </cell>
          <cell r="H1194">
            <v>12413.238687983532</v>
          </cell>
          <cell r="I1194">
            <v>35323.882673374181</v>
          </cell>
          <cell r="J1194">
            <v>50103.795600833153</v>
          </cell>
          <cell r="K1194">
            <v>72500.833086450191</v>
          </cell>
          <cell r="L1194">
            <v>75802.569089031385</v>
          </cell>
          <cell r="M1194">
            <v>260028.12672183628</v>
          </cell>
          <cell r="N1194">
            <v>77673.445151062188</v>
          </cell>
          <cell r="O1194">
            <v>59358.141150317337</v>
          </cell>
          <cell r="P1194">
            <v>38741.310465955881</v>
          </cell>
          <cell r="Q1194">
            <v>22201.270457226459</v>
          </cell>
          <cell r="R1194">
            <v>4983.6387210135417</v>
          </cell>
          <cell r="S1194">
            <v>4188.1105015422245</v>
          </cell>
          <cell r="T1194">
            <v>207145.91644711763</v>
          </cell>
          <cell r="U1194">
            <v>467174.04316895391</v>
          </cell>
          <cell r="V1194">
            <v>403533.48367883347</v>
          </cell>
          <cell r="W1194">
            <v>1</v>
          </cell>
        </row>
        <row r="1195">
          <cell r="D1195">
            <v>0</v>
          </cell>
          <cell r="F1195">
            <v>0</v>
          </cell>
          <cell r="W1195">
            <v>1</v>
          </cell>
        </row>
        <row r="1196">
          <cell r="B1196" t="str">
            <v>FUYI APAR.TAB.24X10</v>
          </cell>
          <cell r="D1196">
            <v>10</v>
          </cell>
          <cell r="E1196" t="str">
            <v>114620</v>
          </cell>
          <cell r="F1196">
            <v>3.7</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1</v>
          </cell>
        </row>
        <row r="1197">
          <cell r="B1197" t="str">
            <v>APARATO FUYI P/TAB X10 12 NEW</v>
          </cell>
          <cell r="D1197">
            <v>12</v>
          </cell>
          <cell r="E1197" t="str">
            <v>114625</v>
          </cell>
          <cell r="F1197">
            <v>3.1</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1</v>
          </cell>
        </row>
        <row r="1198">
          <cell r="B1198" t="str">
            <v>APARATO FUYI P/TABX10 12 P/PLA</v>
          </cell>
          <cell r="D1198">
            <v>12</v>
          </cell>
          <cell r="E1198" t="str">
            <v>114626</v>
          </cell>
          <cell r="F1198">
            <v>3.1</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1</v>
          </cell>
        </row>
        <row r="1199">
          <cell r="B1199" t="str">
            <v xml:space="preserve">  APARATOS TOTAL</v>
          </cell>
          <cell r="D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cell r="U1199">
            <v>0</v>
          </cell>
          <cell r="V1199">
            <v>0</v>
          </cell>
          <cell r="W1199">
            <v>1</v>
          </cell>
        </row>
        <row r="1200">
          <cell r="D1200">
            <v>0</v>
          </cell>
          <cell r="F1200">
            <v>0</v>
          </cell>
          <cell r="W1200">
            <v>1</v>
          </cell>
        </row>
        <row r="1201">
          <cell r="B1201" t="str">
            <v>FUYI 45N AP.C/CABLE X4</v>
          </cell>
          <cell r="D1201">
            <v>0</v>
          </cell>
          <cell r="E1201" t="str">
            <v>115460</v>
          </cell>
          <cell r="F1201">
            <v>1.9</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cell r="T1201">
            <v>0</v>
          </cell>
          <cell r="U1201">
            <v>0</v>
          </cell>
          <cell r="V1201">
            <v>0</v>
          </cell>
          <cell r="W1201">
            <v>1</v>
          </cell>
        </row>
        <row r="1202">
          <cell r="B1202" t="str">
            <v>FUYI 45N AP.C/CABLE X12</v>
          </cell>
          <cell r="D1202">
            <v>0</v>
          </cell>
          <cell r="E1202" t="str">
            <v>115461</v>
          </cell>
          <cell r="F1202">
            <v>5.7</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cell r="T1202">
            <v>0</v>
          </cell>
          <cell r="U1202">
            <v>0</v>
          </cell>
          <cell r="V1202">
            <v>0</v>
          </cell>
          <cell r="W1202">
            <v>1</v>
          </cell>
        </row>
        <row r="1203">
          <cell r="B1203" t="str">
            <v>FUYI 45N AP.S/CABLE X4</v>
          </cell>
          <cell r="D1203">
            <v>0</v>
          </cell>
          <cell r="E1203" t="str">
            <v>115470</v>
          </cell>
          <cell r="F1203">
            <v>1.9</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cell r="T1203">
            <v>0</v>
          </cell>
          <cell r="U1203">
            <v>0</v>
          </cell>
          <cell r="V1203">
            <v>0</v>
          </cell>
          <cell r="W1203">
            <v>1</v>
          </cell>
        </row>
        <row r="1204">
          <cell r="B1204" t="str">
            <v>FUYI 45N AP.S/CABLE X12</v>
          </cell>
          <cell r="D1204">
            <v>0</v>
          </cell>
          <cell r="E1204" t="str">
            <v>115471</v>
          </cell>
          <cell r="F1204">
            <v>5.7</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cell r="T1204">
            <v>0</v>
          </cell>
          <cell r="U1204">
            <v>0</v>
          </cell>
          <cell r="V1204">
            <v>0</v>
          </cell>
          <cell r="W1204">
            <v>1</v>
          </cell>
        </row>
        <row r="1205">
          <cell r="B1205" t="str">
            <v>FUYI 45N AP.C/CABLE X6</v>
          </cell>
          <cell r="D1205">
            <v>6</v>
          </cell>
          <cell r="E1205" t="str">
            <v>115465</v>
          </cell>
          <cell r="F1205">
            <v>2.85</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cell r="T1205">
            <v>0</v>
          </cell>
          <cell r="U1205">
            <v>0</v>
          </cell>
          <cell r="V1205">
            <v>0</v>
          </cell>
          <cell r="W1205">
            <v>1</v>
          </cell>
        </row>
        <row r="1206">
          <cell r="B1206" t="str">
            <v>FUYI 45N AP.S/CABLE X6</v>
          </cell>
          <cell r="D1206">
            <v>6</v>
          </cell>
          <cell r="E1206" t="str">
            <v>115475</v>
          </cell>
          <cell r="F1206">
            <v>2.85</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1</v>
          </cell>
        </row>
        <row r="1207">
          <cell r="B1207" t="str">
            <v>FUYI PROMO 45N C/C+MMM FUYI X6</v>
          </cell>
          <cell r="D1207">
            <v>6</v>
          </cell>
          <cell r="E1207" t="str">
            <v>115464</v>
          </cell>
          <cell r="F1207">
            <v>3.58</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1</v>
          </cell>
        </row>
        <row r="1208">
          <cell r="B1208" t="str">
            <v>FUYI PROMO 45N C/C+REP X6</v>
          </cell>
          <cell r="D1208">
            <v>6</v>
          </cell>
          <cell r="E1208" t="str">
            <v>115466</v>
          </cell>
          <cell r="F1208">
            <v>4.2</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cell r="T1208">
            <v>0</v>
          </cell>
          <cell r="U1208">
            <v>0</v>
          </cell>
          <cell r="V1208">
            <v>0</v>
          </cell>
          <cell r="W1208">
            <v>1</v>
          </cell>
        </row>
        <row r="1209">
          <cell r="B1209" t="str">
            <v>FUYI PROMO 45N S/C + REP X6</v>
          </cell>
          <cell r="D1209">
            <v>6</v>
          </cell>
          <cell r="E1209" t="str">
            <v>115474</v>
          </cell>
          <cell r="F1209">
            <v>4.2</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cell r="T1209">
            <v>0</v>
          </cell>
          <cell r="U1209">
            <v>0</v>
          </cell>
          <cell r="V1209">
            <v>0</v>
          </cell>
          <cell r="W1209">
            <v>1</v>
          </cell>
        </row>
        <row r="1210">
          <cell r="B1210" t="str">
            <v>FUYI 45 NOCHES APARATO DUAL</v>
          </cell>
          <cell r="D1210">
            <v>6</v>
          </cell>
          <cell r="E1210" t="str">
            <v>115490</v>
          </cell>
          <cell r="F1210">
            <v>2.85</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cell r="T1210">
            <v>0</v>
          </cell>
          <cell r="U1210">
            <v>0</v>
          </cell>
          <cell r="V1210">
            <v>0</v>
          </cell>
          <cell r="W1210">
            <v>1</v>
          </cell>
        </row>
        <row r="1211">
          <cell r="B1211" t="str">
            <v>FUYI 45 N APAR DUAL PATA PLANA</v>
          </cell>
          <cell r="D1211">
            <v>6</v>
          </cell>
          <cell r="E1211" t="str">
            <v>115491</v>
          </cell>
          <cell r="F1211">
            <v>2.85</v>
          </cell>
          <cell r="G1211">
            <v>235.17115653308957</v>
          </cell>
          <cell r="H1211">
            <v>210.2618954402773</v>
          </cell>
          <cell r="I1211">
            <v>560.37196981738907</v>
          </cell>
          <cell r="J1211">
            <v>1388.8311993628624</v>
          </cell>
          <cell r="K1211">
            <v>1621.2024298679275</v>
          </cell>
          <cell r="L1211">
            <v>1094.511862644817</v>
          </cell>
          <cell r="M1211">
            <v>5110.3505136663625</v>
          </cell>
          <cell r="N1211">
            <v>1370.5315123641701</v>
          </cell>
          <cell r="O1211">
            <v>968.89230706351839</v>
          </cell>
          <cell r="P1211">
            <v>656.22047357371673</v>
          </cell>
          <cell r="Q1211">
            <v>423.4493329873967</v>
          </cell>
          <cell r="R1211">
            <v>84.415465617707184</v>
          </cell>
          <cell r="S1211">
            <v>70.940394727127227</v>
          </cell>
          <cell r="T1211">
            <v>3574.4494863336363</v>
          </cell>
          <cell r="U1211">
            <v>8684.7999999999993</v>
          </cell>
          <cell r="V1211">
            <v>24751.68</v>
          </cell>
          <cell r="W1211">
            <v>1</v>
          </cell>
        </row>
        <row r="1212">
          <cell r="B1212" t="str">
            <v>FUYI PROMO 45N DUAL +MMM FUYI X6</v>
          </cell>
          <cell r="D1212">
            <v>12</v>
          </cell>
          <cell r="E1212" t="str">
            <v>115492</v>
          </cell>
          <cell r="F1212">
            <v>3.58</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cell r="T1212">
            <v>0</v>
          </cell>
          <cell r="U1212">
            <v>0</v>
          </cell>
          <cell r="V1212">
            <v>0</v>
          </cell>
          <cell r="W1212">
            <v>1</v>
          </cell>
        </row>
        <row r="1213">
          <cell r="B1213" t="str">
            <v>FUYI 45N REP X12</v>
          </cell>
          <cell r="D1213">
            <v>12</v>
          </cell>
          <cell r="E1213" t="str">
            <v>115480</v>
          </cell>
          <cell r="F1213">
            <v>2.7</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cell r="T1213">
            <v>0</v>
          </cell>
          <cell r="U1213">
            <v>0</v>
          </cell>
          <cell r="V1213">
            <v>0</v>
          </cell>
          <cell r="W1213">
            <v>1</v>
          </cell>
        </row>
        <row r="1214">
          <cell r="B1214" t="str">
            <v>FUYI NUEVO REPUESTO 45N</v>
          </cell>
          <cell r="D1214">
            <v>12</v>
          </cell>
          <cell r="E1214" t="str">
            <v>115495</v>
          </cell>
          <cell r="F1214">
            <v>2.7</v>
          </cell>
          <cell r="G1214">
            <v>382.42662198336984</v>
          </cell>
          <cell r="H1214">
            <v>341.92010444840321</v>
          </cell>
          <cell r="I1214">
            <v>911.25613629951226</v>
          </cell>
          <cell r="J1214">
            <v>2258.465842101346</v>
          </cell>
          <cell r="K1214">
            <v>2636.3393281113845</v>
          </cell>
          <cell r="L1214">
            <v>1779.8546408606401</v>
          </cell>
          <cell r="M1214">
            <v>8310.2626738046565</v>
          </cell>
          <cell r="N1214">
            <v>2228.7075690825277</v>
          </cell>
          <cell r="O1214">
            <v>1575.5767736076091</v>
          </cell>
          <cell r="P1214">
            <v>1067.1214220516586</v>
          </cell>
          <cell r="Q1214">
            <v>688.59761708360622</v>
          </cell>
          <cell r="R1214">
            <v>137.273302709598</v>
          </cell>
          <cell r="S1214">
            <v>115.36064166034278</v>
          </cell>
          <cell r="T1214">
            <v>5812.6373261953431</v>
          </cell>
          <cell r="U1214">
            <v>14122.9</v>
          </cell>
          <cell r="V1214">
            <v>38131.83</v>
          </cell>
          <cell r="W1214">
            <v>1</v>
          </cell>
        </row>
        <row r="1215">
          <cell r="B1215" t="str">
            <v xml:space="preserve"> 45 NOCHES TOTAL</v>
          </cell>
          <cell r="D1215">
            <v>0</v>
          </cell>
          <cell r="F1215">
            <v>0</v>
          </cell>
          <cell r="G1215">
            <v>617.59777851645936</v>
          </cell>
          <cell r="H1215">
            <v>552.18199988868048</v>
          </cell>
          <cell r="I1215">
            <v>1471.6281061169013</v>
          </cell>
          <cell r="J1215">
            <v>3647.2970414642086</v>
          </cell>
          <cell r="K1215">
            <v>4257.541757979312</v>
          </cell>
          <cell r="L1215">
            <v>2874.3665035054573</v>
          </cell>
          <cell r="M1215">
            <v>13420.613187471019</v>
          </cell>
          <cell r="N1215">
            <v>3599.239081446698</v>
          </cell>
          <cell r="O1215">
            <v>2544.4690806711274</v>
          </cell>
          <cell r="P1215">
            <v>1723.3418956253754</v>
          </cell>
          <cell r="Q1215">
            <v>1112.0469500710028</v>
          </cell>
          <cell r="R1215">
            <v>221.68876832730518</v>
          </cell>
          <cell r="S1215">
            <v>186.30103638746999</v>
          </cell>
          <cell r="T1215">
            <v>9387.0868125289799</v>
          </cell>
          <cell r="U1215">
            <v>22807.699999999997</v>
          </cell>
          <cell r="V1215">
            <v>62883.51</v>
          </cell>
          <cell r="W1215">
            <v>1</v>
          </cell>
        </row>
        <row r="1216">
          <cell r="D1216">
            <v>0</v>
          </cell>
          <cell r="F1216">
            <v>0</v>
          </cell>
          <cell r="W1216">
            <v>1</v>
          </cell>
        </row>
        <row r="1217">
          <cell r="B1217" t="str">
            <v>FUYI PORTAT REP 45 NOCHES</v>
          </cell>
          <cell r="D1217">
            <v>0</v>
          </cell>
          <cell r="E1217" t="str">
            <v>117200</v>
          </cell>
          <cell r="F1217">
            <v>2.7</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cell r="T1217">
            <v>0</v>
          </cell>
          <cell r="U1217">
            <v>0</v>
          </cell>
          <cell r="V1217">
            <v>0</v>
          </cell>
          <cell r="W1217">
            <v>1</v>
          </cell>
        </row>
        <row r="1218">
          <cell r="B1218" t="str">
            <v>TOTAL 45 NOCHES PORTATIL</v>
          </cell>
          <cell r="D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1</v>
          </cell>
        </row>
        <row r="1219">
          <cell r="D1219">
            <v>0</v>
          </cell>
          <cell r="F1219">
            <v>0</v>
          </cell>
          <cell r="W1219">
            <v>1</v>
          </cell>
        </row>
        <row r="1220">
          <cell r="B1220" t="str">
            <v xml:space="preserve"> 45 NOCHES TOTAL</v>
          </cell>
          <cell r="D1220">
            <v>0</v>
          </cell>
          <cell r="F1220">
            <v>0</v>
          </cell>
          <cell r="G1220">
            <v>617.59777851645936</v>
          </cell>
          <cell r="H1220">
            <v>552.18199988868048</v>
          </cell>
          <cell r="I1220">
            <v>1471.6281061169013</v>
          </cell>
          <cell r="J1220">
            <v>3647.2970414642086</v>
          </cell>
          <cell r="K1220">
            <v>4257.541757979312</v>
          </cell>
          <cell r="L1220">
            <v>2874.3665035054573</v>
          </cell>
          <cell r="M1220">
            <v>13420.613187471019</v>
          </cell>
          <cell r="N1220">
            <v>3599.239081446698</v>
          </cell>
          <cell r="O1220">
            <v>2544.4690806711274</v>
          </cell>
          <cell r="P1220">
            <v>1723.3418956253754</v>
          </cell>
          <cell r="Q1220">
            <v>1112.0469500710028</v>
          </cell>
          <cell r="R1220">
            <v>221.68876832730518</v>
          </cell>
          <cell r="S1220">
            <v>186.30103638746999</v>
          </cell>
          <cell r="T1220">
            <v>9387.0868125289799</v>
          </cell>
          <cell r="U1220">
            <v>22807.699999999997</v>
          </cell>
          <cell r="V1220">
            <v>62883.51</v>
          </cell>
          <cell r="W1220">
            <v>1</v>
          </cell>
        </row>
        <row r="1221">
          <cell r="D1221">
            <v>0</v>
          </cell>
          <cell r="F1221">
            <v>0</v>
          </cell>
          <cell r="W1221">
            <v>1</v>
          </cell>
        </row>
        <row r="1222">
          <cell r="B1222" t="str">
            <v>FUYI TAB.EXPEND.4X20X12</v>
          </cell>
          <cell r="C1222">
            <v>80</v>
          </cell>
          <cell r="D1222">
            <v>4</v>
          </cell>
          <cell r="E1222" t="str">
            <v>116145</v>
          </cell>
          <cell r="F1222">
            <v>4.8</v>
          </cell>
          <cell r="G1222">
            <v>243.09134025342439</v>
          </cell>
          <cell r="H1222">
            <v>217.34317558459003</v>
          </cell>
          <cell r="I1222">
            <v>579.24439030512508</v>
          </cell>
          <cell r="J1222">
            <v>1435.6047851105648</v>
          </cell>
          <cell r="K1222">
            <v>1675.8019023614881</v>
          </cell>
          <cell r="L1222">
            <v>1131.3732497469939</v>
          </cell>
          <cell r="M1222">
            <v>5282.4588433621857</v>
          </cell>
          <cell r="N1222">
            <v>1416.6887942879218</v>
          </cell>
          <cell r="O1222">
            <v>1001.5230309596369</v>
          </cell>
          <cell r="P1222">
            <v>678.32091645272124</v>
          </cell>
          <cell r="Q1222">
            <v>437.71042079661328</v>
          </cell>
          <cell r="R1222">
            <v>87.25844179891152</v>
          </cell>
          <cell r="S1222">
            <v>73.329552342010416</v>
          </cell>
          <cell r="T1222">
            <v>3694.8311566378152</v>
          </cell>
          <cell r="U1222">
            <v>8977.2900000000009</v>
          </cell>
          <cell r="V1222">
            <v>43090.992000000006</v>
          </cell>
          <cell r="W1222">
            <v>1</v>
          </cell>
        </row>
        <row r="1223">
          <cell r="B1223" t="str">
            <v>FUYI TAB.BAN.4X20X24</v>
          </cell>
          <cell r="C1223">
            <v>80</v>
          </cell>
          <cell r="D1223">
            <v>4</v>
          </cell>
          <cell r="E1223" t="str">
            <v>116150</v>
          </cell>
          <cell r="F1223">
            <v>9.6</v>
          </cell>
          <cell r="G1223">
            <v>372.607424675196</v>
          </cell>
          <cell r="H1223">
            <v>333.14095368793056</v>
          </cell>
          <cell r="I1223">
            <v>887.8586966699088</v>
          </cell>
          <cell r="J1223">
            <v>1500</v>
          </cell>
          <cell r="K1223">
            <v>2000</v>
          </cell>
          <cell r="L1223">
            <v>1734.155040221332</v>
          </cell>
          <cell r="M1223">
            <v>6827.762115254367</v>
          </cell>
          <cell r="N1223">
            <v>2171.4832073224993</v>
          </cell>
          <cell r="O1223">
            <v>1535.1222175571104</v>
          </cell>
          <cell r="P1223">
            <v>750</v>
          </cell>
          <cell r="Q1223">
            <v>500</v>
          </cell>
          <cell r="R1223">
            <v>133.74866931075258</v>
          </cell>
          <cell r="S1223">
            <v>112.39863839763659</v>
          </cell>
          <cell r="T1223">
            <v>5202.7527325879992</v>
          </cell>
          <cell r="U1223">
            <v>12030.514847842365</v>
          </cell>
          <cell r="V1223">
            <v>115492.9425392867</v>
          </cell>
          <cell r="W1223">
            <v>1</v>
          </cell>
        </row>
        <row r="1224">
          <cell r="B1224" t="str">
            <v>FUYI TAB.EXP.4X20X24</v>
          </cell>
          <cell r="C1224">
            <v>80</v>
          </cell>
          <cell r="D1224">
            <v>4</v>
          </cell>
          <cell r="E1224" t="str">
            <v>116155</v>
          </cell>
          <cell r="F1224">
            <v>9.6</v>
          </cell>
          <cell r="G1224">
            <v>780.26956245852068</v>
          </cell>
          <cell r="H1224">
            <v>697.62363537894294</v>
          </cell>
          <cell r="I1224">
            <v>1859.246678671293</v>
          </cell>
          <cell r="J1224">
            <v>4000</v>
          </cell>
          <cell r="K1224">
            <v>4500</v>
          </cell>
          <cell r="L1224">
            <v>3631.4584864975504</v>
          </cell>
          <cell r="M1224">
            <v>15468.598363006306</v>
          </cell>
          <cell r="N1224">
            <v>3500</v>
          </cell>
          <cell r="O1224">
            <v>2500</v>
          </cell>
          <cell r="P1224">
            <v>1500</v>
          </cell>
          <cell r="Q1224">
            <v>1404.9538669804481</v>
          </cell>
          <cell r="R1224">
            <v>280.08034400678275</v>
          </cell>
          <cell r="S1224">
            <v>235.37168235417491</v>
          </cell>
          <cell r="T1224">
            <v>9420.4058933414053</v>
          </cell>
          <cell r="U1224">
            <v>24889.004256347711</v>
          </cell>
          <cell r="V1224">
            <v>238934.44086093802</v>
          </cell>
          <cell r="W1224">
            <v>1</v>
          </cell>
        </row>
        <row r="1225">
          <cell r="B1225" t="str">
            <v>116151 FUYI PROMO*BAND*4X20X32</v>
          </cell>
          <cell r="C1225">
            <v>80</v>
          </cell>
          <cell r="D1225">
            <v>4</v>
          </cell>
          <cell r="E1225" t="str">
            <v>116151</v>
          </cell>
          <cell r="F1225">
            <v>9.6</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1</v>
          </cell>
        </row>
        <row r="1226">
          <cell r="B1226" t="str">
            <v>FUYI PROMOTAB.BAND.4X20X24+4</v>
          </cell>
          <cell r="C1226">
            <v>80</v>
          </cell>
          <cell r="D1226">
            <v>4</v>
          </cell>
          <cell r="E1226" t="str">
            <v>116152</v>
          </cell>
          <cell r="F1226">
            <v>9.6</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cell r="T1226">
            <v>0</v>
          </cell>
          <cell r="U1226">
            <v>0</v>
          </cell>
          <cell r="V1226">
            <v>0</v>
          </cell>
          <cell r="W1226">
            <v>1</v>
          </cell>
        </row>
        <row r="1227">
          <cell r="B1227" t="str">
            <v>116156 FUYI PROMO*EXP*4X20X32</v>
          </cell>
          <cell r="C1227">
            <v>80</v>
          </cell>
          <cell r="D1227">
            <v>4</v>
          </cell>
          <cell r="E1227" t="str">
            <v>116156</v>
          </cell>
          <cell r="F1227">
            <v>12.8</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cell r="T1227">
            <v>0</v>
          </cell>
          <cell r="U1227">
            <v>0</v>
          </cell>
          <cell r="V1227">
            <v>0</v>
          </cell>
          <cell r="W1227">
            <v>1</v>
          </cell>
        </row>
        <row r="1228">
          <cell r="B1228" t="str">
            <v>FUYI TAB.20X36</v>
          </cell>
          <cell r="C1228">
            <v>20</v>
          </cell>
          <cell r="D1228">
            <v>20</v>
          </cell>
          <cell r="E1228" t="str">
            <v>116170</v>
          </cell>
          <cell r="F1228">
            <v>3.6</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cell r="U1228">
            <v>0</v>
          </cell>
          <cell r="V1228">
            <v>0</v>
          </cell>
          <cell r="W1228">
            <v>1</v>
          </cell>
        </row>
        <row r="1229">
          <cell r="B1229" t="str">
            <v>FUYI TAB 20X36+20</v>
          </cell>
          <cell r="C1229">
            <v>20</v>
          </cell>
          <cell r="D1229">
            <v>20</v>
          </cell>
          <cell r="E1229" t="str">
            <v>116171</v>
          </cell>
          <cell r="F1229">
            <v>3.6</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1</v>
          </cell>
        </row>
        <row r="1230">
          <cell r="B1230" t="str">
            <v>FUYI TAB.20X60</v>
          </cell>
          <cell r="C1230">
            <v>20</v>
          </cell>
          <cell r="D1230">
            <v>20</v>
          </cell>
          <cell r="E1230" t="str">
            <v>116180</v>
          </cell>
          <cell r="F1230">
            <v>6</v>
          </cell>
          <cell r="G1230">
            <v>577.3372282165144</v>
          </cell>
          <cell r="H1230">
            <v>516.18583546813443</v>
          </cell>
          <cell r="I1230">
            <v>1375.6942160510171</v>
          </cell>
          <cell r="J1230">
            <v>2500</v>
          </cell>
          <cell r="K1230">
            <v>3979.9970839796893</v>
          </cell>
          <cell r="L1230">
            <v>2686.9895711064455</v>
          </cell>
          <cell r="M1230">
            <v>11636.2039348218</v>
          </cell>
          <cell r="N1230">
            <v>3364.6084672819306</v>
          </cell>
          <cell r="O1230">
            <v>2378.5978146586563</v>
          </cell>
          <cell r="P1230">
            <v>1610.9990480855199</v>
          </cell>
          <cell r="Q1230">
            <v>1039.5537777723905</v>
          </cell>
          <cell r="R1230">
            <v>207.23711043822738</v>
          </cell>
          <cell r="S1230">
            <v>174.15626756328984</v>
          </cell>
          <cell r="T1230">
            <v>8775.1524858000157</v>
          </cell>
          <cell r="U1230">
            <v>20411.356420621814</v>
          </cell>
          <cell r="V1230">
            <v>122468.13852373089</v>
          </cell>
          <cell r="W1230">
            <v>1</v>
          </cell>
        </row>
        <row r="1231">
          <cell r="B1231" t="str">
            <v>PROM TABLETAS 20X60</v>
          </cell>
          <cell r="C1231">
            <v>20</v>
          </cell>
          <cell r="D1231">
            <v>0</v>
          </cell>
          <cell r="E1231" t="str">
            <v>116184</v>
          </cell>
          <cell r="F1231">
            <v>7.2</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1</v>
          </cell>
        </row>
        <row r="1232">
          <cell r="B1232" t="str">
            <v>FUYI TAB.20X120</v>
          </cell>
          <cell r="C1232">
            <v>20</v>
          </cell>
          <cell r="D1232">
            <v>20</v>
          </cell>
          <cell r="E1232" t="str">
            <v>116190</v>
          </cell>
          <cell r="F1232">
            <v>12</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1</v>
          </cell>
        </row>
        <row r="1233">
          <cell r="B1233" t="str">
            <v>FUYI TAB.EXPENDEROR X120 UNID</v>
          </cell>
          <cell r="C1233">
            <v>20</v>
          </cell>
          <cell r="D1233">
            <v>16</v>
          </cell>
          <cell r="E1233" t="str">
            <v>116191</v>
          </cell>
          <cell r="F1233">
            <v>9.6</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1</v>
          </cell>
        </row>
        <row r="1234">
          <cell r="B1234" t="str">
            <v>TOTAL TABLETAS COMUNES</v>
          </cell>
          <cell r="D1234">
            <v>0</v>
          </cell>
          <cell r="G1234">
            <v>1973.3055556036554</v>
          </cell>
          <cell r="H1234">
            <v>1764.2936001195981</v>
          </cell>
          <cell r="I1234">
            <v>4702.043981697344</v>
          </cell>
          <cell r="J1234">
            <v>9435.604785110565</v>
          </cell>
          <cell r="K1234">
            <v>12155.798986341177</v>
          </cell>
          <cell r="L1234">
            <v>9183.976347572323</v>
          </cell>
          <cell r="M1234">
            <v>39215.023256444656</v>
          </cell>
          <cell r="N1234">
            <v>10452.780468892352</v>
          </cell>
          <cell r="O1234">
            <v>7415.2430631754032</v>
          </cell>
          <cell r="P1234">
            <v>4539.319964538241</v>
          </cell>
          <cell r="Q1234">
            <v>3382.2180655494521</v>
          </cell>
          <cell r="R1234">
            <v>708.32456555467422</v>
          </cell>
          <cell r="S1234">
            <v>595.2561406571117</v>
          </cell>
          <cell r="T1234">
            <v>27093.142268367235</v>
          </cell>
          <cell r="U1234">
            <v>66308.165524811891</v>
          </cell>
          <cell r="V1234">
            <v>519986.51392395562</v>
          </cell>
          <cell r="W1234">
            <v>1</v>
          </cell>
        </row>
        <row r="1235">
          <cell r="D1235">
            <v>0</v>
          </cell>
          <cell r="W1235">
            <v>1</v>
          </cell>
        </row>
        <row r="1236">
          <cell r="B1236" t="str">
            <v>FUYI TAB.30N 20X1TAB peel off</v>
          </cell>
          <cell r="D1236">
            <v>20</v>
          </cell>
          <cell r="E1236" t="str">
            <v>116159</v>
          </cell>
          <cell r="F1236">
            <v>3</v>
          </cell>
          <cell r="G1236">
            <v>237.01790866043353</v>
          </cell>
          <cell r="H1236">
            <v>211.91304011476919</v>
          </cell>
          <cell r="I1236">
            <v>564.7724589871508</v>
          </cell>
          <cell r="J1236">
            <v>1399.7374134146021</v>
          </cell>
          <cell r="K1236">
            <v>1633.9334087870732</v>
          </cell>
          <cell r="L1236">
            <v>1103.1068457224214</v>
          </cell>
          <cell r="M1236">
            <v>5150.4810756864499</v>
          </cell>
          <cell r="N1236">
            <v>1381.294022628452</v>
          </cell>
          <cell r="O1236">
            <v>976.50082485802523</v>
          </cell>
          <cell r="P1236">
            <v>661.37364190202925</v>
          </cell>
          <cell r="Q1236">
            <v>426.77459603429941</v>
          </cell>
          <cell r="R1236">
            <v>85.078363410992893</v>
          </cell>
          <cell r="S1236">
            <v>71.497475479751358</v>
          </cell>
          <cell r="T1236">
            <v>3602.5189243135501</v>
          </cell>
          <cell r="U1236">
            <v>8753</v>
          </cell>
          <cell r="V1236">
            <v>26259</v>
          </cell>
          <cell r="W1236">
            <v>1</v>
          </cell>
        </row>
        <row r="1237">
          <cell r="B1237" t="str">
            <v>FUYI TAB.30N 20X1TAB (jordan)</v>
          </cell>
          <cell r="D1237">
            <v>20</v>
          </cell>
          <cell r="E1237" t="str">
            <v>116160</v>
          </cell>
          <cell r="F1237">
            <v>3</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1</v>
          </cell>
        </row>
        <row r="1238">
          <cell r="B1238" t="str">
            <v>PROM FUYI TABx36 + TAB 30noch</v>
          </cell>
          <cell r="D1238">
            <v>12</v>
          </cell>
          <cell r="E1238" t="str">
            <v>116162</v>
          </cell>
          <cell r="F1238">
            <v>2.16</v>
          </cell>
          <cell r="G1238">
            <v>0</v>
          </cell>
          <cell r="H1238">
            <v>0</v>
          </cell>
          <cell r="I1238">
            <v>0</v>
          </cell>
          <cell r="J1238">
            <v>0</v>
          </cell>
          <cell r="K1238">
            <v>0</v>
          </cell>
          <cell r="L1238">
            <v>0</v>
          </cell>
          <cell r="M1238">
            <v>0</v>
          </cell>
          <cell r="N1238">
            <v>0</v>
          </cell>
          <cell r="O1238">
            <v>0</v>
          </cell>
          <cell r="P1238">
            <v>0</v>
          </cell>
          <cell r="Q1238">
            <v>0</v>
          </cell>
          <cell r="R1238">
            <v>0</v>
          </cell>
          <cell r="S1238">
            <v>0</v>
          </cell>
          <cell r="T1238">
            <v>0</v>
          </cell>
          <cell r="U1238">
            <v>0</v>
          </cell>
          <cell r="V1238">
            <v>0</v>
          </cell>
          <cell r="W1238">
            <v>1</v>
          </cell>
        </row>
        <row r="1239">
          <cell r="B1239" t="str">
            <v>TOTAL TABLETAS 30 NOCHES</v>
          </cell>
          <cell r="D1239">
            <v>0</v>
          </cell>
          <cell r="G1239">
            <v>237.01790866043353</v>
          </cell>
          <cell r="H1239">
            <v>211.91304011476919</v>
          </cell>
          <cell r="I1239">
            <v>564.7724589871508</v>
          </cell>
          <cell r="J1239">
            <v>1399.7374134146021</v>
          </cell>
          <cell r="K1239">
            <v>1633.9334087870732</v>
          </cell>
          <cell r="L1239">
            <v>1103.1068457224214</v>
          </cell>
          <cell r="M1239">
            <v>5150.4810756864499</v>
          </cell>
          <cell r="N1239">
            <v>1381.294022628452</v>
          </cell>
          <cell r="O1239">
            <v>976.50082485802523</v>
          </cell>
          <cell r="P1239">
            <v>661.37364190202925</v>
          </cell>
          <cell r="Q1239">
            <v>426.77459603429941</v>
          </cell>
          <cell r="R1239">
            <v>85.078363410992893</v>
          </cell>
          <cell r="S1239">
            <v>71.497475479751358</v>
          </cell>
          <cell r="T1239">
            <v>3602.5189243135501</v>
          </cell>
          <cell r="U1239">
            <v>8753</v>
          </cell>
          <cell r="V1239">
            <v>26259</v>
          </cell>
          <cell r="W1239">
            <v>1</v>
          </cell>
        </row>
        <row r="1240">
          <cell r="D1240">
            <v>0</v>
          </cell>
          <cell r="W1240">
            <v>1</v>
          </cell>
        </row>
        <row r="1241">
          <cell r="B1241" t="str">
            <v xml:space="preserve">   TOTAL TABLETAS FUYI </v>
          </cell>
          <cell r="D1241">
            <v>0</v>
          </cell>
          <cell r="F1241">
            <v>0</v>
          </cell>
          <cell r="G1241">
            <v>2210.3234642640891</v>
          </cell>
          <cell r="H1241">
            <v>1976.2066402343673</v>
          </cell>
          <cell r="I1241">
            <v>5266.8164406844944</v>
          </cell>
          <cell r="J1241">
            <v>10835.342198525166</v>
          </cell>
          <cell r="K1241">
            <v>13789.732395128251</v>
          </cell>
          <cell r="L1241">
            <v>10287.083193294744</v>
          </cell>
          <cell r="M1241">
            <v>44365.50433213111</v>
          </cell>
          <cell r="N1241">
            <v>11834.074491520803</v>
          </cell>
          <cell r="O1241">
            <v>8391.7438880334284</v>
          </cell>
          <cell r="P1241">
            <v>5200.6936064402707</v>
          </cell>
          <cell r="Q1241">
            <v>3808.9926615837517</v>
          </cell>
          <cell r="R1241">
            <v>793.40292896566712</v>
          </cell>
          <cell r="S1241">
            <v>666.753616136863</v>
          </cell>
          <cell r="T1241">
            <v>30695.661192680785</v>
          </cell>
          <cell r="U1241">
            <v>75061.165524811891</v>
          </cell>
          <cell r="V1241">
            <v>546245.51392395562</v>
          </cell>
          <cell r="W1241">
            <v>1</v>
          </cell>
        </row>
        <row r="1242">
          <cell r="D1242">
            <v>0</v>
          </cell>
          <cell r="F1242">
            <v>0</v>
          </cell>
          <cell r="W1242">
            <v>1</v>
          </cell>
        </row>
        <row r="1243">
          <cell r="D1243">
            <v>0</v>
          </cell>
          <cell r="F1243">
            <v>0</v>
          </cell>
          <cell r="W1243">
            <v>1</v>
          </cell>
        </row>
        <row r="1244">
          <cell r="B1244" t="str">
            <v xml:space="preserve">  TOTAL INSECTICIDAS  FUYI</v>
          </cell>
          <cell r="D1244">
            <v>0</v>
          </cell>
          <cell r="F1244">
            <v>0</v>
          </cell>
          <cell r="G1244">
            <v>35138.403847749287</v>
          </cell>
          <cell r="H1244">
            <v>22549.392727406925</v>
          </cell>
          <cell r="I1244">
            <v>87849.559392888594</v>
          </cell>
          <cell r="J1244">
            <v>108479.43540072229</v>
          </cell>
          <cell r="K1244">
            <v>167480.88027811662</v>
          </cell>
          <cell r="L1244">
            <v>165213.92799483397</v>
          </cell>
          <cell r="M1244">
            <v>586711.59964171774</v>
          </cell>
          <cell r="N1244">
            <v>183745.31767070829</v>
          </cell>
          <cell r="O1244">
            <v>134176.13870897976</v>
          </cell>
          <cell r="P1244">
            <v>88931.800485972504</v>
          </cell>
          <cell r="Q1244">
            <v>55041.511075488874</v>
          </cell>
          <cell r="R1244">
            <v>11564.47859417457</v>
          </cell>
          <cell r="S1244">
            <v>9718.4641496791082</v>
          </cell>
          <cell r="T1244">
            <v>483177.71068500308</v>
          </cell>
          <cell r="U1244">
            <v>1069889.3103267206</v>
          </cell>
          <cell r="V1244">
            <v>1755723.1180032329</v>
          </cell>
          <cell r="W1244">
            <v>1</v>
          </cell>
        </row>
        <row r="1245">
          <cell r="D1245">
            <v>0</v>
          </cell>
          <cell r="F1245">
            <v>0</v>
          </cell>
          <cell r="W1245">
            <v>1</v>
          </cell>
        </row>
        <row r="1246">
          <cell r="D1246">
            <v>0</v>
          </cell>
          <cell r="F1246">
            <v>0</v>
          </cell>
          <cell r="W1246">
            <v>1</v>
          </cell>
        </row>
        <row r="1247">
          <cell r="B1247" t="str">
            <v xml:space="preserve">  TOTAL INSECTICIDAS</v>
          </cell>
          <cell r="D1247">
            <v>0</v>
          </cell>
          <cell r="F1247">
            <v>0</v>
          </cell>
          <cell r="G1247">
            <v>69057.198953639629</v>
          </cell>
          <cell r="H1247">
            <v>64818.314473620369</v>
          </cell>
          <cell r="I1247">
            <v>215988.23610811715</v>
          </cell>
          <cell r="J1247">
            <v>355301.35141409119</v>
          </cell>
          <cell r="K1247">
            <v>477582.06031701347</v>
          </cell>
          <cell r="L1247">
            <v>455778.86741239362</v>
          </cell>
          <cell r="M1247">
            <v>1638526.0286788756</v>
          </cell>
          <cell r="N1247">
            <v>470528.62315701746</v>
          </cell>
          <cell r="O1247">
            <v>325242.08912576432</v>
          </cell>
          <cell r="P1247">
            <v>218553.72567742254</v>
          </cell>
          <cell r="Q1247">
            <v>112802.0727634752</v>
          </cell>
          <cell r="R1247">
            <v>30903.402015414737</v>
          </cell>
          <cell r="S1247">
            <v>26002.279742236096</v>
          </cell>
          <cell r="T1247">
            <v>1184032.1924813301</v>
          </cell>
          <cell r="U1247">
            <v>2822558.2211602055</v>
          </cell>
          <cell r="V1247">
            <v>4749848.6793997362</v>
          </cell>
          <cell r="W1247">
            <v>1</v>
          </cell>
        </row>
        <row r="1248">
          <cell r="D1248">
            <v>0</v>
          </cell>
          <cell r="F1248">
            <v>0</v>
          </cell>
          <cell r="W1248">
            <v>1</v>
          </cell>
        </row>
        <row r="1249">
          <cell r="D1249">
            <v>0</v>
          </cell>
          <cell r="W1249">
            <v>1</v>
          </cell>
        </row>
        <row r="1250">
          <cell r="B1250" t="str">
            <v xml:space="preserve">  TOTAL INSECTICIDAS + REPELENTES</v>
          </cell>
          <cell r="D1250">
            <v>0</v>
          </cell>
          <cell r="F1250">
            <v>0</v>
          </cell>
          <cell r="G1250">
            <v>73441.69313681974</v>
          </cell>
          <cell r="H1250">
            <v>69288.404297104338</v>
          </cell>
          <cell r="I1250">
            <v>226923.99983061734</v>
          </cell>
          <cell r="J1250">
            <v>396301.35141409119</v>
          </cell>
          <cell r="K1250">
            <v>536365.84912192973</v>
          </cell>
          <cell r="L1250">
            <v>507483.86741239362</v>
          </cell>
          <cell r="M1250">
            <v>1809805.1652129563</v>
          </cell>
          <cell r="N1250">
            <v>518016.5971361291</v>
          </cell>
          <cell r="O1250">
            <v>351154.43355740397</v>
          </cell>
          <cell r="P1250">
            <v>234001.70567905781</v>
          </cell>
          <cell r="Q1250">
            <v>123296.79575895234</v>
          </cell>
          <cell r="R1250">
            <v>34677.230725651149</v>
          </cell>
          <cell r="S1250">
            <v>27824.881342784953</v>
          </cell>
          <cell r="T1250">
            <v>1288971.644199979</v>
          </cell>
          <cell r="U1250">
            <v>3098776.8094129353</v>
          </cell>
          <cell r="V1250">
            <v>5064821.7828800948</v>
          </cell>
          <cell r="W1250">
            <v>1</v>
          </cell>
        </row>
        <row r="1251">
          <cell r="D1251">
            <v>0</v>
          </cell>
          <cell r="F1251">
            <v>0</v>
          </cell>
          <cell r="W1251">
            <v>1</v>
          </cell>
        </row>
        <row r="1252">
          <cell r="D1252">
            <v>0</v>
          </cell>
          <cell r="F1252">
            <v>0</v>
          </cell>
          <cell r="W1252">
            <v>1</v>
          </cell>
        </row>
        <row r="1253">
          <cell r="B1253" t="str">
            <v xml:space="preserve">  TOTAL CONSUMER</v>
          </cell>
          <cell r="D1253">
            <v>0</v>
          </cell>
          <cell r="E1253" t="str">
            <v>Fin</v>
          </cell>
          <cell r="F1253">
            <v>0</v>
          </cell>
          <cell r="G1253">
            <v>488565.89961486723</v>
          </cell>
          <cell r="H1253">
            <v>405280.14918274229</v>
          </cell>
          <cell r="I1253">
            <v>564659.09520473529</v>
          </cell>
          <cell r="J1253">
            <v>832841.72394157457</v>
          </cell>
          <cell r="K1253">
            <v>887414.64073208463</v>
          </cell>
          <cell r="L1253">
            <v>857432.87743806839</v>
          </cell>
          <cell r="M1253">
            <v>4036194.3861140725</v>
          </cell>
          <cell r="N1253">
            <v>946945.16438571503</v>
          </cell>
          <cell r="O1253">
            <v>697147.95766525192</v>
          </cell>
          <cell r="P1253">
            <v>587883.72413089557</v>
          </cell>
          <cell r="Q1253">
            <v>581161.99122398789</v>
          </cell>
          <cell r="R1253">
            <v>405502.46282958507</v>
          </cell>
          <cell r="S1253">
            <v>395737.2519643511</v>
          </cell>
          <cell r="T1253">
            <v>3614378.5521997861</v>
          </cell>
          <cell r="U1253">
            <v>7650572.9383138586</v>
          </cell>
          <cell r="V1253">
            <v>9367228.9240243658</v>
          </cell>
          <cell r="W1253">
            <v>1</v>
          </cell>
        </row>
        <row r="1254">
          <cell r="D1254">
            <v>0</v>
          </cell>
          <cell r="F1254">
            <v>0</v>
          </cell>
        </row>
      </sheetData>
      <sheetData sheetId="1" refreshError="1"/>
      <sheetData sheetId="2" refreshError="1"/>
      <sheetData sheetId="3" refreshError="1"/>
      <sheetData sheetId="4" refreshError="1">
        <row r="11">
          <cell r="I11" t="str">
            <v>000175</v>
          </cell>
        </row>
        <row r="12">
          <cell r="I12" t="str">
            <v>000177</v>
          </cell>
        </row>
        <row r="13">
          <cell r="I13" t="str">
            <v>000110</v>
          </cell>
        </row>
        <row r="14">
          <cell r="I14" t="str">
            <v>000120</v>
          </cell>
        </row>
        <row r="15">
          <cell r="I15" t="str">
            <v>000178</v>
          </cell>
        </row>
        <row r="16">
          <cell r="I16" t="str">
            <v>000184</v>
          </cell>
        </row>
        <row r="17">
          <cell r="I17" t="str">
            <v>000181</v>
          </cell>
        </row>
        <row r="18">
          <cell r="I18" t="str">
            <v>000220</v>
          </cell>
        </row>
        <row r="19">
          <cell r="I19" t="str">
            <v>000117</v>
          </cell>
        </row>
        <row r="20">
          <cell r="I20" t="str">
            <v>000116</v>
          </cell>
        </row>
        <row r="21">
          <cell r="I21" t="str">
            <v>000200</v>
          </cell>
        </row>
        <row r="22">
          <cell r="I22" t="str">
            <v>000206</v>
          </cell>
        </row>
        <row r="23">
          <cell r="I23" t="str">
            <v>000207</v>
          </cell>
        </row>
        <row r="24">
          <cell r="I24" t="str">
            <v>000231</v>
          </cell>
        </row>
        <row r="25">
          <cell r="I25" t="str">
            <v>000236</v>
          </cell>
        </row>
        <row r="26">
          <cell r="I26" t="str">
            <v>000176</v>
          </cell>
        </row>
        <row r="27">
          <cell r="I27" t="str">
            <v>000234</v>
          </cell>
        </row>
        <row r="30">
          <cell r="I30" t="str">
            <v>000191</v>
          </cell>
        </row>
        <row r="31">
          <cell r="I31" t="str">
            <v>000192</v>
          </cell>
        </row>
        <row r="32">
          <cell r="I32" t="str">
            <v>000193</v>
          </cell>
        </row>
        <row r="33">
          <cell r="I33" t="str">
            <v>000194</v>
          </cell>
        </row>
        <row r="34">
          <cell r="I34" t="str">
            <v>000195</v>
          </cell>
        </row>
        <row r="35">
          <cell r="I35" t="str">
            <v>000204</v>
          </cell>
        </row>
        <row r="40">
          <cell r="I40" t="str">
            <v>000211</v>
          </cell>
        </row>
        <row r="41">
          <cell r="I41" t="str">
            <v>000221</v>
          </cell>
        </row>
        <row r="42">
          <cell r="I42" t="str">
            <v>000212</v>
          </cell>
        </row>
        <row r="43">
          <cell r="I43" t="str">
            <v>000222</v>
          </cell>
        </row>
        <row r="46">
          <cell r="I46" t="str">
            <v>000201</v>
          </cell>
        </row>
        <row r="47">
          <cell r="I47" t="str">
            <v>000205</v>
          </cell>
        </row>
        <row r="48">
          <cell r="I48" t="str">
            <v>000202</v>
          </cell>
        </row>
        <row r="49">
          <cell r="I49" t="str">
            <v>000203</v>
          </cell>
        </row>
        <row r="52">
          <cell r="I52" t="str">
            <v>000180</v>
          </cell>
        </row>
        <row r="53">
          <cell r="I53" t="str">
            <v>000185</v>
          </cell>
        </row>
        <row r="56">
          <cell r="I56" t="str">
            <v>811111</v>
          </cell>
        </row>
        <row r="59">
          <cell r="I59" t="str">
            <v>000230</v>
          </cell>
        </row>
        <row r="60">
          <cell r="I60" t="str">
            <v>000190</v>
          </cell>
        </row>
        <row r="69">
          <cell r="I69" t="str">
            <v>022030</v>
          </cell>
        </row>
        <row r="70">
          <cell r="I70" t="str">
            <v>022070</v>
          </cell>
        </row>
        <row r="71">
          <cell r="I71" t="str">
            <v>022080</v>
          </cell>
        </row>
        <row r="72">
          <cell r="I72" t="str">
            <v>022073</v>
          </cell>
        </row>
        <row r="73">
          <cell r="I73" t="str">
            <v>022074</v>
          </cell>
        </row>
        <row r="74">
          <cell r="I74" t="str">
            <v>023077</v>
          </cell>
        </row>
        <row r="75">
          <cell r="I75" t="str">
            <v>022081</v>
          </cell>
        </row>
        <row r="76">
          <cell r="I76" t="str">
            <v>022082</v>
          </cell>
        </row>
        <row r="77">
          <cell r="I77" t="str">
            <v>022100</v>
          </cell>
        </row>
        <row r="78">
          <cell r="I78" t="str">
            <v>022075</v>
          </cell>
        </row>
        <row r="79">
          <cell r="I79" t="str">
            <v>022270</v>
          </cell>
        </row>
        <row r="82">
          <cell r="I82" t="str">
            <v>023070</v>
          </cell>
        </row>
        <row r="83">
          <cell r="I83" t="str">
            <v>023078</v>
          </cell>
        </row>
        <row r="84">
          <cell r="I84" t="str">
            <v>023081</v>
          </cell>
        </row>
        <row r="85">
          <cell r="I85" t="str">
            <v>023082</v>
          </cell>
        </row>
        <row r="86">
          <cell r="I86" t="str">
            <v>023071</v>
          </cell>
        </row>
        <row r="87">
          <cell r="I87" t="str">
            <v>023072</v>
          </cell>
        </row>
        <row r="88">
          <cell r="I88" t="str">
            <v>023073</v>
          </cell>
        </row>
        <row r="89">
          <cell r="I89" t="str">
            <v>023074</v>
          </cell>
        </row>
        <row r="90">
          <cell r="I90" t="str">
            <v>023075</v>
          </cell>
        </row>
        <row r="91">
          <cell r="I91" t="str">
            <v>023085</v>
          </cell>
        </row>
        <row r="92">
          <cell r="I92" t="str">
            <v>023079</v>
          </cell>
        </row>
        <row r="93">
          <cell r="I93" t="str">
            <v>023076</v>
          </cell>
        </row>
        <row r="96">
          <cell r="I96" t="str">
            <v>023090</v>
          </cell>
        </row>
        <row r="97">
          <cell r="I97" t="str">
            <v>023092</v>
          </cell>
        </row>
        <row r="98">
          <cell r="I98" t="str">
            <v>023094</v>
          </cell>
        </row>
        <row r="101">
          <cell r="I101" t="str">
            <v>022084</v>
          </cell>
        </row>
        <row r="102">
          <cell r="I102" t="str">
            <v>023083</v>
          </cell>
        </row>
        <row r="103">
          <cell r="I103" t="str">
            <v>023084</v>
          </cell>
        </row>
        <row r="108">
          <cell r="I108" t="str">
            <v>027066</v>
          </cell>
        </row>
        <row r="109">
          <cell r="I109" t="str">
            <v>027067</v>
          </cell>
        </row>
        <row r="110">
          <cell r="I110" t="str">
            <v>027082</v>
          </cell>
        </row>
        <row r="111">
          <cell r="I111" t="str">
            <v>027083</v>
          </cell>
        </row>
        <row r="112">
          <cell r="I112" t="str">
            <v>027072</v>
          </cell>
        </row>
        <row r="113">
          <cell r="I113" t="str">
            <v>027073</v>
          </cell>
        </row>
        <row r="114">
          <cell r="I114" t="str">
            <v>027074</v>
          </cell>
        </row>
        <row r="115">
          <cell r="I115" t="str">
            <v>027077</v>
          </cell>
        </row>
        <row r="116">
          <cell r="I116" t="str">
            <v>027090</v>
          </cell>
        </row>
        <row r="117">
          <cell r="I117" t="str">
            <v>027081</v>
          </cell>
        </row>
        <row r="118">
          <cell r="I118" t="str">
            <v>027079</v>
          </cell>
        </row>
        <row r="119">
          <cell r="I119" t="str">
            <v>027084</v>
          </cell>
        </row>
        <row r="120">
          <cell r="I120" t="str">
            <v>025067</v>
          </cell>
        </row>
        <row r="121">
          <cell r="I121" t="str">
            <v>027095</v>
          </cell>
        </row>
        <row r="122">
          <cell r="I122" t="str">
            <v>027182</v>
          </cell>
        </row>
        <row r="125">
          <cell r="I125" t="str">
            <v>027101</v>
          </cell>
        </row>
        <row r="126">
          <cell r="I126" t="str">
            <v>027103</v>
          </cell>
        </row>
        <row r="127">
          <cell r="I127" t="str">
            <v>027113</v>
          </cell>
        </row>
        <row r="128">
          <cell r="I128" t="str">
            <v>027107</v>
          </cell>
        </row>
        <row r="129">
          <cell r="I129" t="str">
            <v>027105</v>
          </cell>
        </row>
        <row r="130">
          <cell r="I130" t="str">
            <v>027108</v>
          </cell>
        </row>
        <row r="131">
          <cell r="I131" t="str">
            <v>027111</v>
          </cell>
        </row>
        <row r="132">
          <cell r="I132" t="str">
            <v>027114</v>
          </cell>
        </row>
        <row r="135">
          <cell r="I135" t="str">
            <v>027110</v>
          </cell>
        </row>
        <row r="140">
          <cell r="I140" t="str">
            <v>027194</v>
          </cell>
        </row>
        <row r="141">
          <cell r="I141" t="str">
            <v>027196</v>
          </cell>
        </row>
        <row r="142">
          <cell r="I142" t="str">
            <v>027091</v>
          </cell>
        </row>
        <row r="143">
          <cell r="I143" t="str">
            <v>027184</v>
          </cell>
        </row>
        <row r="144">
          <cell r="I144" t="str">
            <v>027185</v>
          </cell>
        </row>
        <row r="145">
          <cell r="I145" t="str">
            <v>027186</v>
          </cell>
        </row>
        <row r="146">
          <cell r="I146" t="str">
            <v>027190</v>
          </cell>
        </row>
        <row r="147">
          <cell r="I147" t="str">
            <v>027191</v>
          </cell>
        </row>
        <row r="148">
          <cell r="I148" t="str">
            <v>027198</v>
          </cell>
        </row>
        <row r="149">
          <cell r="I149" t="str">
            <v>025068</v>
          </cell>
        </row>
        <row r="150">
          <cell r="I150" t="str">
            <v>027092</v>
          </cell>
        </row>
        <row r="151">
          <cell r="I151" t="str">
            <v>027195</v>
          </cell>
        </row>
        <row r="152">
          <cell r="I152" t="str">
            <v>027197</v>
          </cell>
        </row>
        <row r="155">
          <cell r="I155" t="str">
            <v>061150</v>
          </cell>
        </row>
        <row r="156">
          <cell r="I156" t="str">
            <v>061151</v>
          </cell>
        </row>
        <row r="157">
          <cell r="I157" t="str">
            <v>061152</v>
          </cell>
        </row>
        <row r="158">
          <cell r="I158" t="str">
            <v>061154</v>
          </cell>
        </row>
        <row r="159">
          <cell r="I159" t="str">
            <v>061160</v>
          </cell>
        </row>
        <row r="160">
          <cell r="I160" t="str">
            <v>061170</v>
          </cell>
        </row>
        <row r="161">
          <cell r="I161" t="str">
            <v>061161</v>
          </cell>
        </row>
        <row r="162">
          <cell r="I162" t="str">
            <v>061164</v>
          </cell>
        </row>
        <row r="163">
          <cell r="I163" t="str">
            <v>061171</v>
          </cell>
        </row>
        <row r="164">
          <cell r="I164" t="str">
            <v>061174</v>
          </cell>
        </row>
        <row r="167">
          <cell r="I167" t="str">
            <v>023130</v>
          </cell>
        </row>
        <row r="168">
          <cell r="I168" t="str">
            <v>023131</v>
          </cell>
        </row>
        <row r="171">
          <cell r="I171" t="str">
            <v>061100</v>
          </cell>
        </row>
        <row r="176">
          <cell r="I176" t="str">
            <v>061111</v>
          </cell>
        </row>
        <row r="177">
          <cell r="I177" t="str">
            <v>061131</v>
          </cell>
        </row>
        <row r="178">
          <cell r="I178" t="str">
            <v>061141</v>
          </cell>
        </row>
        <row r="181">
          <cell r="I181" t="str">
            <v>011000</v>
          </cell>
        </row>
        <row r="182">
          <cell r="I182" t="str">
            <v>011002</v>
          </cell>
        </row>
        <row r="183">
          <cell r="I183" t="str">
            <v>011005</v>
          </cell>
        </row>
        <row r="184">
          <cell r="I184" t="str">
            <v>011010</v>
          </cell>
        </row>
        <row r="191">
          <cell r="I191" t="str">
            <v>023104</v>
          </cell>
        </row>
        <row r="192">
          <cell r="I192" t="str">
            <v>023103</v>
          </cell>
        </row>
        <row r="193">
          <cell r="I193" t="str">
            <v>023109</v>
          </cell>
        </row>
        <row r="194">
          <cell r="I194" t="str">
            <v>023102</v>
          </cell>
        </row>
        <row r="195">
          <cell r="I195" t="str">
            <v>023114</v>
          </cell>
        </row>
        <row r="196">
          <cell r="I196" t="str">
            <v>023113</v>
          </cell>
        </row>
        <row r="197">
          <cell r="I197" t="str">
            <v>023107</v>
          </cell>
        </row>
        <row r="198">
          <cell r="I198" t="str">
            <v>023106</v>
          </cell>
        </row>
        <row r="199">
          <cell r="I199" t="str">
            <v>023111</v>
          </cell>
        </row>
        <row r="200">
          <cell r="I200" t="str">
            <v>023112</v>
          </cell>
        </row>
        <row r="203">
          <cell r="I203" t="str">
            <v>027281</v>
          </cell>
        </row>
        <row r="204">
          <cell r="I204" t="str">
            <v>027262</v>
          </cell>
        </row>
        <row r="205">
          <cell r="I205" t="str">
            <v>027251</v>
          </cell>
        </row>
        <row r="206">
          <cell r="I206" t="str">
            <v>027231</v>
          </cell>
        </row>
        <row r="207">
          <cell r="I207" t="str">
            <v>027256</v>
          </cell>
        </row>
        <row r="208">
          <cell r="I208" t="str">
            <v>027258</v>
          </cell>
        </row>
        <row r="209">
          <cell r="I209" t="str">
            <v>027282</v>
          </cell>
        </row>
        <row r="210">
          <cell r="I210" t="str">
            <v>027263</v>
          </cell>
        </row>
        <row r="211">
          <cell r="I211" t="str">
            <v>027283</v>
          </cell>
        </row>
        <row r="212">
          <cell r="I212" t="str">
            <v>027261</v>
          </cell>
        </row>
        <row r="213">
          <cell r="I213" t="str">
            <v>027264</v>
          </cell>
        </row>
        <row r="214">
          <cell r="I214" t="str">
            <v>027267</v>
          </cell>
        </row>
        <row r="215">
          <cell r="I215" t="str">
            <v>027268</v>
          </cell>
        </row>
        <row r="218">
          <cell r="I218" t="str">
            <v>027271</v>
          </cell>
        </row>
        <row r="219">
          <cell r="I219" t="str">
            <v>027272</v>
          </cell>
        </row>
        <row r="220">
          <cell r="I220" t="str">
            <v>027274</v>
          </cell>
        </row>
        <row r="221">
          <cell r="I221" t="str">
            <v>027273</v>
          </cell>
        </row>
        <row r="222">
          <cell r="I222" t="str">
            <v>027276</v>
          </cell>
        </row>
        <row r="223">
          <cell r="I223" t="str">
            <v>027278</v>
          </cell>
        </row>
        <row r="224">
          <cell r="I224" t="str">
            <v>027286</v>
          </cell>
        </row>
        <row r="225">
          <cell r="I225" t="str">
            <v>027287</v>
          </cell>
        </row>
        <row r="226">
          <cell r="I226" t="str">
            <v>027288</v>
          </cell>
        </row>
        <row r="229">
          <cell r="I229" t="str">
            <v>027330</v>
          </cell>
        </row>
        <row r="230">
          <cell r="I230" t="str">
            <v>027335</v>
          </cell>
        </row>
        <row r="231">
          <cell r="I231" t="str">
            <v>027336</v>
          </cell>
        </row>
        <row r="234">
          <cell r="I234" t="str">
            <v>027285</v>
          </cell>
        </row>
        <row r="235">
          <cell r="I235" t="str">
            <v>027290</v>
          </cell>
        </row>
        <row r="236">
          <cell r="I236" t="str">
            <v>027291</v>
          </cell>
        </row>
        <row r="239">
          <cell r="I239" t="str">
            <v>023135</v>
          </cell>
        </row>
        <row r="240">
          <cell r="I240" t="str">
            <v>023138</v>
          </cell>
        </row>
        <row r="243">
          <cell r="I243" t="str">
            <v>023161</v>
          </cell>
        </row>
        <row r="246">
          <cell r="I246" t="str">
            <v>042010</v>
          </cell>
        </row>
        <row r="247">
          <cell r="I247" t="str">
            <v>042042</v>
          </cell>
        </row>
        <row r="256">
          <cell r="I256" t="str">
            <v>090707</v>
          </cell>
        </row>
        <row r="257">
          <cell r="I257" t="str">
            <v>096291</v>
          </cell>
        </row>
        <row r="258">
          <cell r="I258" t="str">
            <v>090781</v>
          </cell>
        </row>
        <row r="259">
          <cell r="I259" t="str">
            <v>090810</v>
          </cell>
        </row>
        <row r="260">
          <cell r="I260" t="str">
            <v>090812</v>
          </cell>
        </row>
        <row r="261">
          <cell r="I261" t="str">
            <v>090815</v>
          </cell>
        </row>
        <row r="262">
          <cell r="I262" t="str">
            <v>090820</v>
          </cell>
        </row>
        <row r="263">
          <cell r="I263" t="str">
            <v>090825</v>
          </cell>
        </row>
        <row r="264">
          <cell r="I264" t="str">
            <v>090830</v>
          </cell>
        </row>
        <row r="265">
          <cell r="I265" t="str">
            <v>090835</v>
          </cell>
        </row>
        <row r="266">
          <cell r="I266" t="str">
            <v>090840</v>
          </cell>
        </row>
        <row r="267">
          <cell r="I267" t="str">
            <v>090845</v>
          </cell>
        </row>
        <row r="268">
          <cell r="I268" t="str">
            <v>090850</v>
          </cell>
        </row>
        <row r="269">
          <cell r="I269" t="str">
            <v>090855</v>
          </cell>
        </row>
        <row r="270">
          <cell r="I270" t="str">
            <v>090860</v>
          </cell>
        </row>
        <row r="271">
          <cell r="I271" t="str">
            <v>090865</v>
          </cell>
        </row>
        <row r="272">
          <cell r="I272" t="str">
            <v>090870</v>
          </cell>
        </row>
        <row r="273">
          <cell r="I273" t="str">
            <v>090876</v>
          </cell>
        </row>
        <row r="274">
          <cell r="I274" t="str">
            <v>090816</v>
          </cell>
        </row>
        <row r="275">
          <cell r="I275" t="str">
            <v>090818</v>
          </cell>
        </row>
        <row r="276">
          <cell r="I276" t="str">
            <v>090826</v>
          </cell>
        </row>
        <row r="277">
          <cell r="I277" t="str">
            <v>090866</v>
          </cell>
        </row>
        <row r="278">
          <cell r="I278" t="str">
            <v>090869</v>
          </cell>
        </row>
        <row r="281">
          <cell r="I281" t="str">
            <v>090881</v>
          </cell>
        </row>
        <row r="282">
          <cell r="I282" t="str">
            <v>090822</v>
          </cell>
        </row>
        <row r="283">
          <cell r="I283" t="str">
            <v>090829</v>
          </cell>
        </row>
        <row r="284">
          <cell r="I284" t="str">
            <v>090872</v>
          </cell>
        </row>
        <row r="285">
          <cell r="I285" t="str">
            <v>090784</v>
          </cell>
        </row>
        <row r="286">
          <cell r="I286" t="str">
            <v>090785</v>
          </cell>
        </row>
        <row r="287">
          <cell r="I287" t="str">
            <v>090864</v>
          </cell>
        </row>
        <row r="288">
          <cell r="I288" t="str">
            <v>811114</v>
          </cell>
        </row>
        <row r="291">
          <cell r="I291" t="str">
            <v>090710</v>
          </cell>
        </row>
        <row r="292">
          <cell r="I292" t="str">
            <v>090795</v>
          </cell>
        </row>
        <row r="293">
          <cell r="I293" t="str">
            <v>090750</v>
          </cell>
        </row>
        <row r="294">
          <cell r="I294" t="str">
            <v>090760</v>
          </cell>
        </row>
        <row r="295">
          <cell r="I295" t="str">
            <v>090780</v>
          </cell>
        </row>
        <row r="298">
          <cell r="I298" t="str">
            <v>090600</v>
          </cell>
        </row>
        <row r="299">
          <cell r="I299" t="str">
            <v>090620</v>
          </cell>
        </row>
        <row r="300">
          <cell r="I300" t="str">
            <v>090640</v>
          </cell>
        </row>
        <row r="303">
          <cell r="I303" t="str">
            <v>090880</v>
          </cell>
        </row>
        <row r="304">
          <cell r="I304" t="str">
            <v>090887</v>
          </cell>
        </row>
        <row r="305">
          <cell r="I305" t="str">
            <v>090892</v>
          </cell>
        </row>
        <row r="306">
          <cell r="I306" t="str">
            <v>090889</v>
          </cell>
        </row>
        <row r="307">
          <cell r="I307" t="str">
            <v>090894</v>
          </cell>
        </row>
        <row r="310">
          <cell r="I310" t="str">
            <v>090609</v>
          </cell>
        </row>
        <row r="311">
          <cell r="I311" t="str">
            <v>090612</v>
          </cell>
        </row>
        <row r="312">
          <cell r="I312" t="str">
            <v>090607</v>
          </cell>
        </row>
        <row r="315">
          <cell r="I315" t="str">
            <v>097100</v>
          </cell>
        </row>
        <row r="316">
          <cell r="I316" t="str">
            <v>097110</v>
          </cell>
        </row>
        <row r="317">
          <cell r="I317" t="str">
            <v>097120</v>
          </cell>
        </row>
        <row r="318">
          <cell r="I318" t="str">
            <v>097011</v>
          </cell>
        </row>
        <row r="319">
          <cell r="I319" t="str">
            <v>090709</v>
          </cell>
        </row>
        <row r="320">
          <cell r="I320" t="str">
            <v>097124</v>
          </cell>
        </row>
        <row r="321">
          <cell r="I321" t="str">
            <v>097125</v>
          </cell>
        </row>
        <row r="322">
          <cell r="I322" t="str">
            <v>097128</v>
          </cell>
        </row>
        <row r="323">
          <cell r="I323" t="str">
            <v>097101</v>
          </cell>
        </row>
        <row r="324">
          <cell r="I324" t="str">
            <v>097111</v>
          </cell>
        </row>
        <row r="325">
          <cell r="I325" t="str">
            <v>097013</v>
          </cell>
        </row>
        <row r="326">
          <cell r="I326" t="str">
            <v>097130</v>
          </cell>
        </row>
        <row r="329">
          <cell r="I329" t="str">
            <v>097000</v>
          </cell>
        </row>
        <row r="330">
          <cell r="I330" t="str">
            <v>097010</v>
          </cell>
        </row>
        <row r="331">
          <cell r="I331" t="str">
            <v>097020</v>
          </cell>
        </row>
        <row r="332">
          <cell r="I332" t="str">
            <v>097012</v>
          </cell>
        </row>
        <row r="333">
          <cell r="I333" t="str">
            <v>097126</v>
          </cell>
        </row>
        <row r="334">
          <cell r="I334" t="str">
            <v>097122</v>
          </cell>
        </row>
        <row r="335">
          <cell r="I335" t="str">
            <v>097001</v>
          </cell>
        </row>
        <row r="336">
          <cell r="I336" t="str">
            <v>097009</v>
          </cell>
        </row>
        <row r="337">
          <cell r="I337" t="str">
            <v>097014</v>
          </cell>
        </row>
        <row r="338">
          <cell r="I338" t="str">
            <v>097131</v>
          </cell>
        </row>
        <row r="343">
          <cell r="I343" t="str">
            <v>811112</v>
          </cell>
        </row>
        <row r="344">
          <cell r="I344" t="str">
            <v>097201</v>
          </cell>
        </row>
        <row r="345">
          <cell r="I345" t="str">
            <v>097202</v>
          </cell>
        </row>
        <row r="346">
          <cell r="I346" t="str">
            <v>097210</v>
          </cell>
        </row>
        <row r="347">
          <cell r="I347" t="str">
            <v>097211</v>
          </cell>
        </row>
        <row r="348">
          <cell r="I348" t="str">
            <v>097220</v>
          </cell>
        </row>
        <row r="349">
          <cell r="I349" t="str">
            <v>097221</v>
          </cell>
        </row>
        <row r="350">
          <cell r="I350" t="str">
            <v>097203</v>
          </cell>
        </row>
        <row r="351">
          <cell r="I351" t="str">
            <v>097213</v>
          </cell>
        </row>
        <row r="352">
          <cell r="I352" t="str">
            <v>097219</v>
          </cell>
        </row>
        <row r="353">
          <cell r="I353" t="str">
            <v>097223</v>
          </cell>
        </row>
        <row r="354">
          <cell r="I354" t="str">
            <v>097229</v>
          </cell>
        </row>
        <row r="355">
          <cell r="I355" t="str">
            <v>097239</v>
          </cell>
        </row>
        <row r="358">
          <cell r="I358" t="str">
            <v>097205</v>
          </cell>
        </row>
        <row r="359">
          <cell r="I359" t="str">
            <v>097215</v>
          </cell>
        </row>
        <row r="360">
          <cell r="I360" t="str">
            <v>097225</v>
          </cell>
        </row>
        <row r="361">
          <cell r="I361" t="str">
            <v>097207</v>
          </cell>
        </row>
        <row r="362">
          <cell r="I362" t="str">
            <v>097218</v>
          </cell>
        </row>
        <row r="363">
          <cell r="I363" t="str">
            <v>097228</v>
          </cell>
        </row>
        <row r="364">
          <cell r="I364" t="str">
            <v>097231</v>
          </cell>
        </row>
        <row r="365">
          <cell r="I365" t="str">
            <v>811115</v>
          </cell>
        </row>
        <row r="366">
          <cell r="I366" t="str">
            <v>097216</v>
          </cell>
        </row>
        <row r="367">
          <cell r="I367" t="str">
            <v>097226</v>
          </cell>
        </row>
        <row r="372">
          <cell r="I372" t="str">
            <v>093072</v>
          </cell>
        </row>
        <row r="373">
          <cell r="I373" t="str">
            <v>093078</v>
          </cell>
        </row>
        <row r="374">
          <cell r="I374" t="str">
            <v>090074</v>
          </cell>
        </row>
        <row r="375">
          <cell r="I375" t="str">
            <v>090076</v>
          </cell>
        </row>
        <row r="376">
          <cell r="I376" t="str">
            <v>090081</v>
          </cell>
        </row>
        <row r="377">
          <cell r="I377" t="str">
            <v>090082</v>
          </cell>
        </row>
        <row r="378">
          <cell r="I378" t="str">
            <v>090087</v>
          </cell>
        </row>
        <row r="379">
          <cell r="I379" t="str">
            <v>090080</v>
          </cell>
        </row>
        <row r="380">
          <cell r="I380" t="str">
            <v>090090</v>
          </cell>
        </row>
        <row r="381">
          <cell r="I381" t="str">
            <v>093079</v>
          </cell>
        </row>
        <row r="387">
          <cell r="I387" t="str">
            <v>096111</v>
          </cell>
        </row>
        <row r="388">
          <cell r="I388" t="str">
            <v>096141</v>
          </cell>
        </row>
        <row r="389">
          <cell r="I389" t="str">
            <v>096143</v>
          </cell>
        </row>
        <row r="390">
          <cell r="I390" t="str">
            <v>096289</v>
          </cell>
        </row>
        <row r="391">
          <cell r="I391" t="str">
            <v>096263</v>
          </cell>
        </row>
        <row r="392">
          <cell r="I392" t="str">
            <v>096151</v>
          </cell>
        </row>
        <row r="393">
          <cell r="I393" t="str">
            <v>096234</v>
          </cell>
        </row>
        <row r="394">
          <cell r="I394" t="str">
            <v>096285</v>
          </cell>
        </row>
        <row r="395">
          <cell r="I395" t="str">
            <v>096282</v>
          </cell>
        </row>
        <row r="396">
          <cell r="I396" t="str">
            <v>096286</v>
          </cell>
        </row>
        <row r="397">
          <cell r="I397" t="str">
            <v>096145</v>
          </cell>
        </row>
        <row r="398">
          <cell r="I398" t="str">
            <v>096147</v>
          </cell>
        </row>
        <row r="399">
          <cell r="I399" t="str">
            <v>096153</v>
          </cell>
        </row>
        <row r="400">
          <cell r="I400" t="str">
            <v>096290</v>
          </cell>
        </row>
        <row r="401">
          <cell r="I401" t="str">
            <v>096294</v>
          </cell>
        </row>
        <row r="402">
          <cell r="I402" t="str">
            <v>096142</v>
          </cell>
        </row>
        <row r="403">
          <cell r="I403" t="str">
            <v>096144</v>
          </cell>
        </row>
        <row r="404">
          <cell r="I404" t="str">
            <v>096152</v>
          </cell>
        </row>
        <row r="407">
          <cell r="I407" t="str">
            <v>096210</v>
          </cell>
        </row>
        <row r="408">
          <cell r="I408" t="str">
            <v>096240</v>
          </cell>
        </row>
        <row r="409">
          <cell r="I409" t="str">
            <v>096250</v>
          </cell>
        </row>
        <row r="410">
          <cell r="I410" t="str">
            <v>096211</v>
          </cell>
        </row>
        <row r="411">
          <cell r="I411" t="str">
            <v>096260</v>
          </cell>
        </row>
        <row r="412">
          <cell r="I412" t="str">
            <v>096270</v>
          </cell>
        </row>
        <row r="413">
          <cell r="I413" t="str">
            <v>096280</v>
          </cell>
        </row>
        <row r="414">
          <cell r="I414" t="str">
            <v>096293</v>
          </cell>
        </row>
        <row r="415">
          <cell r="I415" t="str">
            <v>096295</v>
          </cell>
        </row>
        <row r="416">
          <cell r="I416" t="str">
            <v>096284</v>
          </cell>
        </row>
        <row r="417">
          <cell r="I417" t="str">
            <v>096281</v>
          </cell>
        </row>
        <row r="418">
          <cell r="I418" t="str">
            <v>096283</v>
          </cell>
        </row>
        <row r="419">
          <cell r="I419" t="str">
            <v>096261</v>
          </cell>
        </row>
        <row r="420">
          <cell r="I420" t="str">
            <v>096271</v>
          </cell>
        </row>
        <row r="421">
          <cell r="I421" t="str">
            <v>096287</v>
          </cell>
        </row>
        <row r="422">
          <cell r="I422" t="str">
            <v>096262</v>
          </cell>
        </row>
        <row r="423">
          <cell r="I423" t="str">
            <v>096212</v>
          </cell>
        </row>
        <row r="424">
          <cell r="I424" t="str">
            <v>096288</v>
          </cell>
        </row>
        <row r="425">
          <cell r="I425" t="str">
            <v>096264</v>
          </cell>
        </row>
        <row r="426">
          <cell r="I426" t="str">
            <v>096265</v>
          </cell>
        </row>
        <row r="431">
          <cell r="I431" t="str">
            <v>092001</v>
          </cell>
        </row>
        <row r="432">
          <cell r="I432" t="str">
            <v>092004</v>
          </cell>
        </row>
        <row r="433">
          <cell r="I433" t="str">
            <v>092003</v>
          </cell>
        </row>
        <row r="434">
          <cell r="I434" t="str">
            <v>092005</v>
          </cell>
        </row>
        <row r="435">
          <cell r="I435" t="str">
            <v>092007</v>
          </cell>
        </row>
        <row r="436">
          <cell r="I436" t="str">
            <v>092006</v>
          </cell>
        </row>
        <row r="437">
          <cell r="I437" t="str">
            <v>092008</v>
          </cell>
        </row>
        <row r="438">
          <cell r="I438" t="str">
            <v>096292</v>
          </cell>
        </row>
        <row r="439">
          <cell r="I439" t="str">
            <v>092012</v>
          </cell>
        </row>
        <row r="440">
          <cell r="I440" t="str">
            <v>092011</v>
          </cell>
        </row>
        <row r="441">
          <cell r="I441" t="str">
            <v>092010</v>
          </cell>
        </row>
        <row r="444">
          <cell r="I444" t="str">
            <v>096101</v>
          </cell>
        </row>
        <row r="445">
          <cell r="I445" t="str">
            <v>096105</v>
          </cell>
        </row>
        <row r="446">
          <cell r="I446" t="str">
            <v>096112</v>
          </cell>
        </row>
        <row r="447">
          <cell r="I447" t="str">
            <v>096114</v>
          </cell>
        </row>
        <row r="448">
          <cell r="I448" t="str">
            <v>096801</v>
          </cell>
        </row>
        <row r="449">
          <cell r="I449" t="str">
            <v>096110</v>
          </cell>
        </row>
        <row r="450">
          <cell r="I450" t="str">
            <v>096108</v>
          </cell>
        </row>
        <row r="451">
          <cell r="I451" t="str">
            <v>096109</v>
          </cell>
        </row>
        <row r="454">
          <cell r="I454" t="str">
            <v>096102</v>
          </cell>
        </row>
        <row r="455">
          <cell r="I455" t="str">
            <v>096104</v>
          </cell>
        </row>
        <row r="456">
          <cell r="I456" t="str">
            <v>096802</v>
          </cell>
        </row>
        <row r="457">
          <cell r="I457" t="str">
            <v>096113</v>
          </cell>
        </row>
        <row r="462">
          <cell r="I462" t="str">
            <v>098110</v>
          </cell>
        </row>
        <row r="463">
          <cell r="I463" t="str">
            <v>098120</v>
          </cell>
        </row>
        <row r="464">
          <cell r="I464" t="str">
            <v>098130</v>
          </cell>
        </row>
        <row r="465">
          <cell r="I465" t="str">
            <v>098140</v>
          </cell>
        </row>
        <row r="466">
          <cell r="I466" t="str">
            <v>098150</v>
          </cell>
        </row>
        <row r="469">
          <cell r="I469" t="str">
            <v>097400</v>
          </cell>
        </row>
        <row r="478">
          <cell r="I478" t="str">
            <v>120019</v>
          </cell>
        </row>
        <row r="479">
          <cell r="I479" t="str">
            <v>120081</v>
          </cell>
        </row>
        <row r="480">
          <cell r="I480" t="str">
            <v>120021</v>
          </cell>
        </row>
        <row r="481">
          <cell r="I481" t="str">
            <v>120030</v>
          </cell>
        </row>
        <row r="482">
          <cell r="I482" t="str">
            <v>120031</v>
          </cell>
        </row>
        <row r="483">
          <cell r="I483" t="str">
            <v>120022</v>
          </cell>
        </row>
        <row r="484">
          <cell r="I484" t="str">
            <v>120023</v>
          </cell>
        </row>
        <row r="485">
          <cell r="I485" t="str">
            <v>120024</v>
          </cell>
        </row>
        <row r="486">
          <cell r="I486" t="str">
            <v>120025</v>
          </cell>
        </row>
        <row r="487">
          <cell r="I487" t="str">
            <v>120026</v>
          </cell>
        </row>
        <row r="488">
          <cell r="I488" t="str">
            <v>120027</v>
          </cell>
        </row>
        <row r="489">
          <cell r="I489" t="str">
            <v>120028</v>
          </cell>
        </row>
        <row r="490">
          <cell r="I490" t="str">
            <v>120033</v>
          </cell>
        </row>
        <row r="491">
          <cell r="I491" t="str">
            <v>120029</v>
          </cell>
        </row>
        <row r="494">
          <cell r="I494" t="str">
            <v>120075</v>
          </cell>
        </row>
        <row r="495">
          <cell r="I495" t="str">
            <v>120076</v>
          </cell>
        </row>
        <row r="496">
          <cell r="I496" t="str">
            <v>120078</v>
          </cell>
        </row>
        <row r="497">
          <cell r="I497" t="str">
            <v>120090</v>
          </cell>
        </row>
        <row r="498">
          <cell r="I498" t="str">
            <v>120091</v>
          </cell>
        </row>
        <row r="499">
          <cell r="I499" t="str">
            <v>120072</v>
          </cell>
        </row>
        <row r="502">
          <cell r="I502" t="str">
            <v>120140</v>
          </cell>
        </row>
        <row r="505">
          <cell r="I505" t="str">
            <v>120121</v>
          </cell>
        </row>
        <row r="506">
          <cell r="I506" t="str">
            <v>120110</v>
          </cell>
        </row>
        <row r="507">
          <cell r="I507" t="str">
            <v>120130</v>
          </cell>
        </row>
        <row r="508">
          <cell r="I508" t="str">
            <v>120115</v>
          </cell>
        </row>
        <row r="509">
          <cell r="I509" t="str">
            <v>120114</v>
          </cell>
        </row>
        <row r="512">
          <cell r="I512" t="str">
            <v>120100</v>
          </cell>
        </row>
        <row r="513">
          <cell r="I513" t="str">
            <v>120135</v>
          </cell>
        </row>
        <row r="514">
          <cell r="I514" t="str">
            <v>120120</v>
          </cell>
        </row>
        <row r="521">
          <cell r="I521" t="str">
            <v>120077</v>
          </cell>
        </row>
        <row r="522">
          <cell r="I522" t="str">
            <v>120079</v>
          </cell>
        </row>
        <row r="523">
          <cell r="I523" t="str">
            <v>120080</v>
          </cell>
        </row>
        <row r="524">
          <cell r="I524" t="str">
            <v>120083</v>
          </cell>
        </row>
        <row r="525">
          <cell r="I525" t="str">
            <v>120082</v>
          </cell>
        </row>
        <row r="526">
          <cell r="I526" t="str">
            <v>120089</v>
          </cell>
        </row>
        <row r="529">
          <cell r="I529" t="str">
            <v>120085</v>
          </cell>
        </row>
        <row r="530">
          <cell r="I530" t="str">
            <v>120088</v>
          </cell>
        </row>
        <row r="539">
          <cell r="I539" t="str">
            <v>155262</v>
          </cell>
        </row>
        <row r="540">
          <cell r="I540" t="str">
            <v>155263</v>
          </cell>
        </row>
        <row r="541">
          <cell r="I541" t="str">
            <v>155211</v>
          </cell>
        </row>
        <row r="544">
          <cell r="I544" t="str">
            <v>155260</v>
          </cell>
        </row>
        <row r="545">
          <cell r="I545" t="str">
            <v>155278</v>
          </cell>
        </row>
        <row r="546">
          <cell r="I546" t="str">
            <v>155261</v>
          </cell>
        </row>
        <row r="547">
          <cell r="I547" t="str">
            <v>155279</v>
          </cell>
        </row>
        <row r="548">
          <cell r="I548" t="str">
            <v>155293</v>
          </cell>
        </row>
        <row r="549">
          <cell r="I549" t="str">
            <v>155294</v>
          </cell>
        </row>
        <row r="550">
          <cell r="I550" t="str">
            <v>155310</v>
          </cell>
        </row>
        <row r="551">
          <cell r="I551" t="str">
            <v>155311</v>
          </cell>
        </row>
        <row r="554">
          <cell r="I554" t="str">
            <v>155264</v>
          </cell>
        </row>
        <row r="555">
          <cell r="I555" t="str">
            <v>155284</v>
          </cell>
        </row>
        <row r="558">
          <cell r="I558" t="str">
            <v>155267</v>
          </cell>
        </row>
        <row r="559">
          <cell r="I559" t="str">
            <v>155265</v>
          </cell>
        </row>
        <row r="562">
          <cell r="I562" t="str">
            <v>155280</v>
          </cell>
        </row>
        <row r="563">
          <cell r="I563" t="str">
            <v>155282</v>
          </cell>
        </row>
        <row r="564">
          <cell r="I564" t="str">
            <v>155286</v>
          </cell>
        </row>
        <row r="565">
          <cell r="I565" t="str">
            <v>155315</v>
          </cell>
        </row>
        <row r="568">
          <cell r="I568" t="str">
            <v>155281</v>
          </cell>
        </row>
        <row r="569">
          <cell r="I569" t="str">
            <v>155283</v>
          </cell>
        </row>
        <row r="570">
          <cell r="I570" t="str">
            <v>155285</v>
          </cell>
        </row>
        <row r="575">
          <cell r="I575" t="str">
            <v>155287</v>
          </cell>
        </row>
        <row r="576">
          <cell r="I576" t="str">
            <v>155290</v>
          </cell>
        </row>
        <row r="577">
          <cell r="I577" t="str">
            <v>155313</v>
          </cell>
        </row>
        <row r="578">
          <cell r="I578" t="str">
            <v>155301</v>
          </cell>
        </row>
        <row r="579">
          <cell r="I579" t="str">
            <v>155302</v>
          </cell>
        </row>
        <row r="580">
          <cell r="I580" t="str">
            <v>155305</v>
          </cell>
        </row>
        <row r="581">
          <cell r="I581" t="str">
            <v>155306</v>
          </cell>
        </row>
        <row r="584">
          <cell r="I584" t="str">
            <v>155289</v>
          </cell>
        </row>
        <row r="585">
          <cell r="I585" t="str">
            <v>155291</v>
          </cell>
        </row>
        <row r="586">
          <cell r="I586" t="str">
            <v>155303</v>
          </cell>
        </row>
        <row r="587">
          <cell r="I587" t="str">
            <v>155304</v>
          </cell>
        </row>
        <row r="592">
          <cell r="I592" t="str">
            <v>155307</v>
          </cell>
        </row>
        <row r="593">
          <cell r="I593" t="str">
            <v>155308</v>
          </cell>
        </row>
        <row r="598">
          <cell r="I598" t="str">
            <v>155296</v>
          </cell>
        </row>
        <row r="601">
          <cell r="I601" t="str">
            <v>155270</v>
          </cell>
        </row>
        <row r="608">
          <cell r="I608" t="str">
            <v>150001</v>
          </cell>
        </row>
        <row r="609">
          <cell r="I609" t="str">
            <v>150002</v>
          </cell>
        </row>
        <row r="612">
          <cell r="I612" t="str">
            <v>155000</v>
          </cell>
        </row>
        <row r="613">
          <cell r="I613" t="str">
            <v>155005</v>
          </cell>
        </row>
        <row r="614">
          <cell r="I614" t="str">
            <v>155007</v>
          </cell>
        </row>
        <row r="615">
          <cell r="I615" t="str">
            <v>155008</v>
          </cell>
        </row>
        <row r="616">
          <cell r="I616" t="str">
            <v>155009</v>
          </cell>
        </row>
        <row r="617">
          <cell r="I617" t="str">
            <v>155010</v>
          </cell>
        </row>
        <row r="620">
          <cell r="I620" t="str">
            <v>155050</v>
          </cell>
        </row>
        <row r="621">
          <cell r="I621" t="str">
            <v>155051</v>
          </cell>
        </row>
        <row r="622">
          <cell r="I622" t="str">
            <v>155058</v>
          </cell>
        </row>
        <row r="623">
          <cell r="I623" t="str">
            <v>155052</v>
          </cell>
        </row>
        <row r="624">
          <cell r="I624" t="str">
            <v>155053</v>
          </cell>
        </row>
        <row r="625">
          <cell r="I625" t="str">
            <v>155059</v>
          </cell>
        </row>
        <row r="626">
          <cell r="I626" t="str">
            <v>155054</v>
          </cell>
        </row>
        <row r="627">
          <cell r="I627" t="str">
            <v>811116</v>
          </cell>
        </row>
        <row r="632">
          <cell r="I632" t="str">
            <v>155200</v>
          </cell>
        </row>
        <row r="633">
          <cell r="I633" t="str">
            <v>155057</v>
          </cell>
        </row>
        <row r="634">
          <cell r="I634" t="str">
            <v>155201</v>
          </cell>
        </row>
        <row r="635">
          <cell r="I635" t="str">
            <v>155202</v>
          </cell>
        </row>
        <row r="636">
          <cell r="I636" t="str">
            <v>155203</v>
          </cell>
        </row>
        <row r="637">
          <cell r="I637" t="str">
            <v>155204</v>
          </cell>
        </row>
        <row r="640">
          <cell r="I640" t="str">
            <v>155209</v>
          </cell>
        </row>
        <row r="641">
          <cell r="I641" t="str">
            <v>155250</v>
          </cell>
        </row>
        <row r="642">
          <cell r="I642" t="str">
            <v>155062</v>
          </cell>
        </row>
        <row r="643">
          <cell r="I643" t="str">
            <v>155055</v>
          </cell>
        </row>
        <row r="644">
          <cell r="I644" t="str">
            <v>155251</v>
          </cell>
        </row>
        <row r="645">
          <cell r="I645" t="str">
            <v>155252</v>
          </cell>
        </row>
        <row r="646">
          <cell r="I646" t="str">
            <v>155254</v>
          </cell>
        </row>
        <row r="647">
          <cell r="I647" t="str">
            <v>811117</v>
          </cell>
        </row>
        <row r="652">
          <cell r="I652" t="str">
            <v>150500</v>
          </cell>
        </row>
        <row r="653">
          <cell r="I653" t="str">
            <v>155060</v>
          </cell>
        </row>
        <row r="654">
          <cell r="I654" t="str">
            <v>150503</v>
          </cell>
        </row>
        <row r="655">
          <cell r="I655" t="str">
            <v>150502</v>
          </cell>
        </row>
        <row r="656">
          <cell r="I656" t="str">
            <v>150501</v>
          </cell>
        </row>
        <row r="659">
          <cell r="I659" t="str">
            <v>155450</v>
          </cell>
        </row>
        <row r="660">
          <cell r="I660" t="str">
            <v>155451</v>
          </cell>
        </row>
        <row r="663">
          <cell r="I663" t="str">
            <v>155400</v>
          </cell>
        </row>
        <row r="664">
          <cell r="I664" t="str">
            <v>155401</v>
          </cell>
        </row>
        <row r="667">
          <cell r="I667" t="str">
            <v>155288</v>
          </cell>
        </row>
        <row r="670">
          <cell r="I670" t="str">
            <v>155490</v>
          </cell>
        </row>
        <row r="671">
          <cell r="I671" t="str">
            <v>155491</v>
          </cell>
        </row>
        <row r="674">
          <cell r="I674" t="str">
            <v>093100</v>
          </cell>
        </row>
        <row r="675">
          <cell r="I675" t="str">
            <v>093101</v>
          </cell>
        </row>
        <row r="680">
          <cell r="I680" t="str">
            <v>155299</v>
          </cell>
        </row>
        <row r="690">
          <cell r="I690" t="str">
            <v>280000</v>
          </cell>
        </row>
        <row r="691">
          <cell r="I691" t="str">
            <v>280001</v>
          </cell>
        </row>
        <row r="692">
          <cell r="I692" t="str">
            <v>280003</v>
          </cell>
        </row>
        <row r="693">
          <cell r="I693" t="str">
            <v>280004</v>
          </cell>
        </row>
        <row r="694">
          <cell r="I694" t="str">
            <v>280005</v>
          </cell>
        </row>
        <row r="695">
          <cell r="I695" t="str">
            <v>280006</v>
          </cell>
        </row>
        <row r="696">
          <cell r="I696" t="str">
            <v>280017</v>
          </cell>
        </row>
        <row r="699">
          <cell r="I699" t="str">
            <v>280055</v>
          </cell>
        </row>
        <row r="700">
          <cell r="I700" t="str">
            <v>280056</v>
          </cell>
        </row>
        <row r="701">
          <cell r="I701" t="str">
            <v>280060</v>
          </cell>
        </row>
        <row r="702">
          <cell r="I702" t="str">
            <v>280061</v>
          </cell>
        </row>
        <row r="703">
          <cell r="I703" t="str">
            <v>280065</v>
          </cell>
        </row>
        <row r="704">
          <cell r="I704" t="str">
            <v>280066</v>
          </cell>
        </row>
        <row r="709">
          <cell r="I709" t="str">
            <v>280205</v>
          </cell>
        </row>
        <row r="710">
          <cell r="I710" t="str">
            <v>280212</v>
          </cell>
        </row>
        <row r="711">
          <cell r="I711" t="str">
            <v>280210</v>
          </cell>
        </row>
        <row r="712">
          <cell r="I712" t="str">
            <v>280214</v>
          </cell>
        </row>
        <row r="713">
          <cell r="I713" t="str">
            <v>280215</v>
          </cell>
        </row>
        <row r="714">
          <cell r="I714" t="str">
            <v>280220</v>
          </cell>
        </row>
        <row r="715">
          <cell r="I715" t="str">
            <v>280217</v>
          </cell>
        </row>
        <row r="718">
          <cell r="I718" t="str">
            <v>280180</v>
          </cell>
        </row>
        <row r="719">
          <cell r="I719" t="str">
            <v>280190</v>
          </cell>
        </row>
        <row r="722">
          <cell r="I722" t="str">
            <v>280230</v>
          </cell>
        </row>
        <row r="723">
          <cell r="I723" t="str">
            <v>280235</v>
          </cell>
        </row>
        <row r="724">
          <cell r="I724" t="str">
            <v>280236</v>
          </cell>
        </row>
        <row r="725">
          <cell r="I725" t="str">
            <v>280240</v>
          </cell>
        </row>
        <row r="726">
          <cell r="I726" t="str">
            <v>280227</v>
          </cell>
        </row>
        <row r="727">
          <cell r="I727" t="str">
            <v>280245</v>
          </cell>
        </row>
        <row r="728">
          <cell r="I728" t="str">
            <v>280246</v>
          </cell>
        </row>
        <row r="731">
          <cell r="I731" t="str">
            <v>280250</v>
          </cell>
        </row>
        <row r="734">
          <cell r="I734" t="str">
            <v>280310</v>
          </cell>
        </row>
        <row r="737">
          <cell r="I737" t="str">
            <v>280350</v>
          </cell>
        </row>
        <row r="740">
          <cell r="I740" t="str">
            <v>280100</v>
          </cell>
        </row>
        <row r="743">
          <cell r="I743" t="str">
            <v>280710</v>
          </cell>
        </row>
        <row r="746">
          <cell r="I746" t="str">
            <v>280170</v>
          </cell>
        </row>
        <row r="747">
          <cell r="I747" t="str">
            <v>280160</v>
          </cell>
        </row>
        <row r="748">
          <cell r="I748" t="str">
            <v>280167</v>
          </cell>
        </row>
        <row r="757">
          <cell r="I757" t="str">
            <v>070100</v>
          </cell>
        </row>
        <row r="758">
          <cell r="I758" t="str">
            <v>070300</v>
          </cell>
        </row>
        <row r="759">
          <cell r="I759" t="str">
            <v>070400</v>
          </cell>
        </row>
        <row r="760">
          <cell r="I760" t="str">
            <v>070500</v>
          </cell>
        </row>
        <row r="775">
          <cell r="I775" t="str">
            <v>100133</v>
          </cell>
        </row>
        <row r="776">
          <cell r="I776" t="str">
            <v>100131</v>
          </cell>
        </row>
        <row r="777">
          <cell r="I777" t="str">
            <v>100134</v>
          </cell>
        </row>
        <row r="778">
          <cell r="I778" t="str">
            <v>100135</v>
          </cell>
        </row>
        <row r="779">
          <cell r="I779" t="str">
            <v>100152</v>
          </cell>
        </row>
        <row r="780">
          <cell r="I780" t="str">
            <v>100154</v>
          </cell>
        </row>
        <row r="781">
          <cell r="I781" t="str">
            <v>100181</v>
          </cell>
        </row>
        <row r="784">
          <cell r="I784" t="str">
            <v>100232</v>
          </cell>
        </row>
        <row r="785">
          <cell r="I785" t="str">
            <v>100236</v>
          </cell>
        </row>
        <row r="786">
          <cell r="I786" t="str">
            <v>100237</v>
          </cell>
        </row>
        <row r="787">
          <cell r="I787" t="str">
            <v>100242</v>
          </cell>
        </row>
        <row r="790">
          <cell r="I790" t="str">
            <v>100320</v>
          </cell>
        </row>
        <row r="791">
          <cell r="I791" t="str">
            <v>100321</v>
          </cell>
        </row>
        <row r="799">
          <cell r="I799" t="str">
            <v>100260</v>
          </cell>
        </row>
        <row r="800">
          <cell r="I800" t="str">
            <v>100261</v>
          </cell>
        </row>
        <row r="801">
          <cell r="I801" t="str">
            <v>100262</v>
          </cell>
        </row>
        <row r="802">
          <cell r="I802" t="str">
            <v>100270</v>
          </cell>
        </row>
        <row r="803">
          <cell r="I803" t="str">
            <v>100271</v>
          </cell>
        </row>
        <row r="804">
          <cell r="I804" t="str">
            <v>100272</v>
          </cell>
        </row>
        <row r="805">
          <cell r="I805" t="str">
            <v>100280</v>
          </cell>
        </row>
        <row r="806">
          <cell r="I806" t="str">
            <v>100282</v>
          </cell>
        </row>
        <row r="807">
          <cell r="I807" t="str">
            <v>100290</v>
          </cell>
        </row>
        <row r="808">
          <cell r="I808" t="str">
            <v>100300</v>
          </cell>
        </row>
        <row r="809">
          <cell r="I809" t="str">
            <v>100310</v>
          </cell>
        </row>
        <row r="817">
          <cell r="I817" t="str">
            <v>100725</v>
          </cell>
        </row>
        <row r="818">
          <cell r="I818" t="str">
            <v>100750</v>
          </cell>
        </row>
        <row r="819">
          <cell r="I819" t="str">
            <v>100755</v>
          </cell>
        </row>
        <row r="820">
          <cell r="I820" t="str">
            <v>100757</v>
          </cell>
        </row>
        <row r="821">
          <cell r="I821" t="str">
            <v>100775</v>
          </cell>
        </row>
        <row r="822">
          <cell r="I822" t="str">
            <v>100776</v>
          </cell>
        </row>
        <row r="825">
          <cell r="I825" t="str">
            <v>100764</v>
          </cell>
        </row>
        <row r="826">
          <cell r="I826" t="str">
            <v>100749</v>
          </cell>
        </row>
        <row r="827">
          <cell r="I827" t="str">
            <v>100765</v>
          </cell>
        </row>
        <row r="828">
          <cell r="I828" t="str">
            <v>100778</v>
          </cell>
        </row>
        <row r="829">
          <cell r="I829" t="str">
            <v>100767</v>
          </cell>
        </row>
        <row r="832">
          <cell r="I832" t="str">
            <v>100763</v>
          </cell>
        </row>
        <row r="833">
          <cell r="I833" t="str">
            <v>100772</v>
          </cell>
        </row>
        <row r="836">
          <cell r="I836" t="str">
            <v>105269</v>
          </cell>
        </row>
        <row r="837">
          <cell r="I837" t="str">
            <v>105272</v>
          </cell>
        </row>
        <row r="838">
          <cell r="I838" t="str">
            <v>105267</v>
          </cell>
        </row>
        <row r="841">
          <cell r="I841" t="str">
            <v>100897</v>
          </cell>
        </row>
        <row r="842">
          <cell r="I842" t="str">
            <v>100896</v>
          </cell>
        </row>
        <row r="843">
          <cell r="I843" t="str">
            <v>100898</v>
          </cell>
        </row>
        <row r="846">
          <cell r="I846" t="str">
            <v>101046</v>
          </cell>
        </row>
        <row r="847">
          <cell r="I847" t="str">
            <v>101045</v>
          </cell>
        </row>
        <row r="848">
          <cell r="I848" t="str">
            <v>101052</v>
          </cell>
        </row>
        <row r="849">
          <cell r="I849" t="str">
            <v>101049</v>
          </cell>
        </row>
        <row r="852">
          <cell r="I852" t="str">
            <v>101047</v>
          </cell>
        </row>
        <row r="853">
          <cell r="I853" t="str">
            <v>101054</v>
          </cell>
        </row>
        <row r="856">
          <cell r="I856" t="str">
            <v>101176</v>
          </cell>
        </row>
        <row r="857">
          <cell r="I857" t="str">
            <v>101177</v>
          </cell>
        </row>
        <row r="860">
          <cell r="I860" t="str">
            <v>103002</v>
          </cell>
        </row>
        <row r="861">
          <cell r="I861" t="str">
            <v>103004</v>
          </cell>
        </row>
        <row r="864">
          <cell r="I864" t="str">
            <v>106100</v>
          </cell>
        </row>
        <row r="865">
          <cell r="I865" t="str">
            <v>106107</v>
          </cell>
        </row>
        <row r="866">
          <cell r="I866" t="str">
            <v>106101</v>
          </cell>
        </row>
        <row r="867">
          <cell r="I867" t="str">
            <v>106103</v>
          </cell>
        </row>
        <row r="868">
          <cell r="I868" t="str">
            <v>106104</v>
          </cell>
        </row>
        <row r="869">
          <cell r="I869" t="str">
            <v>100766</v>
          </cell>
        </row>
        <row r="870">
          <cell r="I870" t="str">
            <v>106108</v>
          </cell>
        </row>
        <row r="875">
          <cell r="I875" t="str">
            <v>105500</v>
          </cell>
        </row>
        <row r="878">
          <cell r="I878" t="str">
            <v>101330</v>
          </cell>
        </row>
        <row r="881">
          <cell r="I881" t="str">
            <v>105417</v>
          </cell>
        </row>
        <row r="882">
          <cell r="I882" t="str">
            <v>105420</v>
          </cell>
        </row>
        <row r="883">
          <cell r="I883" t="str">
            <v>105424</v>
          </cell>
        </row>
        <row r="886">
          <cell r="I886" t="str">
            <v>105430</v>
          </cell>
        </row>
        <row r="889">
          <cell r="I889" t="str">
            <v>105410</v>
          </cell>
        </row>
        <row r="894">
          <cell r="I894" t="str">
            <v>100414</v>
          </cell>
        </row>
        <row r="895">
          <cell r="I895" t="str">
            <v>100415</v>
          </cell>
        </row>
        <row r="896">
          <cell r="I896" t="str">
            <v>100418</v>
          </cell>
        </row>
        <row r="897">
          <cell r="I897" t="str">
            <v>100419</v>
          </cell>
        </row>
        <row r="898">
          <cell r="I898" t="str">
            <v>100420</v>
          </cell>
        </row>
        <row r="902">
          <cell r="I902" t="str">
            <v>114518</v>
          </cell>
        </row>
        <row r="903">
          <cell r="I903" t="str">
            <v>114519</v>
          </cell>
        </row>
        <row r="904">
          <cell r="I904" t="str">
            <v>114520</v>
          </cell>
        </row>
        <row r="907">
          <cell r="I907" t="str">
            <v>115433</v>
          </cell>
        </row>
        <row r="908">
          <cell r="I908" t="str">
            <v>115434</v>
          </cell>
        </row>
        <row r="909">
          <cell r="I909" t="str">
            <v>115435</v>
          </cell>
        </row>
        <row r="910">
          <cell r="I910" t="str">
            <v>115436</v>
          </cell>
        </row>
        <row r="911">
          <cell r="I911" t="str">
            <v>115432</v>
          </cell>
        </row>
        <row r="912">
          <cell r="I912" t="str">
            <v>115438</v>
          </cell>
        </row>
        <row r="913">
          <cell r="I913" t="str">
            <v>115439</v>
          </cell>
        </row>
        <row r="914">
          <cell r="I914" t="str">
            <v>115442</v>
          </cell>
        </row>
        <row r="915">
          <cell r="I915" t="str">
            <v>115443</v>
          </cell>
        </row>
        <row r="916">
          <cell r="I916" t="str">
            <v>115445</v>
          </cell>
        </row>
        <row r="917">
          <cell r="I917" t="str">
            <v>115446</v>
          </cell>
        </row>
        <row r="918">
          <cell r="I918" t="str">
            <v>115447</v>
          </cell>
        </row>
        <row r="919">
          <cell r="I919" t="str">
            <v>115448</v>
          </cell>
        </row>
        <row r="922">
          <cell r="I922" t="str">
            <v>115525</v>
          </cell>
        </row>
        <row r="923">
          <cell r="I923" t="str">
            <v>115526</v>
          </cell>
        </row>
        <row r="924">
          <cell r="I924" t="str">
            <v>115527</v>
          </cell>
        </row>
        <row r="925">
          <cell r="I925" t="str">
            <v>115528</v>
          </cell>
        </row>
        <row r="926">
          <cell r="I926" t="str">
            <v>115529</v>
          </cell>
        </row>
        <row r="927">
          <cell r="I927" t="str">
            <v>115531</v>
          </cell>
        </row>
        <row r="928">
          <cell r="I928" t="str">
            <v>116123</v>
          </cell>
        </row>
        <row r="929">
          <cell r="I929" t="str">
            <v>116124</v>
          </cell>
        </row>
        <row r="930">
          <cell r="I930" t="str">
            <v>116125</v>
          </cell>
        </row>
        <row r="931">
          <cell r="I931" t="str">
            <v>116126</v>
          </cell>
        </row>
        <row r="932">
          <cell r="I932" t="str">
            <v>115545</v>
          </cell>
        </row>
        <row r="933">
          <cell r="I933" t="str">
            <v>115546</v>
          </cell>
        </row>
        <row r="934">
          <cell r="I934" t="str">
            <v>115547</v>
          </cell>
        </row>
        <row r="935">
          <cell r="I935" t="str">
            <v>115550</v>
          </cell>
        </row>
        <row r="936">
          <cell r="I936" t="str">
            <v>115555</v>
          </cell>
        </row>
        <row r="937">
          <cell r="I937" t="str">
            <v>115556</v>
          </cell>
        </row>
        <row r="940">
          <cell r="I940" t="str">
            <v>106000</v>
          </cell>
        </row>
        <row r="941">
          <cell r="I941" t="str">
            <v>106001</v>
          </cell>
        </row>
        <row r="944">
          <cell r="I944" t="str">
            <v>107100</v>
          </cell>
        </row>
        <row r="945">
          <cell r="I945" t="str">
            <v>107101</v>
          </cell>
        </row>
        <row r="946">
          <cell r="I946" t="str">
            <v>107103</v>
          </cell>
        </row>
        <row r="947">
          <cell r="I947" t="str">
            <v>107105</v>
          </cell>
        </row>
        <row r="948">
          <cell r="I948" t="str">
            <v>107110</v>
          </cell>
        </row>
        <row r="949">
          <cell r="I949" t="str">
            <v>107115</v>
          </cell>
        </row>
        <row r="950">
          <cell r="I950" t="str">
            <v>107125</v>
          </cell>
        </row>
        <row r="951">
          <cell r="I951" t="str">
            <v>107130</v>
          </cell>
        </row>
        <row r="952">
          <cell r="I952" t="str">
            <v>107126</v>
          </cell>
        </row>
        <row r="953">
          <cell r="I953" t="str">
            <v>107000</v>
          </cell>
        </row>
        <row r="954">
          <cell r="I954" t="str">
            <v>107050</v>
          </cell>
        </row>
        <row r="963">
          <cell r="I963" t="str">
            <v>100780</v>
          </cell>
        </row>
        <row r="964">
          <cell r="I964" t="str">
            <v>100784</v>
          </cell>
        </row>
        <row r="965">
          <cell r="I965" t="str">
            <v>100781</v>
          </cell>
        </row>
        <row r="966">
          <cell r="I966" t="str">
            <v>100782</v>
          </cell>
        </row>
        <row r="967">
          <cell r="I967" t="str">
            <v>100783</v>
          </cell>
        </row>
        <row r="968">
          <cell r="I968" t="str">
            <v>100784</v>
          </cell>
        </row>
        <row r="969">
          <cell r="I969" t="str">
            <v>100785</v>
          </cell>
        </row>
        <row r="970">
          <cell r="I970" t="str">
            <v>100789</v>
          </cell>
        </row>
        <row r="971">
          <cell r="I971" t="str">
            <v>100786</v>
          </cell>
        </row>
        <row r="972">
          <cell r="I972" t="str">
            <v>100787</v>
          </cell>
        </row>
        <row r="973">
          <cell r="I973" t="str">
            <v>100788</v>
          </cell>
        </row>
        <row r="974">
          <cell r="I974" t="str">
            <v>100793</v>
          </cell>
        </row>
        <row r="975">
          <cell r="I975" t="str">
            <v>100794</v>
          </cell>
        </row>
        <row r="978">
          <cell r="I978" t="str">
            <v>101082</v>
          </cell>
        </row>
        <row r="979">
          <cell r="I979" t="str">
            <v>101083</v>
          </cell>
        </row>
        <row r="982">
          <cell r="I982" t="str">
            <v>101192</v>
          </cell>
        </row>
        <row r="985">
          <cell r="I985" t="str">
            <v>105510</v>
          </cell>
        </row>
        <row r="986">
          <cell r="I986" t="str">
            <v>105520</v>
          </cell>
        </row>
        <row r="987">
          <cell r="I987" t="str">
            <v>105530</v>
          </cell>
        </row>
        <row r="990">
          <cell r="I990" t="str">
            <v>100500</v>
          </cell>
        </row>
        <row r="991">
          <cell r="I991" t="str">
            <v>100507</v>
          </cell>
        </row>
        <row r="992">
          <cell r="I992" t="str">
            <v>100510</v>
          </cell>
        </row>
        <row r="993">
          <cell r="I993" t="str">
            <v>100515</v>
          </cell>
        </row>
        <row r="994">
          <cell r="I994" t="str">
            <v>100530</v>
          </cell>
        </row>
        <row r="995">
          <cell r="I995" t="str">
            <v>100531</v>
          </cell>
        </row>
        <row r="996">
          <cell r="I996" t="str">
            <v>100532</v>
          </cell>
        </row>
        <row r="997">
          <cell r="I997" t="str">
            <v>100535</v>
          </cell>
        </row>
        <row r="998">
          <cell r="I998" t="str">
            <v>100541</v>
          </cell>
        </row>
        <row r="999">
          <cell r="I999" t="str">
            <v>100550</v>
          </cell>
        </row>
        <row r="1000">
          <cell r="I1000" t="str">
            <v>100551</v>
          </cell>
        </row>
        <row r="1001">
          <cell r="I1001" t="str">
            <v>100555</v>
          </cell>
        </row>
        <row r="1002">
          <cell r="I1002" t="str">
            <v>100556</v>
          </cell>
        </row>
        <row r="1005">
          <cell r="I1005" t="str">
            <v>114620</v>
          </cell>
        </row>
        <row r="1006">
          <cell r="I1006" t="str">
            <v>114625</v>
          </cell>
        </row>
        <row r="1007">
          <cell r="I1007" t="str">
            <v>114626</v>
          </cell>
        </row>
        <row r="1010">
          <cell r="I1010" t="str">
            <v>115460</v>
          </cell>
        </row>
        <row r="1011">
          <cell r="I1011" t="str">
            <v>115461</v>
          </cell>
        </row>
        <row r="1012">
          <cell r="I1012" t="str">
            <v>115470</v>
          </cell>
        </row>
        <row r="1013">
          <cell r="I1013" t="str">
            <v>115471</v>
          </cell>
        </row>
        <row r="1014">
          <cell r="I1014" t="str">
            <v>115465</v>
          </cell>
        </row>
        <row r="1015">
          <cell r="I1015" t="str">
            <v>115475</v>
          </cell>
        </row>
        <row r="1016">
          <cell r="I1016" t="str">
            <v>115464</v>
          </cell>
        </row>
        <row r="1017">
          <cell r="I1017" t="str">
            <v>115466</v>
          </cell>
        </row>
        <row r="1018">
          <cell r="I1018" t="str">
            <v>115474</v>
          </cell>
        </row>
        <row r="1019">
          <cell r="I1019" t="str">
            <v>115490</v>
          </cell>
        </row>
        <row r="1020">
          <cell r="I1020" t="str">
            <v>115491</v>
          </cell>
        </row>
        <row r="1021">
          <cell r="I1021" t="str">
            <v>115492</v>
          </cell>
        </row>
        <row r="1022">
          <cell r="I1022" t="str">
            <v>115480</v>
          </cell>
        </row>
        <row r="1023">
          <cell r="I1023" t="str">
            <v>115495</v>
          </cell>
        </row>
        <row r="1026">
          <cell r="I1026" t="str">
            <v>117200</v>
          </cell>
        </row>
        <row r="1031">
          <cell r="I1031" t="str">
            <v>116145</v>
          </cell>
        </row>
        <row r="1032">
          <cell r="I1032" t="str">
            <v>116150</v>
          </cell>
        </row>
        <row r="1033">
          <cell r="I1033" t="str">
            <v>116155</v>
          </cell>
        </row>
        <row r="1034">
          <cell r="I1034" t="str">
            <v>116151</v>
          </cell>
        </row>
        <row r="1035">
          <cell r="I1035" t="str">
            <v>116152</v>
          </cell>
        </row>
        <row r="1036">
          <cell r="I1036" t="str">
            <v>116156</v>
          </cell>
        </row>
        <row r="1037">
          <cell r="I1037" t="str">
            <v>116170</v>
          </cell>
        </row>
        <row r="1038">
          <cell r="I1038" t="str">
            <v>116171</v>
          </cell>
        </row>
        <row r="1039">
          <cell r="I1039" t="str">
            <v>116180</v>
          </cell>
        </row>
        <row r="1040">
          <cell r="I1040" t="str">
            <v>116184</v>
          </cell>
        </row>
        <row r="1041">
          <cell r="I1041" t="str">
            <v>116190</v>
          </cell>
        </row>
        <row r="1042">
          <cell r="I1042" t="str">
            <v>116191</v>
          </cell>
        </row>
        <row r="1045">
          <cell r="I1045" t="str">
            <v>116159</v>
          </cell>
        </row>
        <row r="1046">
          <cell r="I1046" t="str">
            <v>116160</v>
          </cell>
        </row>
        <row r="1047">
          <cell r="I1047" t="str">
            <v>116162</v>
          </cell>
        </row>
        <row r="1067">
          <cell r="I1067" t="str">
            <v>000010</v>
          </cell>
        </row>
        <row r="1068">
          <cell r="I1068" t="str">
            <v>000011</v>
          </cell>
        </row>
        <row r="1069">
          <cell r="I1069" t="str">
            <v>000013</v>
          </cell>
        </row>
        <row r="1070">
          <cell r="I1070" t="str">
            <v>000015</v>
          </cell>
        </row>
        <row r="1071">
          <cell r="I1071" t="str">
            <v>000016</v>
          </cell>
        </row>
        <row r="1072">
          <cell r="I1072" t="str">
            <v>000017</v>
          </cell>
        </row>
        <row r="1073">
          <cell r="I1073" t="str">
            <v>000019</v>
          </cell>
        </row>
        <row r="1074">
          <cell r="I1074" t="str">
            <v>000020</v>
          </cell>
        </row>
        <row r="1075">
          <cell r="I1075" t="str">
            <v>000021</v>
          </cell>
        </row>
        <row r="1076">
          <cell r="I1076" t="str">
            <v>000022</v>
          </cell>
        </row>
        <row r="1077">
          <cell r="I1077" t="str">
            <v>000023</v>
          </cell>
        </row>
        <row r="1078">
          <cell r="I1078" t="str">
            <v>000024</v>
          </cell>
        </row>
        <row r="1079">
          <cell r="I1079" t="str">
            <v>000025</v>
          </cell>
        </row>
        <row r="1080">
          <cell r="I1080" t="str">
            <v>000026</v>
          </cell>
        </row>
        <row r="1081">
          <cell r="I1081" t="str">
            <v>000027</v>
          </cell>
        </row>
        <row r="1082">
          <cell r="I1082" t="str">
            <v>000028</v>
          </cell>
        </row>
        <row r="1083">
          <cell r="I1083" t="str">
            <v>000029</v>
          </cell>
        </row>
        <row r="1084">
          <cell r="I1084" t="str">
            <v>000030</v>
          </cell>
        </row>
        <row r="1085">
          <cell r="I1085" t="str">
            <v>000031</v>
          </cell>
        </row>
        <row r="1086">
          <cell r="I1086" t="str">
            <v>000032</v>
          </cell>
        </row>
        <row r="1087">
          <cell r="I1087" t="str">
            <v>000033</v>
          </cell>
        </row>
        <row r="1088">
          <cell r="I1088" t="str">
            <v>000034</v>
          </cell>
        </row>
        <row r="1089">
          <cell r="I1089" t="str">
            <v>000035</v>
          </cell>
        </row>
        <row r="1090">
          <cell r="I1090" t="str">
            <v>000037</v>
          </cell>
        </row>
        <row r="1091">
          <cell r="I1091" t="str">
            <v>000038</v>
          </cell>
        </row>
        <row r="1092">
          <cell r="I1092" t="str">
            <v>000039</v>
          </cell>
        </row>
        <row r="1093">
          <cell r="I1093" t="str">
            <v>000040</v>
          </cell>
        </row>
        <row r="1094">
          <cell r="I1094" t="str">
            <v>000042</v>
          </cell>
        </row>
        <row r="1095">
          <cell r="I1095" t="str">
            <v>000045</v>
          </cell>
        </row>
        <row r="1096">
          <cell r="I1096" t="str">
            <v>000048</v>
          </cell>
        </row>
        <row r="1097">
          <cell r="I1097" t="str">
            <v>000050</v>
          </cell>
        </row>
        <row r="1098">
          <cell r="I1098" t="str">
            <v>000051</v>
          </cell>
        </row>
        <row r="1099">
          <cell r="I1099" t="str">
            <v>000054</v>
          </cell>
        </row>
        <row r="1100">
          <cell r="I1100" t="str">
            <v>000055</v>
          </cell>
        </row>
        <row r="1101">
          <cell r="I1101" t="str">
            <v>000056</v>
          </cell>
        </row>
        <row r="1102">
          <cell r="I1102" t="str">
            <v>000058</v>
          </cell>
        </row>
        <row r="1103">
          <cell r="I1103" t="str">
            <v>000060</v>
          </cell>
        </row>
        <row r="1104">
          <cell r="I1104" t="str">
            <v>000061</v>
          </cell>
        </row>
        <row r="1105">
          <cell r="I1105" t="str">
            <v>000062</v>
          </cell>
        </row>
        <row r="1106">
          <cell r="I1106" t="str">
            <v>000063</v>
          </cell>
        </row>
        <row r="1107">
          <cell r="I1107" t="str">
            <v>000064</v>
          </cell>
        </row>
        <row r="1108">
          <cell r="I1108" t="str">
            <v>000066</v>
          </cell>
        </row>
        <row r="1109">
          <cell r="I1109" t="str">
            <v>000068</v>
          </cell>
        </row>
        <row r="1110">
          <cell r="I1110" t="str">
            <v>000069</v>
          </cell>
        </row>
        <row r="1111">
          <cell r="I1111" t="str">
            <v>000073</v>
          </cell>
        </row>
        <row r="1112">
          <cell r="I1112" t="str">
            <v>000074</v>
          </cell>
        </row>
        <row r="1113">
          <cell r="I1113" t="str">
            <v>000075</v>
          </cell>
        </row>
        <row r="1114">
          <cell r="I1114" t="str">
            <v>000077</v>
          </cell>
        </row>
        <row r="1115">
          <cell r="I1115" t="str">
            <v>000078</v>
          </cell>
        </row>
        <row r="1116">
          <cell r="I1116" t="str">
            <v>000079</v>
          </cell>
        </row>
        <row r="1117">
          <cell r="I1117" t="str">
            <v>000083</v>
          </cell>
        </row>
        <row r="1118">
          <cell r="I1118" t="str">
            <v>000084</v>
          </cell>
        </row>
        <row r="1119">
          <cell r="I1119" t="str">
            <v>000085</v>
          </cell>
        </row>
        <row r="1120">
          <cell r="I1120" t="str">
            <v>000086</v>
          </cell>
        </row>
        <row r="1121">
          <cell r="I1121" t="str">
            <v>000087</v>
          </cell>
        </row>
        <row r="1122">
          <cell r="I1122" t="str">
            <v>000090</v>
          </cell>
        </row>
        <row r="1123">
          <cell r="I1123" t="str">
            <v>000097</v>
          </cell>
        </row>
        <row r="1127">
          <cell r="I1127" t="str">
            <v>Fin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 val="Pant"/>
      <sheetName val="Plan"/>
      <sheetName val="comparat"/>
      <sheetName val="x sku"/>
      <sheetName val="Messku"/>
      <sheetName val="Model"/>
      <sheetName val="Nue-Cam"/>
      <sheetName val="Prod"/>
      <sheetName val="DIFER"/>
      <sheetName val="Meses"/>
      <sheetName val="Prom"/>
      <sheetName val="Dialog"/>
      <sheetName val="Dialog1"/>
      <sheetName val="Module2"/>
      <sheetName val="Module1"/>
      <sheetName val="Module3"/>
      <sheetName val="Module4"/>
    </sheetNames>
    <sheetDataSet>
      <sheetData sheetId="0" refreshError="1">
        <row r="14">
          <cell r="U14">
            <v>12</v>
          </cell>
        </row>
        <row r="24">
          <cell r="B24" t="str">
            <v xml:space="preserve">  FURNITURE CARE</v>
          </cell>
          <cell r="G24">
            <v>54855</v>
          </cell>
          <cell r="H24">
            <v>39884</v>
          </cell>
          <cell r="I24">
            <v>39884</v>
          </cell>
          <cell r="J24">
            <v>54855</v>
          </cell>
          <cell r="K24">
            <v>39884</v>
          </cell>
          <cell r="L24">
            <v>39884</v>
          </cell>
          <cell r="M24">
            <v>269246</v>
          </cell>
          <cell r="N24">
            <v>54855</v>
          </cell>
          <cell r="O24">
            <v>39884</v>
          </cell>
          <cell r="P24">
            <v>39884</v>
          </cell>
          <cell r="Q24">
            <v>49855</v>
          </cell>
          <cell r="R24">
            <v>39884</v>
          </cell>
          <cell r="S24">
            <v>39884</v>
          </cell>
          <cell r="T24">
            <v>264246</v>
          </cell>
          <cell r="U24">
            <v>533492</v>
          </cell>
          <cell r="V24">
            <v>590695</v>
          </cell>
          <cell r="AF24">
            <v>0</v>
          </cell>
          <cell r="AI24" t="str">
            <v>PRODUCTO</v>
          </cell>
          <cell r="AJ24" t="str">
            <v>TAM</v>
          </cell>
          <cell r="AK24" t="str">
            <v>DE</v>
          </cell>
          <cell r="AL24" t="str">
            <v>CODIGO</v>
          </cell>
          <cell r="AM24" t="str">
            <v>STAT</v>
          </cell>
          <cell r="AN24" t="str">
            <v xml:space="preserve"> JUL 02</v>
          </cell>
          <cell r="AO24" t="str">
            <v xml:space="preserve"> AGO 02</v>
          </cell>
          <cell r="AP24" t="str">
            <v xml:space="preserve"> SEP 02</v>
          </cell>
          <cell r="AQ24" t="str">
            <v xml:space="preserve"> OCT 02</v>
          </cell>
          <cell r="AR24" t="str">
            <v xml:space="preserve"> NOV 02</v>
          </cell>
          <cell r="AS24" t="str">
            <v xml:space="preserve"> DIC 02</v>
          </cell>
          <cell r="AT24" t="str">
            <v xml:space="preserve"> ENE 03</v>
          </cell>
          <cell r="AU24" t="str">
            <v xml:space="preserve"> FEB 03</v>
          </cell>
          <cell r="AV24" t="str">
            <v xml:space="preserve"> MAR 03</v>
          </cell>
          <cell r="AW24" t="str">
            <v xml:space="preserve"> ABR 03</v>
          </cell>
          <cell r="AX24" t="str">
            <v xml:space="preserve"> MAY 03</v>
          </cell>
          <cell r="AY24" t="str">
            <v xml:space="preserve"> JUN 03</v>
          </cell>
        </row>
        <row r="25">
          <cell r="AI25" t="str">
            <v>PROM BLEM MARRON 480</v>
          </cell>
          <cell r="AJ25">
            <v>480</v>
          </cell>
          <cell r="AK25">
            <v>12</v>
          </cell>
          <cell r="AL25" t="str">
            <v>000177</v>
          </cell>
          <cell r="AM25">
            <v>1.67</v>
          </cell>
          <cell r="AN25">
            <v>2404</v>
          </cell>
          <cell r="AO25">
            <v>1923</v>
          </cell>
          <cell r="AP25">
            <v>1923</v>
          </cell>
          <cell r="AQ25">
            <v>2404</v>
          </cell>
          <cell r="AR25">
            <v>1923</v>
          </cell>
          <cell r="AS25">
            <v>1923</v>
          </cell>
          <cell r="AT25">
            <v>2404</v>
          </cell>
          <cell r="AU25">
            <v>1923</v>
          </cell>
          <cell r="AV25">
            <v>1923</v>
          </cell>
          <cell r="AW25">
            <v>2404</v>
          </cell>
          <cell r="AX25">
            <v>1923</v>
          </cell>
          <cell r="AY25">
            <v>1923</v>
          </cell>
        </row>
        <row r="26">
          <cell r="B26" t="str">
            <v xml:space="preserve">  FLOOR CARE</v>
          </cell>
          <cell r="G26">
            <v>92739.370960072003</v>
          </cell>
          <cell r="H26">
            <v>73641.496768057608</v>
          </cell>
          <cell r="I26">
            <v>74289.496768057608</v>
          </cell>
          <cell r="J26">
            <v>92251.353268467923</v>
          </cell>
          <cell r="K26">
            <v>74290.57369113453</v>
          </cell>
          <cell r="L26">
            <v>73940.57369113453</v>
          </cell>
          <cell r="M26">
            <v>481152.86514692416</v>
          </cell>
          <cell r="N26">
            <v>94071.659421610471</v>
          </cell>
          <cell r="O26">
            <v>76768.727537288374</v>
          </cell>
          <cell r="P26">
            <v>73986.727537288374</v>
          </cell>
          <cell r="Q26">
            <v>93934.045576160235</v>
          </cell>
          <cell r="R26">
            <v>75286.727537288374</v>
          </cell>
          <cell r="S26">
            <v>74986.727537288374</v>
          </cell>
          <cell r="T26">
            <v>489034.61514692428</v>
          </cell>
          <cell r="U26">
            <v>970187.48029384844</v>
          </cell>
          <cell r="V26">
            <v>915253.37173986272</v>
          </cell>
          <cell r="AE26" t="str">
            <v>CODIGO</v>
          </cell>
          <cell r="AF26" t="str">
            <v>TOTAL 02/03</v>
          </cell>
          <cell r="AI26" t="str">
            <v>BLEM 400 MARRON</v>
          </cell>
          <cell r="AJ26">
            <v>400</v>
          </cell>
          <cell r="AK26">
            <v>12</v>
          </cell>
          <cell r="AL26" t="str">
            <v>000120</v>
          </cell>
          <cell r="AM26">
            <v>1.47</v>
          </cell>
          <cell r="AN26">
            <v>17308</v>
          </cell>
          <cell r="AO26">
            <v>13846</v>
          </cell>
          <cell r="AP26">
            <v>13846</v>
          </cell>
          <cell r="AQ26">
            <v>17308</v>
          </cell>
          <cell r="AR26">
            <v>13846</v>
          </cell>
          <cell r="AS26">
            <v>13846</v>
          </cell>
          <cell r="AT26">
            <v>17308</v>
          </cell>
          <cell r="AU26">
            <v>13846</v>
          </cell>
          <cell r="AV26">
            <v>13846</v>
          </cell>
          <cell r="AW26">
            <v>17308</v>
          </cell>
          <cell r="AX26">
            <v>13846</v>
          </cell>
          <cell r="AY26">
            <v>13846</v>
          </cell>
        </row>
        <row r="27">
          <cell r="AE27" t="str">
            <v>000010</v>
          </cell>
          <cell r="AF27" t="str">
            <v>&lt;&gt;0</v>
          </cell>
          <cell r="AI27" t="str">
            <v>BLEM + FRANELA</v>
          </cell>
          <cell r="AJ27">
            <v>400</v>
          </cell>
          <cell r="AK27">
            <v>12</v>
          </cell>
          <cell r="AL27" t="str">
            <v>000178</v>
          </cell>
          <cell r="AM27">
            <v>1.47</v>
          </cell>
          <cell r="AN27">
            <v>5000</v>
          </cell>
          <cell r="AO27">
            <v>0</v>
          </cell>
          <cell r="AP27">
            <v>0</v>
          </cell>
          <cell r="AQ27">
            <v>5000</v>
          </cell>
          <cell r="AR27">
            <v>0</v>
          </cell>
          <cell r="AS27">
            <v>0</v>
          </cell>
          <cell r="AT27">
            <v>5000</v>
          </cell>
          <cell r="AU27">
            <v>0</v>
          </cell>
          <cell r="AV27">
            <v>0</v>
          </cell>
          <cell r="AW27">
            <v>0</v>
          </cell>
          <cell r="AX27">
            <v>0</v>
          </cell>
          <cell r="AY27">
            <v>0</v>
          </cell>
        </row>
        <row r="28">
          <cell r="B28" t="str">
            <v xml:space="preserve">  AIR CARE</v>
          </cell>
          <cell r="G28">
            <v>179999.69506569847</v>
          </cell>
          <cell r="H28">
            <v>146648.07605255878</v>
          </cell>
          <cell r="I28">
            <v>147128.07605255878</v>
          </cell>
          <cell r="J28">
            <v>190599.69506569847</v>
          </cell>
          <cell r="K28">
            <v>153328.07605255875</v>
          </cell>
          <cell r="L28">
            <v>154409.07605255875</v>
          </cell>
          <cell r="M28">
            <v>972112.69434163196</v>
          </cell>
          <cell r="N28">
            <v>182039.69506569847</v>
          </cell>
          <cell r="O28">
            <v>147880.07605255878</v>
          </cell>
          <cell r="P28">
            <v>155880.07605255875</v>
          </cell>
          <cell r="Q28">
            <v>219239.69506569847</v>
          </cell>
          <cell r="R28">
            <v>178380.07605255875</v>
          </cell>
          <cell r="S28">
            <v>179729.94842178954</v>
          </cell>
          <cell r="T28">
            <v>1063149.5667108628</v>
          </cell>
          <cell r="U28">
            <v>2035262.2610524949</v>
          </cell>
          <cell r="V28">
            <v>1739014.9705331477</v>
          </cell>
          <cell r="AE28" t="str">
            <v>000011</v>
          </cell>
          <cell r="AF28" t="str">
            <v>&lt;&gt;0</v>
          </cell>
          <cell r="AI28" t="str">
            <v>BLEM M. MOD. 400X12</v>
          </cell>
          <cell r="AJ28">
            <v>400</v>
          </cell>
          <cell r="AK28">
            <v>12</v>
          </cell>
          <cell r="AL28" t="str">
            <v>000236</v>
          </cell>
          <cell r="AM28">
            <v>1.47</v>
          </cell>
          <cell r="AN28">
            <v>962</v>
          </cell>
          <cell r="AO28">
            <v>769</v>
          </cell>
          <cell r="AP28">
            <v>769</v>
          </cell>
          <cell r="AQ28">
            <v>962</v>
          </cell>
          <cell r="AR28">
            <v>769</v>
          </cell>
          <cell r="AS28">
            <v>769</v>
          </cell>
          <cell r="AT28">
            <v>962</v>
          </cell>
          <cell r="AU28">
            <v>769</v>
          </cell>
          <cell r="AV28">
            <v>769</v>
          </cell>
          <cell r="AW28">
            <v>962</v>
          </cell>
          <cell r="AX28">
            <v>769</v>
          </cell>
          <cell r="AY28">
            <v>769</v>
          </cell>
        </row>
        <row r="29">
          <cell r="AE29" t="str">
            <v>000013</v>
          </cell>
          <cell r="AF29" t="str">
            <v>&lt;&gt;0</v>
          </cell>
          <cell r="AI29" t="str">
            <v>BRISHINE AEROSOL 400 X 6</v>
          </cell>
          <cell r="AJ29">
            <v>400</v>
          </cell>
          <cell r="AK29">
            <v>6</v>
          </cell>
          <cell r="AL29" t="str">
            <v>000194</v>
          </cell>
          <cell r="AM29">
            <v>0.73499999999999999</v>
          </cell>
          <cell r="AN29">
            <v>17788</v>
          </cell>
          <cell r="AO29">
            <v>14231</v>
          </cell>
          <cell r="AP29">
            <v>14231</v>
          </cell>
          <cell r="AQ29">
            <v>17788</v>
          </cell>
          <cell r="AR29">
            <v>14231</v>
          </cell>
          <cell r="AS29">
            <v>14231</v>
          </cell>
          <cell r="AT29">
            <v>17788</v>
          </cell>
          <cell r="AU29">
            <v>14231</v>
          </cell>
          <cell r="AV29">
            <v>14231</v>
          </cell>
          <cell r="AW29">
            <v>17788</v>
          </cell>
          <cell r="AX29">
            <v>14231</v>
          </cell>
          <cell r="AY29">
            <v>14231</v>
          </cell>
        </row>
        <row r="30">
          <cell r="B30" t="str">
            <v xml:space="preserve">  FABRIC CARE</v>
          </cell>
          <cell r="G30">
            <v>20087.1135292</v>
          </cell>
          <cell r="H30">
            <v>18872.910526560001</v>
          </cell>
          <cell r="I30">
            <v>18518.46101504</v>
          </cell>
          <cell r="J30">
            <v>29958.897270240002</v>
          </cell>
          <cell r="K30">
            <v>26331.980328000001</v>
          </cell>
          <cell r="L30">
            <v>23925.09874352</v>
          </cell>
          <cell r="M30">
            <v>137694.46141256002</v>
          </cell>
          <cell r="N30">
            <v>30431.785839199998</v>
          </cell>
          <cell r="O30">
            <v>25347.258979539201</v>
          </cell>
          <cell r="P30">
            <v>27598.753323529119</v>
          </cell>
          <cell r="Q30">
            <v>27464.427900099843</v>
          </cell>
          <cell r="R30">
            <v>20252.866975625278</v>
          </cell>
          <cell r="S30">
            <v>15748.633124026723</v>
          </cell>
          <cell r="T30">
            <v>146843.72614202017</v>
          </cell>
          <cell r="U30">
            <v>284538.18755458016</v>
          </cell>
          <cell r="V30">
            <v>280925.48887126014</v>
          </cell>
          <cell r="AE30" t="str">
            <v>000019</v>
          </cell>
          <cell r="AF30" t="str">
            <v>&lt;&gt;0</v>
          </cell>
          <cell r="AI30" t="str">
            <v>PROMO BRISHINE 6 X400 C/DESC</v>
          </cell>
          <cell r="AJ30">
            <v>400</v>
          </cell>
          <cell r="AK30">
            <v>6</v>
          </cell>
          <cell r="AL30" t="str">
            <v>000195</v>
          </cell>
          <cell r="AM30">
            <v>0.73499999999999999</v>
          </cell>
          <cell r="AN30">
            <v>1442</v>
          </cell>
          <cell r="AO30">
            <v>1154</v>
          </cell>
          <cell r="AP30">
            <v>1154</v>
          </cell>
          <cell r="AQ30">
            <v>1442</v>
          </cell>
          <cell r="AR30">
            <v>1154</v>
          </cell>
          <cell r="AS30">
            <v>1154</v>
          </cell>
          <cell r="AT30">
            <v>1442</v>
          </cell>
          <cell r="AU30">
            <v>1154</v>
          </cell>
          <cell r="AV30">
            <v>1154</v>
          </cell>
          <cell r="AW30">
            <v>1442</v>
          </cell>
          <cell r="AX30">
            <v>1154</v>
          </cell>
          <cell r="AY30">
            <v>1154</v>
          </cell>
        </row>
        <row r="31">
          <cell r="AE31" t="str">
            <v>000020</v>
          </cell>
          <cell r="AF31" t="str">
            <v>&lt;&gt;0</v>
          </cell>
          <cell r="AI31" t="str">
            <v>BLEM GAT. COMUN 500X12 6/01</v>
          </cell>
          <cell r="AJ31">
            <v>500</v>
          </cell>
          <cell r="AK31">
            <v>12</v>
          </cell>
          <cell r="AL31" t="str">
            <v>000212</v>
          </cell>
          <cell r="AM31">
            <v>1.67</v>
          </cell>
          <cell r="AN31">
            <v>240</v>
          </cell>
          <cell r="AO31">
            <v>192</v>
          </cell>
          <cell r="AP31">
            <v>192</v>
          </cell>
          <cell r="AQ31">
            <v>240</v>
          </cell>
          <cell r="AR31">
            <v>192</v>
          </cell>
          <cell r="AS31">
            <v>192</v>
          </cell>
          <cell r="AT31">
            <v>240</v>
          </cell>
          <cell r="AU31">
            <v>192</v>
          </cell>
          <cell r="AV31">
            <v>192</v>
          </cell>
          <cell r="AW31">
            <v>240</v>
          </cell>
          <cell r="AX31">
            <v>192</v>
          </cell>
          <cell r="AY31">
            <v>192</v>
          </cell>
        </row>
        <row r="32">
          <cell r="B32" t="str">
            <v xml:space="preserve">  BATHROOM CARE</v>
          </cell>
          <cell r="G32">
            <v>20225.961538461539</v>
          </cell>
          <cell r="H32">
            <v>16130.76923076923</v>
          </cell>
          <cell r="I32">
            <v>16130.76923076923</v>
          </cell>
          <cell r="J32">
            <v>20225.961538461539</v>
          </cell>
          <cell r="K32">
            <v>16130.76923076923</v>
          </cell>
          <cell r="L32">
            <v>16130.76923076923</v>
          </cell>
          <cell r="M32">
            <v>104975</v>
          </cell>
          <cell r="N32">
            <v>20225.961538461539</v>
          </cell>
          <cell r="O32">
            <v>16130.76923076923</v>
          </cell>
          <cell r="P32">
            <v>14780.76923076923</v>
          </cell>
          <cell r="Q32">
            <v>18475.961538461539</v>
          </cell>
          <cell r="R32">
            <v>14780.76923076923</v>
          </cell>
          <cell r="S32">
            <v>14780.76923076923</v>
          </cell>
          <cell r="T32">
            <v>99175</v>
          </cell>
          <cell r="U32">
            <v>204150</v>
          </cell>
          <cell r="V32">
            <v>210950</v>
          </cell>
          <cell r="AE32" t="str">
            <v>000021</v>
          </cell>
          <cell r="AF32" t="str">
            <v>&lt;&gt;0</v>
          </cell>
          <cell r="AI32" t="str">
            <v>BLEM REP. 500X12 6/01</v>
          </cell>
          <cell r="AJ32">
            <v>500</v>
          </cell>
          <cell r="AK32">
            <v>12</v>
          </cell>
          <cell r="AL32" t="str">
            <v>000222</v>
          </cell>
          <cell r="AM32">
            <v>1.67</v>
          </cell>
          <cell r="AN32">
            <v>1442</v>
          </cell>
          <cell r="AO32">
            <v>1154</v>
          </cell>
          <cell r="AP32">
            <v>1154</v>
          </cell>
          <cell r="AQ32">
            <v>1442</v>
          </cell>
          <cell r="AR32">
            <v>1154</v>
          </cell>
          <cell r="AS32">
            <v>1154</v>
          </cell>
          <cell r="AT32">
            <v>1442</v>
          </cell>
          <cell r="AU32">
            <v>1154</v>
          </cell>
          <cell r="AV32">
            <v>1154</v>
          </cell>
          <cell r="AW32">
            <v>1442</v>
          </cell>
          <cell r="AX32">
            <v>1154</v>
          </cell>
          <cell r="AY32">
            <v>1154</v>
          </cell>
        </row>
        <row r="33">
          <cell r="AE33" t="str">
            <v>000022</v>
          </cell>
          <cell r="AF33" t="str">
            <v>&lt;&gt;0</v>
          </cell>
          <cell r="AI33" t="str">
            <v>BRISHINE CREMA 250 CC</v>
          </cell>
          <cell r="AJ33">
            <v>250</v>
          </cell>
          <cell r="AK33">
            <v>12</v>
          </cell>
          <cell r="AL33" t="str">
            <v>000202</v>
          </cell>
          <cell r="AM33">
            <v>0.83</v>
          </cell>
          <cell r="AN33">
            <v>8173</v>
          </cell>
          <cell r="AO33">
            <v>6538</v>
          </cell>
          <cell r="AP33">
            <v>6538</v>
          </cell>
          <cell r="AQ33">
            <v>8173</v>
          </cell>
          <cell r="AR33">
            <v>6538</v>
          </cell>
          <cell r="AS33">
            <v>6538</v>
          </cell>
          <cell r="AT33">
            <v>8173</v>
          </cell>
          <cell r="AU33">
            <v>6538</v>
          </cell>
          <cell r="AV33">
            <v>6538</v>
          </cell>
          <cell r="AW33">
            <v>8173</v>
          </cell>
          <cell r="AX33">
            <v>6538</v>
          </cell>
          <cell r="AY33">
            <v>6538</v>
          </cell>
        </row>
        <row r="34">
          <cell r="B34" t="str">
            <v xml:space="preserve">  CLEANERS</v>
          </cell>
          <cell r="G34">
            <v>25600.86538461539</v>
          </cell>
          <cell r="H34">
            <v>18480.692307692312</v>
          </cell>
          <cell r="I34">
            <v>18480.692307692312</v>
          </cell>
          <cell r="J34">
            <v>25600.86538461539</v>
          </cell>
          <cell r="K34">
            <v>18480.692307692312</v>
          </cell>
          <cell r="L34">
            <v>18480.692307692312</v>
          </cell>
          <cell r="M34">
            <v>125124.50000000003</v>
          </cell>
          <cell r="N34">
            <v>25600.86538461539</v>
          </cell>
          <cell r="O34">
            <v>18480.692307692312</v>
          </cell>
          <cell r="P34">
            <v>18480.692307692312</v>
          </cell>
          <cell r="Q34">
            <v>25600.86538461539</v>
          </cell>
          <cell r="R34">
            <v>18480.692307692312</v>
          </cell>
          <cell r="S34">
            <v>18480.692307692312</v>
          </cell>
          <cell r="T34">
            <v>125124.50000000003</v>
          </cell>
          <cell r="U34">
            <v>250249.00000000006</v>
          </cell>
          <cell r="V34">
            <v>291651.11</v>
          </cell>
          <cell r="AE34" t="str">
            <v>000023</v>
          </cell>
          <cell r="AF34" t="str">
            <v>&lt;&gt;0</v>
          </cell>
          <cell r="AI34" t="str">
            <v>BLEM EMULSION X 250 cm3</v>
          </cell>
          <cell r="AJ34">
            <v>440</v>
          </cell>
          <cell r="AK34">
            <v>12</v>
          </cell>
          <cell r="AL34" t="str">
            <v>000180</v>
          </cell>
          <cell r="AM34">
            <v>0.83</v>
          </cell>
          <cell r="AN34">
            <v>96</v>
          </cell>
          <cell r="AO34">
            <v>77</v>
          </cell>
          <cell r="AP34">
            <v>77</v>
          </cell>
          <cell r="AQ34">
            <v>96</v>
          </cell>
          <cell r="AR34">
            <v>77</v>
          </cell>
          <cell r="AS34">
            <v>77</v>
          </cell>
          <cell r="AT34">
            <v>96</v>
          </cell>
          <cell r="AU34">
            <v>77</v>
          </cell>
          <cell r="AV34">
            <v>77</v>
          </cell>
          <cell r="AW34">
            <v>96</v>
          </cell>
          <cell r="AX34">
            <v>77</v>
          </cell>
          <cell r="AY34">
            <v>77</v>
          </cell>
        </row>
        <row r="35">
          <cell r="AE35" t="str">
            <v>000024</v>
          </cell>
          <cell r="AF35" t="str">
            <v>&lt;&gt;0</v>
          </cell>
          <cell r="AI35" t="str">
            <v>ECHO 500 STD</v>
          </cell>
          <cell r="AJ35">
            <v>500</v>
          </cell>
          <cell r="AK35">
            <v>12</v>
          </cell>
          <cell r="AL35" t="str">
            <v>022030</v>
          </cell>
          <cell r="AM35">
            <v>0.5</v>
          </cell>
          <cell r="AN35">
            <v>2884.6153846153848</v>
          </cell>
          <cell r="AO35">
            <v>2307.6923076923081</v>
          </cell>
          <cell r="AP35">
            <v>2307.6923076923081</v>
          </cell>
          <cell r="AQ35">
            <v>2884.6153846153848</v>
          </cell>
          <cell r="AR35">
            <v>2307.6923076923081</v>
          </cell>
          <cell r="AS35">
            <v>2307.6923076923081</v>
          </cell>
          <cell r="AT35">
            <v>2884.6153846153848</v>
          </cell>
          <cell r="AU35">
            <v>2307.6923076923081</v>
          </cell>
          <cell r="AV35">
            <v>2307.6923076923081</v>
          </cell>
          <cell r="AW35">
            <v>2884.6153846153848</v>
          </cell>
          <cell r="AX35">
            <v>2307.6923076923081</v>
          </cell>
          <cell r="AY35">
            <v>2307.6923076923081</v>
          </cell>
        </row>
        <row r="36">
          <cell r="B36" t="str">
            <v xml:space="preserve">  BOLSAS </v>
          </cell>
          <cell r="G36">
            <v>21616.2</v>
          </cell>
          <cell r="H36">
            <v>22333.8</v>
          </cell>
          <cell r="I36">
            <v>23303.599999999999</v>
          </cell>
          <cell r="J36">
            <v>23048.6</v>
          </cell>
          <cell r="K36">
            <v>22602.7</v>
          </cell>
          <cell r="L36">
            <v>23178.799999999999</v>
          </cell>
          <cell r="M36">
            <v>136083.70000000001</v>
          </cell>
          <cell r="N36">
            <v>21703.599999999999</v>
          </cell>
          <cell r="O36">
            <v>21502</v>
          </cell>
          <cell r="P36">
            <v>23271</v>
          </cell>
          <cell r="Q36">
            <v>23295.199999999997</v>
          </cell>
          <cell r="R36">
            <v>23760.1</v>
          </cell>
          <cell r="S36">
            <v>24301.599999999999</v>
          </cell>
          <cell r="T36">
            <v>137833.5</v>
          </cell>
          <cell r="U36">
            <v>273917.2</v>
          </cell>
          <cell r="V36">
            <v>273917.2</v>
          </cell>
          <cell r="AE36" t="str">
            <v>000025</v>
          </cell>
          <cell r="AF36" t="str">
            <v>&lt;&gt;0</v>
          </cell>
          <cell r="AI36" t="str">
            <v>B.R. ECHO 1L STD REG.</v>
          </cell>
          <cell r="AJ36">
            <v>1000</v>
          </cell>
          <cell r="AK36">
            <v>12</v>
          </cell>
          <cell r="AL36" t="str">
            <v>022080</v>
          </cell>
          <cell r="AM36">
            <v>1</v>
          </cell>
          <cell r="AN36">
            <v>3500</v>
          </cell>
          <cell r="AO36">
            <v>3000</v>
          </cell>
          <cell r="AP36">
            <v>2000</v>
          </cell>
          <cell r="AQ36">
            <v>2500</v>
          </cell>
          <cell r="AR36">
            <v>4000</v>
          </cell>
          <cell r="AS36">
            <v>4000</v>
          </cell>
          <cell r="AT36">
            <v>3500</v>
          </cell>
          <cell r="AU36">
            <v>3000</v>
          </cell>
          <cell r="AV36">
            <v>4000</v>
          </cell>
          <cell r="AW36">
            <v>5000</v>
          </cell>
          <cell r="AX36">
            <v>4000</v>
          </cell>
          <cell r="AY36">
            <v>4000</v>
          </cell>
        </row>
        <row r="37">
          <cell r="AE37" t="str">
            <v>000026</v>
          </cell>
          <cell r="AF37" t="str">
            <v>&lt;&gt;0</v>
          </cell>
          <cell r="AI37" t="str">
            <v>PROM ECHO + TRAPO DE PISO</v>
          </cell>
          <cell r="AJ37">
            <v>1000</v>
          </cell>
          <cell r="AK37">
            <v>0</v>
          </cell>
          <cell r="AL37" t="str">
            <v>022074</v>
          </cell>
          <cell r="AM37">
            <v>1</v>
          </cell>
          <cell r="AN37">
            <v>0</v>
          </cell>
          <cell r="AO37">
            <v>0</v>
          </cell>
          <cell r="AP37">
            <v>3000</v>
          </cell>
          <cell r="AQ37">
            <v>2000</v>
          </cell>
          <cell r="AR37">
            <v>0</v>
          </cell>
          <cell r="AS37">
            <v>0</v>
          </cell>
          <cell r="AT37">
            <v>0</v>
          </cell>
          <cell r="AU37">
            <v>0</v>
          </cell>
          <cell r="AV37">
            <v>0</v>
          </cell>
          <cell r="AW37">
            <v>0</v>
          </cell>
          <cell r="AX37">
            <v>0</v>
          </cell>
          <cell r="AY37">
            <v>0</v>
          </cell>
        </row>
        <row r="38">
          <cell r="B38" t="str">
            <v xml:space="preserve">  AUTOMOTIVE</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AE38" t="str">
            <v>000028</v>
          </cell>
          <cell r="AF38" t="str">
            <v>&lt;&gt;0</v>
          </cell>
          <cell r="AI38" t="str">
            <v>PROM ECHO CL 20% DESC.</v>
          </cell>
          <cell r="AJ38">
            <v>1000</v>
          </cell>
          <cell r="AK38">
            <v>12</v>
          </cell>
          <cell r="AL38" t="str">
            <v>022082</v>
          </cell>
          <cell r="AM38">
            <v>1</v>
          </cell>
          <cell r="AN38">
            <v>2500</v>
          </cell>
          <cell r="AO38">
            <v>1000</v>
          </cell>
          <cell r="AP38">
            <v>0</v>
          </cell>
          <cell r="AQ38">
            <v>0</v>
          </cell>
          <cell r="AR38">
            <v>0</v>
          </cell>
          <cell r="AS38">
            <v>0</v>
          </cell>
          <cell r="AT38">
            <v>2500</v>
          </cell>
          <cell r="AU38">
            <v>1282</v>
          </cell>
          <cell r="AV38">
            <v>0</v>
          </cell>
          <cell r="AW38">
            <v>0</v>
          </cell>
          <cell r="AX38">
            <v>0</v>
          </cell>
          <cell r="AY38">
            <v>0</v>
          </cell>
        </row>
        <row r="39">
          <cell r="AE39" t="str">
            <v>000030</v>
          </cell>
          <cell r="AF39" t="str">
            <v>&lt;&gt;0</v>
          </cell>
          <cell r="AI39" t="str">
            <v>ECHO 2L STD</v>
          </cell>
          <cell r="AJ39">
            <v>2000</v>
          </cell>
          <cell r="AK39">
            <v>6</v>
          </cell>
          <cell r="AL39" t="str">
            <v>022100</v>
          </cell>
          <cell r="AM39">
            <v>1</v>
          </cell>
          <cell r="AN39">
            <v>1600</v>
          </cell>
          <cell r="AO39">
            <v>1200</v>
          </cell>
          <cell r="AP39">
            <v>1200</v>
          </cell>
          <cell r="AQ39">
            <v>1600</v>
          </cell>
          <cell r="AR39">
            <v>1200</v>
          </cell>
          <cell r="AS39">
            <v>1200</v>
          </cell>
          <cell r="AT39">
            <v>1600</v>
          </cell>
          <cell r="AU39">
            <v>1200</v>
          </cell>
          <cell r="AV39">
            <v>1200</v>
          </cell>
          <cell r="AW39">
            <v>1600</v>
          </cell>
          <cell r="AX39">
            <v>1200</v>
          </cell>
          <cell r="AY39">
            <v>1200</v>
          </cell>
        </row>
        <row r="40">
          <cell r="AE40" t="str">
            <v>000032</v>
          </cell>
          <cell r="AF40" t="str">
            <v>&lt;&gt;0</v>
          </cell>
          <cell r="AI40" t="str">
            <v>ECHO STD 4X5 LTS CONSUMO</v>
          </cell>
          <cell r="AJ40">
            <v>5000</v>
          </cell>
          <cell r="AK40">
            <v>4</v>
          </cell>
          <cell r="AL40" t="str">
            <v>022270</v>
          </cell>
          <cell r="AM40">
            <v>1.67</v>
          </cell>
          <cell r="AN40">
            <v>497.11415700550083</v>
          </cell>
          <cell r="AO40">
            <v>397.69132560440073</v>
          </cell>
          <cell r="AP40">
            <v>397.69132560440073</v>
          </cell>
          <cell r="AQ40">
            <v>497.11415700550083</v>
          </cell>
          <cell r="AR40">
            <v>397.69132560440073</v>
          </cell>
          <cell r="AS40">
            <v>397.69132560440073</v>
          </cell>
          <cell r="AT40">
            <v>497.11415700550083</v>
          </cell>
          <cell r="AU40">
            <v>397.69132560440073</v>
          </cell>
          <cell r="AV40">
            <v>397.69132560440073</v>
          </cell>
          <cell r="AW40">
            <v>497.11415700550083</v>
          </cell>
          <cell r="AX40">
            <v>397.69132560440073</v>
          </cell>
          <cell r="AY40">
            <v>397.69132560440073</v>
          </cell>
        </row>
        <row r="41">
          <cell r="B41" t="str">
            <v xml:space="preserve"> TOTAL HOME CARE</v>
          </cell>
          <cell r="G41">
            <v>415124.20647804748</v>
          </cell>
          <cell r="H41">
            <v>335991.74488563795</v>
          </cell>
          <cell r="I41">
            <v>337735.09537411795</v>
          </cell>
          <cell r="J41">
            <v>436540.37252748333</v>
          </cell>
          <cell r="K41">
            <v>351048.79161015485</v>
          </cell>
          <cell r="L41">
            <v>349949.01002567483</v>
          </cell>
          <cell r="M41">
            <v>2226389.2209011163</v>
          </cell>
          <cell r="N41">
            <v>428928.56724958587</v>
          </cell>
          <cell r="O41">
            <v>345993.52410784794</v>
          </cell>
          <cell r="P41">
            <v>353882.01845183776</v>
          </cell>
          <cell r="Q41">
            <v>457865.1954650355</v>
          </cell>
          <cell r="R41">
            <v>370825.23210393393</v>
          </cell>
          <cell r="S41">
            <v>367912.37062156614</v>
          </cell>
          <cell r="T41">
            <v>2325406.9079998075</v>
          </cell>
          <cell r="U41">
            <v>4551796.1289009238</v>
          </cell>
          <cell r="V41">
            <v>4302407.1411442701</v>
          </cell>
          <cell r="AE41" t="str">
            <v>000033</v>
          </cell>
          <cell r="AF41" t="str">
            <v>&lt;&gt;0</v>
          </cell>
          <cell r="AI41" t="str">
            <v>B.R. ECHO LAVANDA 12X1 REG.</v>
          </cell>
          <cell r="AJ41">
            <v>1000</v>
          </cell>
          <cell r="AK41">
            <v>12</v>
          </cell>
          <cell r="AL41" t="str">
            <v>023081</v>
          </cell>
          <cell r="AM41">
            <v>1</v>
          </cell>
          <cell r="AN41">
            <v>2000</v>
          </cell>
          <cell r="AO41">
            <v>1600</v>
          </cell>
          <cell r="AP41">
            <v>1600</v>
          </cell>
          <cell r="AQ41">
            <v>2000</v>
          </cell>
          <cell r="AR41">
            <v>1600</v>
          </cell>
          <cell r="AS41">
            <v>1600</v>
          </cell>
          <cell r="AT41">
            <v>2000</v>
          </cell>
          <cell r="AU41">
            <v>1600</v>
          </cell>
          <cell r="AV41">
            <v>1600</v>
          </cell>
          <cell r="AW41">
            <v>2000</v>
          </cell>
          <cell r="AX41">
            <v>1600</v>
          </cell>
          <cell r="AY41">
            <v>1600</v>
          </cell>
        </row>
        <row r="42">
          <cell r="AE42" t="str">
            <v>000034</v>
          </cell>
          <cell r="AF42" t="str">
            <v>&lt;&gt;0</v>
          </cell>
          <cell r="AI42" t="str">
            <v>B.R. ECHO FLORAL 1 LT REG.</v>
          </cell>
          <cell r="AJ42">
            <v>1000</v>
          </cell>
          <cell r="AK42">
            <v>12</v>
          </cell>
          <cell r="AL42" t="str">
            <v>023082</v>
          </cell>
          <cell r="AM42">
            <v>1</v>
          </cell>
          <cell r="AN42">
            <v>1300</v>
          </cell>
          <cell r="AO42">
            <v>1000</v>
          </cell>
          <cell r="AP42">
            <v>1000</v>
          </cell>
          <cell r="AQ42">
            <v>1300</v>
          </cell>
          <cell r="AR42">
            <v>1000</v>
          </cell>
          <cell r="AS42">
            <v>1000</v>
          </cell>
          <cell r="AT42">
            <v>1300</v>
          </cell>
          <cell r="AU42">
            <v>1000</v>
          </cell>
          <cell r="AV42">
            <v>1000</v>
          </cell>
          <cell r="AW42">
            <v>1300</v>
          </cell>
          <cell r="AX42">
            <v>1000</v>
          </cell>
          <cell r="AY42">
            <v>1000</v>
          </cell>
        </row>
        <row r="43">
          <cell r="AE43" t="str">
            <v>000037</v>
          </cell>
          <cell r="AF43" t="str">
            <v>&lt;&gt;0</v>
          </cell>
          <cell r="AI43" t="str">
            <v>ECHO LISTO 1L</v>
          </cell>
          <cell r="AJ43">
            <v>1000</v>
          </cell>
          <cell r="AK43">
            <v>12</v>
          </cell>
          <cell r="AL43" t="str">
            <v>022084</v>
          </cell>
          <cell r="AM43">
            <v>1</v>
          </cell>
          <cell r="AN43">
            <v>4787.2525906185811</v>
          </cell>
          <cell r="AO43">
            <v>3629.8020724948647</v>
          </cell>
          <cell r="AP43">
            <v>3629.8020724948647</v>
          </cell>
          <cell r="AQ43">
            <v>4787.2525906185811</v>
          </cell>
          <cell r="AR43">
            <v>3629.8020724948647</v>
          </cell>
          <cell r="AS43">
            <v>3629.8020724948647</v>
          </cell>
          <cell r="AT43">
            <v>4287.2525906185811</v>
          </cell>
          <cell r="AU43">
            <v>3129.8020724948647</v>
          </cell>
          <cell r="AV43">
            <v>3129.8020724948647</v>
          </cell>
          <cell r="AW43">
            <v>4287.2525906185811</v>
          </cell>
          <cell r="AX43">
            <v>3129.8020724948647</v>
          </cell>
          <cell r="AY43">
            <v>3129.8020724948647</v>
          </cell>
        </row>
        <row r="44">
          <cell r="B44" t="str">
            <v xml:space="preserve">  REPELENTES</v>
          </cell>
          <cell r="G44">
            <v>4384.4941831801107</v>
          </cell>
          <cell r="H44">
            <v>4470.0898234839715</v>
          </cell>
          <cell r="I44">
            <v>10935.763722500182</v>
          </cell>
          <cell r="J44">
            <v>41000</v>
          </cell>
          <cell r="K44">
            <v>58783.788804916279</v>
          </cell>
          <cell r="L44">
            <v>51705</v>
          </cell>
          <cell r="M44">
            <v>171279.13653408055</v>
          </cell>
          <cell r="N44">
            <v>47487.973979111659</v>
          </cell>
          <cell r="O44">
            <v>25912.344431639642</v>
          </cell>
          <cell r="P44">
            <v>15447.980001635278</v>
          </cell>
          <cell r="Q44">
            <v>10494.72299547715</v>
          </cell>
          <cell r="R44">
            <v>3773.8287102364125</v>
          </cell>
          <cell r="S44">
            <v>1822.6016005488582</v>
          </cell>
          <cell r="T44">
            <v>104939.451718649</v>
          </cell>
          <cell r="U44">
            <v>276218.58825272956</v>
          </cell>
          <cell r="V44">
            <v>314973.10348035902</v>
          </cell>
          <cell r="AE44" t="str">
            <v>000039</v>
          </cell>
          <cell r="AF44" t="str">
            <v>&lt;&gt;0</v>
          </cell>
          <cell r="AI44" t="str">
            <v>ECHO LISTO 1L CITRICO</v>
          </cell>
          <cell r="AJ44">
            <v>1000</v>
          </cell>
          <cell r="AK44">
            <v>12</v>
          </cell>
          <cell r="AL44" t="str">
            <v>023084</v>
          </cell>
          <cell r="AM44">
            <v>1</v>
          </cell>
          <cell r="AN44">
            <v>2226.3326746899957</v>
          </cell>
          <cell r="AO44">
            <v>1581.0661397519966</v>
          </cell>
          <cell r="AP44">
            <v>1581.0661397519966</v>
          </cell>
          <cell r="AQ44">
            <v>2226.3326746899957</v>
          </cell>
          <cell r="AR44">
            <v>1581.0661397519966</v>
          </cell>
          <cell r="AS44">
            <v>1581.0661397519966</v>
          </cell>
          <cell r="AT44">
            <v>1726.3326746899957</v>
          </cell>
          <cell r="AU44">
            <v>1081.0661397519966</v>
          </cell>
          <cell r="AV44">
            <v>1081.0661397519966</v>
          </cell>
          <cell r="AW44">
            <v>1726.3326746899957</v>
          </cell>
          <cell r="AX44">
            <v>1081.0661397519966</v>
          </cell>
          <cell r="AY44">
            <v>1081.0661397519966</v>
          </cell>
        </row>
        <row r="45">
          <cell r="AE45" t="str">
            <v>000042</v>
          </cell>
          <cell r="AF45" t="str">
            <v>&lt;&gt;0</v>
          </cell>
          <cell r="AI45" t="str">
            <v>GLOCOT EXPRESS INCOLORO 1/2 LT</v>
          </cell>
          <cell r="AJ45">
            <v>500</v>
          </cell>
          <cell r="AK45">
            <v>12</v>
          </cell>
          <cell r="AL45" t="str">
            <v>027067</v>
          </cell>
          <cell r="AM45">
            <v>0.5</v>
          </cell>
          <cell r="AN45">
            <v>5288.4615384615399</v>
          </cell>
          <cell r="AO45">
            <v>4230.7692307692314</v>
          </cell>
          <cell r="AP45">
            <v>4230.7692307692314</v>
          </cell>
          <cell r="AQ45">
            <v>5288.4615384615399</v>
          </cell>
          <cell r="AR45">
            <v>4230.7692307692314</v>
          </cell>
          <cell r="AS45">
            <v>4230.7692307692314</v>
          </cell>
          <cell r="AT45">
            <v>5288.4615384615399</v>
          </cell>
          <cell r="AU45">
            <v>4230.7692307692314</v>
          </cell>
          <cell r="AV45">
            <v>4230.7692307692314</v>
          </cell>
          <cell r="AW45">
            <v>5288.4615384615399</v>
          </cell>
          <cell r="AX45">
            <v>4230.7692307692314</v>
          </cell>
          <cell r="AY45">
            <v>4230.7692307692314</v>
          </cell>
        </row>
        <row r="46">
          <cell r="B46" t="str">
            <v xml:space="preserve">  INSECTICIDAS</v>
          </cell>
          <cell r="G46">
            <v>68283.187768771604</v>
          </cell>
          <cell r="H46">
            <v>64126.286330282019</v>
          </cell>
          <cell r="I46">
            <v>214143.90205491384</v>
          </cell>
          <cell r="J46">
            <v>350730.33642208355</v>
          </cell>
          <cell r="K46">
            <v>472181.09904138639</v>
          </cell>
          <cell r="L46">
            <v>450807.67502181302</v>
          </cell>
          <cell r="M46">
            <v>1620272.4866392503</v>
          </cell>
          <cell r="N46">
            <v>465308.14013662579</v>
          </cell>
          <cell r="O46">
            <v>321811.90707996825</v>
          </cell>
          <cell r="P46">
            <v>216393.92855870581</v>
          </cell>
          <cell r="Q46">
            <v>111408.38773513697</v>
          </cell>
          <cell r="R46">
            <v>30625.568136774291</v>
          </cell>
          <cell r="S46">
            <v>25768.795926502837</v>
          </cell>
          <cell r="T46">
            <v>1171316.727573714</v>
          </cell>
          <cell r="U46">
            <v>2791589.2142129643</v>
          </cell>
          <cell r="V46">
            <v>4725823.9576629261</v>
          </cell>
          <cell r="AE46" t="str">
            <v>000045</v>
          </cell>
          <cell r="AF46" t="str">
            <v>&lt;&gt;0</v>
          </cell>
          <cell r="AI46" t="str">
            <v>GLOCOT EXPRESS INCOLORO X 1LT</v>
          </cell>
          <cell r="AJ46">
            <v>1000</v>
          </cell>
          <cell r="AK46">
            <v>12</v>
          </cell>
          <cell r="AL46" t="str">
            <v>027083</v>
          </cell>
          <cell r="AM46">
            <v>1</v>
          </cell>
          <cell r="AN46">
            <v>12000</v>
          </cell>
          <cell r="AO46">
            <v>13600</v>
          </cell>
          <cell r="AP46">
            <v>13600</v>
          </cell>
          <cell r="AQ46">
            <v>12000</v>
          </cell>
          <cell r="AR46">
            <v>13600</v>
          </cell>
          <cell r="AS46">
            <v>13600</v>
          </cell>
          <cell r="AT46">
            <v>17000</v>
          </cell>
          <cell r="AU46">
            <v>13600</v>
          </cell>
          <cell r="AV46">
            <v>13600</v>
          </cell>
          <cell r="AW46">
            <v>17000</v>
          </cell>
          <cell r="AX46">
            <v>13600</v>
          </cell>
          <cell r="AY46">
            <v>13600</v>
          </cell>
        </row>
        <row r="47">
          <cell r="AE47" t="str">
            <v>000048</v>
          </cell>
          <cell r="AF47" t="str">
            <v>&lt;&gt;0</v>
          </cell>
          <cell r="AI47" t="str">
            <v>GLOCOT EXPRESS INCOLORO X 2LT</v>
          </cell>
          <cell r="AJ47">
            <v>2000</v>
          </cell>
          <cell r="AK47">
            <v>6</v>
          </cell>
          <cell r="AL47" t="str">
            <v>027084</v>
          </cell>
          <cell r="AM47">
            <v>1</v>
          </cell>
          <cell r="AN47">
            <v>5000</v>
          </cell>
          <cell r="AO47">
            <v>4200</v>
          </cell>
          <cell r="AP47">
            <v>4200</v>
          </cell>
          <cell r="AQ47">
            <v>5000</v>
          </cell>
          <cell r="AR47">
            <v>4200</v>
          </cell>
          <cell r="AS47">
            <v>4200</v>
          </cell>
          <cell r="AT47">
            <v>5000</v>
          </cell>
          <cell r="AU47">
            <v>4200</v>
          </cell>
          <cell r="AV47">
            <v>4200</v>
          </cell>
          <cell r="AW47">
            <v>5000</v>
          </cell>
          <cell r="AX47">
            <v>4200</v>
          </cell>
          <cell r="AY47">
            <v>4200</v>
          </cell>
        </row>
        <row r="48">
          <cell r="B48" t="str">
            <v xml:space="preserve">  OUTDOORS</v>
          </cell>
          <cell r="G48">
            <v>774.01118486802602</v>
          </cell>
          <cell r="H48">
            <v>692.02814333834829</v>
          </cell>
          <cell r="I48">
            <v>1844.3340532033267</v>
          </cell>
          <cell r="J48">
            <v>4571.0149920076528</v>
          </cell>
          <cell r="K48">
            <v>5400.9612756271035</v>
          </cell>
          <cell r="L48">
            <v>4971.1923905805788</v>
          </cell>
          <cell r="M48">
            <v>18253.542039625037</v>
          </cell>
          <cell r="N48">
            <v>5220.4830203916817</v>
          </cell>
          <cell r="O48">
            <v>3430.1820457960475</v>
          </cell>
          <cell r="P48">
            <v>2159.7971187167377</v>
          </cell>
          <cell r="Q48">
            <v>1393.6850283382173</v>
          </cell>
          <cell r="R48">
            <v>277.83387864044568</v>
          </cell>
          <cell r="S48">
            <v>233.48381573325867</v>
          </cell>
          <cell r="T48">
            <v>12715.464907616388</v>
          </cell>
          <cell r="U48">
            <v>30969.006947241425</v>
          </cell>
          <cell r="V48">
            <v>24024.721736810356</v>
          </cell>
          <cell r="AE48" t="str">
            <v>000050</v>
          </cell>
          <cell r="AF48" t="str">
            <v>&lt;&gt;0</v>
          </cell>
          <cell r="AI48" t="str">
            <v>GLOCOT EXPRESS INCOLORO X 5LT</v>
          </cell>
          <cell r="AJ48">
            <v>5000</v>
          </cell>
          <cell r="AK48">
            <v>4</v>
          </cell>
          <cell r="AL48" t="str">
            <v>027095</v>
          </cell>
          <cell r="AM48">
            <v>1.67</v>
          </cell>
          <cell r="AN48">
            <v>1000</v>
          </cell>
          <cell r="AO48">
            <v>800</v>
          </cell>
          <cell r="AP48">
            <v>800</v>
          </cell>
          <cell r="AQ48">
            <v>1000</v>
          </cell>
          <cell r="AR48">
            <v>800</v>
          </cell>
          <cell r="AS48">
            <v>800</v>
          </cell>
          <cell r="AT48">
            <v>1000</v>
          </cell>
          <cell r="AU48">
            <v>800</v>
          </cell>
          <cell r="AV48">
            <v>800</v>
          </cell>
          <cell r="AW48">
            <v>1000</v>
          </cell>
          <cell r="AX48">
            <v>800</v>
          </cell>
          <cell r="AY48">
            <v>1000</v>
          </cell>
        </row>
        <row r="49">
          <cell r="AE49" t="str">
            <v>000051</v>
          </cell>
          <cell r="AF49" t="str">
            <v>&lt;&gt;0</v>
          </cell>
          <cell r="AI49" t="str">
            <v>GLOCOT EXPRESS1L+GLADE AROMAT</v>
          </cell>
          <cell r="AJ49">
            <v>5000</v>
          </cell>
          <cell r="AK49">
            <v>12</v>
          </cell>
          <cell r="AL49" t="str">
            <v>027182</v>
          </cell>
          <cell r="AM49">
            <v>0.5</v>
          </cell>
          <cell r="AN49">
            <v>5000</v>
          </cell>
          <cell r="AO49">
            <v>0</v>
          </cell>
          <cell r="AP49">
            <v>0</v>
          </cell>
          <cell r="AQ49">
            <v>5000</v>
          </cell>
          <cell r="AR49">
            <v>0</v>
          </cell>
          <cell r="AS49">
            <v>0</v>
          </cell>
          <cell r="AT49">
            <v>0</v>
          </cell>
          <cell r="AU49">
            <v>0</v>
          </cell>
          <cell r="AV49">
            <v>0</v>
          </cell>
          <cell r="AW49">
            <v>0</v>
          </cell>
          <cell r="AX49">
            <v>0</v>
          </cell>
          <cell r="AY49">
            <v>0</v>
          </cell>
        </row>
        <row r="50">
          <cell r="AE50" t="str">
            <v>000054</v>
          </cell>
          <cell r="AF50" t="str">
            <v>&lt;&gt;0</v>
          </cell>
          <cell r="AI50" t="str">
            <v>B.R. GLOCOT BRILLO ACRIL 12X1</v>
          </cell>
          <cell r="AJ50">
            <v>1000</v>
          </cell>
          <cell r="AK50">
            <v>12</v>
          </cell>
          <cell r="AL50" t="str">
            <v>027113</v>
          </cell>
          <cell r="AM50">
            <v>1</v>
          </cell>
          <cell r="AN50">
            <v>3602.6923076923081</v>
          </cell>
          <cell r="AO50">
            <v>2882.1538461538462</v>
          </cell>
          <cell r="AP50">
            <v>2882</v>
          </cell>
          <cell r="AQ50">
            <v>3603</v>
          </cell>
          <cell r="AR50">
            <v>2882</v>
          </cell>
          <cell r="AS50">
            <v>2882</v>
          </cell>
          <cell r="AT50">
            <v>3603</v>
          </cell>
          <cell r="AU50">
            <v>2882</v>
          </cell>
          <cell r="AV50">
            <v>2882</v>
          </cell>
          <cell r="AW50">
            <v>3603</v>
          </cell>
          <cell r="AX50">
            <v>2882</v>
          </cell>
          <cell r="AY50">
            <v>2882</v>
          </cell>
        </row>
        <row r="51">
          <cell r="B51" t="str">
            <v xml:space="preserve"> TOTAL INSECT CONTROL</v>
          </cell>
          <cell r="G51">
            <v>73441.69313681974</v>
          </cell>
          <cell r="H51">
            <v>69288.404297104338</v>
          </cell>
          <cell r="I51">
            <v>226923.99983061734</v>
          </cell>
          <cell r="J51">
            <v>396301.35141409119</v>
          </cell>
          <cell r="K51">
            <v>536365.84912192973</v>
          </cell>
          <cell r="L51">
            <v>507483.86741239362</v>
          </cell>
          <cell r="M51">
            <v>1809805.165212956</v>
          </cell>
          <cell r="N51">
            <v>518016.5971361291</v>
          </cell>
          <cell r="O51">
            <v>351154.43355740397</v>
          </cell>
          <cell r="P51">
            <v>234001.70567905781</v>
          </cell>
          <cell r="Q51">
            <v>123296.79575895234</v>
          </cell>
          <cell r="R51">
            <v>34677.230725651149</v>
          </cell>
          <cell r="S51">
            <v>27824.881342784953</v>
          </cell>
          <cell r="T51">
            <v>1288971.6441999793</v>
          </cell>
          <cell r="U51">
            <v>3098776.8094129353</v>
          </cell>
          <cell r="V51">
            <v>5064821.7828800948</v>
          </cell>
          <cell r="AE51" t="str">
            <v>000055</v>
          </cell>
          <cell r="AF51" t="str">
            <v>&lt;&gt;0</v>
          </cell>
          <cell r="AI51" t="str">
            <v>PROMO GC BR.ACR.INCx1L+REMOV.</v>
          </cell>
          <cell r="AJ51">
            <v>1000</v>
          </cell>
          <cell r="AK51">
            <v>12</v>
          </cell>
          <cell r="AL51" t="str">
            <v>027111</v>
          </cell>
          <cell r="AM51">
            <v>0.5</v>
          </cell>
        </row>
        <row r="52">
          <cell r="AE52" t="str">
            <v>000056</v>
          </cell>
          <cell r="AF52" t="str">
            <v>&lt;&gt;0</v>
          </cell>
          <cell r="AI52" t="str">
            <v>GLOCOT EXPRESS ROJO X 1 LITRO</v>
          </cell>
          <cell r="AJ52">
            <v>1000</v>
          </cell>
          <cell r="AK52">
            <v>12</v>
          </cell>
          <cell r="AL52" t="str">
            <v>027196</v>
          </cell>
          <cell r="AM52">
            <v>1</v>
          </cell>
          <cell r="AN52">
            <v>8000</v>
          </cell>
          <cell r="AO52">
            <v>6500</v>
          </cell>
          <cell r="AP52">
            <v>6500</v>
          </cell>
          <cell r="AQ52">
            <v>8000</v>
          </cell>
          <cell r="AR52">
            <v>6500</v>
          </cell>
          <cell r="AS52">
            <v>6500</v>
          </cell>
          <cell r="AT52">
            <v>8000</v>
          </cell>
          <cell r="AU52">
            <v>6500</v>
          </cell>
          <cell r="AV52">
            <v>6500</v>
          </cell>
          <cell r="AW52">
            <v>8000</v>
          </cell>
          <cell r="AX52">
            <v>6500</v>
          </cell>
          <cell r="AY52">
            <v>6500</v>
          </cell>
        </row>
        <row r="53">
          <cell r="AE53" t="str">
            <v>000058</v>
          </cell>
          <cell r="AF53" t="str">
            <v>&lt;&gt;0</v>
          </cell>
          <cell r="AI53" t="str">
            <v>GLOCOT EXPRESS NEGRO X 1 LITRO</v>
          </cell>
          <cell r="AJ53">
            <v>1000</v>
          </cell>
          <cell r="AK53">
            <v>12</v>
          </cell>
          <cell r="AL53" t="str">
            <v>027197</v>
          </cell>
          <cell r="AM53">
            <v>1</v>
          </cell>
          <cell r="AN53">
            <v>2200</v>
          </cell>
          <cell r="AO53">
            <v>1800</v>
          </cell>
          <cell r="AP53">
            <v>1800</v>
          </cell>
          <cell r="AQ53">
            <v>2200</v>
          </cell>
          <cell r="AR53">
            <v>1800</v>
          </cell>
          <cell r="AS53">
            <v>1800</v>
          </cell>
          <cell r="AT53">
            <v>2200</v>
          </cell>
          <cell r="AU53">
            <v>1800</v>
          </cell>
          <cell r="AV53">
            <v>1800</v>
          </cell>
          <cell r="AW53">
            <v>2200</v>
          </cell>
          <cell r="AX53">
            <v>1800</v>
          </cell>
          <cell r="AY53">
            <v>1800</v>
          </cell>
        </row>
        <row r="54">
          <cell r="B54" t="str">
            <v xml:space="preserve"> TOTAL CONSUMER</v>
          </cell>
          <cell r="G54">
            <v>488565.89961486723</v>
          </cell>
          <cell r="H54">
            <v>405280.14918274229</v>
          </cell>
          <cell r="I54">
            <v>564659.09520473529</v>
          </cell>
          <cell r="J54">
            <v>832841.72394157457</v>
          </cell>
          <cell r="K54">
            <v>887414.64073208463</v>
          </cell>
          <cell r="L54">
            <v>857432.87743806839</v>
          </cell>
          <cell r="M54">
            <v>4036194.3861140721</v>
          </cell>
          <cell r="N54">
            <v>946945.16438571503</v>
          </cell>
          <cell r="O54">
            <v>697147.95766525192</v>
          </cell>
          <cell r="P54">
            <v>587883.72413089557</v>
          </cell>
          <cell r="Q54">
            <v>581161.99122398789</v>
          </cell>
          <cell r="R54">
            <v>405502.46282958507</v>
          </cell>
          <cell r="S54">
            <v>395737.2519643511</v>
          </cell>
          <cell r="T54">
            <v>3614378.5521997865</v>
          </cell>
          <cell r="U54">
            <v>7650572.9383138586</v>
          </cell>
          <cell r="V54">
            <v>9367228.9240243658</v>
          </cell>
          <cell r="AE54" t="str">
            <v>000060</v>
          </cell>
          <cell r="AF54" t="str">
            <v>&lt;&gt;0</v>
          </cell>
          <cell r="AI54" t="str">
            <v>GLOCOT MADERA NAT. 12X1</v>
          </cell>
          <cell r="AJ54">
            <v>1000</v>
          </cell>
          <cell r="AK54">
            <v>12</v>
          </cell>
          <cell r="AL54" t="str">
            <v>061151</v>
          </cell>
          <cell r="AM54">
            <v>1</v>
          </cell>
          <cell r="AN54">
            <v>1500</v>
          </cell>
          <cell r="AO54">
            <v>1200</v>
          </cell>
          <cell r="AP54">
            <v>1200</v>
          </cell>
          <cell r="AQ54">
            <v>850</v>
          </cell>
          <cell r="AR54">
            <v>550</v>
          </cell>
          <cell r="AS54">
            <v>1200</v>
          </cell>
          <cell r="AT54">
            <v>1500</v>
          </cell>
          <cell r="AU54">
            <v>1200</v>
          </cell>
          <cell r="AV54">
            <v>1200</v>
          </cell>
          <cell r="AW54">
            <v>700</v>
          </cell>
          <cell r="AX54">
            <v>700</v>
          </cell>
          <cell r="AY54">
            <v>1200</v>
          </cell>
        </row>
        <row r="55">
          <cell r="AE55" t="str">
            <v>000061</v>
          </cell>
          <cell r="AF55" t="str">
            <v>&lt;&gt;0</v>
          </cell>
          <cell r="AI55" t="str">
            <v>PROM GLOCOT MAD.+ BLEM 165cc</v>
          </cell>
          <cell r="AJ55">
            <v>1000</v>
          </cell>
          <cell r="AK55">
            <v>12</v>
          </cell>
          <cell r="AL55" t="str">
            <v>061170</v>
          </cell>
          <cell r="AM55">
            <v>1</v>
          </cell>
          <cell r="AN55">
            <v>0</v>
          </cell>
          <cell r="AO55">
            <v>0</v>
          </cell>
          <cell r="AP55">
            <v>0</v>
          </cell>
          <cell r="AQ55">
            <v>1000</v>
          </cell>
          <cell r="AR55">
            <v>1000</v>
          </cell>
          <cell r="AS55">
            <v>0</v>
          </cell>
          <cell r="AT55">
            <v>0</v>
          </cell>
          <cell r="AU55">
            <v>0</v>
          </cell>
          <cell r="AV55">
            <v>0</v>
          </cell>
          <cell r="AW55">
            <v>1000</v>
          </cell>
          <cell r="AX55">
            <v>1000</v>
          </cell>
          <cell r="AY55">
            <v>0</v>
          </cell>
        </row>
        <row r="56">
          <cell r="AE56" t="str">
            <v>000062</v>
          </cell>
          <cell r="AF56" t="str">
            <v>&lt;&gt;0</v>
          </cell>
          <cell r="AI56" t="str">
            <v>GLOCOT MADERA R.C.12X1</v>
          </cell>
          <cell r="AJ56">
            <v>1000</v>
          </cell>
          <cell r="AK56">
            <v>12</v>
          </cell>
          <cell r="AL56" t="str">
            <v>061161</v>
          </cell>
          <cell r="AM56">
            <v>1</v>
          </cell>
          <cell r="AN56">
            <v>1075.4807692307693</v>
          </cell>
          <cell r="AO56">
            <v>860.38461538461547</v>
          </cell>
          <cell r="AP56">
            <v>860</v>
          </cell>
          <cell r="AQ56">
            <v>1075</v>
          </cell>
          <cell r="AR56">
            <v>860</v>
          </cell>
          <cell r="AS56">
            <v>860</v>
          </cell>
          <cell r="AT56">
            <v>1100</v>
          </cell>
          <cell r="AU56">
            <v>860</v>
          </cell>
          <cell r="AV56">
            <v>860</v>
          </cell>
          <cell r="AW56">
            <v>1100</v>
          </cell>
          <cell r="AX56">
            <v>860</v>
          </cell>
          <cell r="AY56">
            <v>860</v>
          </cell>
        </row>
        <row r="57">
          <cell r="AE57" t="str">
            <v>000063</v>
          </cell>
          <cell r="AF57" t="str">
            <v>&lt;&gt;0</v>
          </cell>
          <cell r="AI57" t="str">
            <v>GLOCOT MADERA R.O. 12X1</v>
          </cell>
          <cell r="AJ57">
            <v>1000</v>
          </cell>
          <cell r="AK57">
            <v>12</v>
          </cell>
          <cell r="AL57" t="str">
            <v>061171</v>
          </cell>
          <cell r="AM57">
            <v>1</v>
          </cell>
          <cell r="AN57">
            <v>1309.2307692307693</v>
          </cell>
          <cell r="AO57">
            <v>1047.3846153846155</v>
          </cell>
          <cell r="AP57">
            <v>1047</v>
          </cell>
          <cell r="AQ57">
            <v>1309</v>
          </cell>
          <cell r="AR57">
            <v>1047</v>
          </cell>
          <cell r="AS57">
            <v>1047</v>
          </cell>
          <cell r="AT57">
            <v>1309</v>
          </cell>
          <cell r="AU57">
            <v>1047</v>
          </cell>
          <cell r="AV57">
            <v>1047</v>
          </cell>
          <cell r="AW57">
            <v>1309</v>
          </cell>
          <cell r="AX57">
            <v>1047</v>
          </cell>
          <cell r="AY57">
            <v>1047</v>
          </cell>
        </row>
        <row r="58">
          <cell r="AE58" t="str">
            <v>000064</v>
          </cell>
          <cell r="AF58" t="str">
            <v>&lt;&gt;0</v>
          </cell>
          <cell r="AI58" t="str">
            <v>GLOCOT REMOVEDOR NVA. FLA.</v>
          </cell>
          <cell r="AJ58" t="str">
            <v>1000</v>
          </cell>
          <cell r="AK58">
            <v>12</v>
          </cell>
          <cell r="AL58" t="str">
            <v>023131</v>
          </cell>
          <cell r="AM58">
            <v>1</v>
          </cell>
          <cell r="AN58">
            <v>800</v>
          </cell>
          <cell r="AO58">
            <v>600</v>
          </cell>
          <cell r="AP58">
            <v>600</v>
          </cell>
          <cell r="AQ58">
            <v>800</v>
          </cell>
          <cell r="AR58">
            <v>600</v>
          </cell>
          <cell r="AS58">
            <v>600</v>
          </cell>
          <cell r="AT58">
            <v>800</v>
          </cell>
          <cell r="AU58">
            <v>600</v>
          </cell>
          <cell r="AV58">
            <v>600</v>
          </cell>
          <cell r="AW58">
            <v>800</v>
          </cell>
          <cell r="AX58">
            <v>600</v>
          </cell>
          <cell r="AY58">
            <v>600</v>
          </cell>
        </row>
        <row r="59">
          <cell r="AE59" t="str">
            <v>000066</v>
          </cell>
          <cell r="AF59" t="str">
            <v>&lt;&gt;0</v>
          </cell>
          <cell r="AI59" t="str">
            <v>GLO COT PISOS PLASTIFICADOS</v>
          </cell>
          <cell r="AJ59" t="str">
            <v>1000</v>
          </cell>
          <cell r="AK59">
            <v>12</v>
          </cell>
          <cell r="AL59" t="str">
            <v>061100</v>
          </cell>
          <cell r="AM59">
            <v>1</v>
          </cell>
          <cell r="AN59">
            <v>0</v>
          </cell>
          <cell r="AO59">
            <v>0</v>
          </cell>
          <cell r="AP59">
            <v>0</v>
          </cell>
          <cell r="AQ59">
            <v>0</v>
          </cell>
          <cell r="AR59">
            <v>0</v>
          </cell>
          <cell r="AS59">
            <v>0</v>
          </cell>
          <cell r="AT59">
            <v>2307.692307692304</v>
          </cell>
          <cell r="AU59">
            <v>1846.1538461538462</v>
          </cell>
          <cell r="AV59">
            <v>1846.1538461538462</v>
          </cell>
          <cell r="AW59">
            <v>2307.692307692304</v>
          </cell>
          <cell r="AX59">
            <v>1846.1538461538462</v>
          </cell>
          <cell r="AY59">
            <v>1846.1538461538462</v>
          </cell>
        </row>
        <row r="60">
          <cell r="AE60" t="str">
            <v>000068</v>
          </cell>
          <cell r="AF60" t="str">
            <v>&lt;&gt;0</v>
          </cell>
          <cell r="AI60" t="str">
            <v>KLEAR NATURAL 12X1</v>
          </cell>
          <cell r="AJ60">
            <v>1000</v>
          </cell>
          <cell r="AK60">
            <v>12</v>
          </cell>
          <cell r="AL60" t="str">
            <v>061111</v>
          </cell>
          <cell r="AM60">
            <v>1</v>
          </cell>
          <cell r="AN60">
            <v>2100</v>
          </cell>
          <cell r="AO60">
            <v>1750</v>
          </cell>
          <cell r="AP60">
            <v>1750</v>
          </cell>
          <cell r="AQ60">
            <v>2100</v>
          </cell>
          <cell r="AR60">
            <v>1750</v>
          </cell>
          <cell r="AS60">
            <v>1750</v>
          </cell>
          <cell r="AT60">
            <v>2100</v>
          </cell>
          <cell r="AU60">
            <v>1750</v>
          </cell>
          <cell r="AV60">
            <v>1750</v>
          </cell>
          <cell r="AW60">
            <v>2100</v>
          </cell>
          <cell r="AX60">
            <v>1750</v>
          </cell>
          <cell r="AY60">
            <v>1750</v>
          </cell>
        </row>
        <row r="61">
          <cell r="AE61" t="str">
            <v>000069</v>
          </cell>
          <cell r="AF61" t="str">
            <v>&lt;&gt;0</v>
          </cell>
          <cell r="AI61" t="str">
            <v>B.R. BRILLO BALDE LAVANDA REG.</v>
          </cell>
          <cell r="AJ61">
            <v>1</v>
          </cell>
          <cell r="AK61">
            <v>12</v>
          </cell>
          <cell r="AL61" t="str">
            <v>023104</v>
          </cell>
          <cell r="AM61">
            <v>1</v>
          </cell>
          <cell r="AN61">
            <v>1200</v>
          </cell>
          <cell r="AO61">
            <v>1000</v>
          </cell>
          <cell r="AP61">
            <v>1000</v>
          </cell>
          <cell r="AQ61">
            <v>1200</v>
          </cell>
          <cell r="AR61">
            <v>1000</v>
          </cell>
          <cell r="AS61">
            <v>1000</v>
          </cell>
          <cell r="AT61">
            <v>1200</v>
          </cell>
          <cell r="AU61">
            <v>1000</v>
          </cell>
          <cell r="AV61">
            <v>1000</v>
          </cell>
          <cell r="AW61">
            <v>1200</v>
          </cell>
          <cell r="AX61">
            <v>1000</v>
          </cell>
          <cell r="AY61">
            <v>1000</v>
          </cell>
        </row>
        <row r="62">
          <cell r="AE62" t="str">
            <v>000073</v>
          </cell>
          <cell r="AF62" t="str">
            <v>&lt;&gt;0</v>
          </cell>
          <cell r="AI62" t="str">
            <v>B.R. BRILLO BALDE AZAHAR REG.</v>
          </cell>
          <cell r="AJ62">
            <v>1</v>
          </cell>
          <cell r="AK62">
            <v>12</v>
          </cell>
          <cell r="AL62" t="str">
            <v>023103</v>
          </cell>
          <cell r="AM62">
            <v>1</v>
          </cell>
          <cell r="AN62">
            <v>1150</v>
          </cell>
          <cell r="AO62">
            <v>900</v>
          </cell>
          <cell r="AP62">
            <v>900</v>
          </cell>
          <cell r="AQ62">
            <v>1150</v>
          </cell>
          <cell r="AR62">
            <v>900</v>
          </cell>
          <cell r="AS62">
            <v>900</v>
          </cell>
          <cell r="AT62">
            <v>1150</v>
          </cell>
          <cell r="AU62">
            <v>900</v>
          </cell>
          <cell r="AV62">
            <v>900</v>
          </cell>
          <cell r="AW62">
            <v>1150</v>
          </cell>
          <cell r="AX62">
            <v>900</v>
          </cell>
          <cell r="AY62">
            <v>900</v>
          </cell>
        </row>
        <row r="63">
          <cell r="V63">
            <v>0</v>
          </cell>
          <cell r="AE63" t="str">
            <v>000074</v>
          </cell>
          <cell r="AF63" t="str">
            <v>&lt;&gt;0</v>
          </cell>
          <cell r="AI63" t="str">
            <v>B.R.BRILLO BALDE LAVANDA 500CC</v>
          </cell>
          <cell r="AJ63">
            <v>1</v>
          </cell>
          <cell r="AK63">
            <v>12</v>
          </cell>
          <cell r="AL63" t="str">
            <v>023109</v>
          </cell>
          <cell r="AM63">
            <v>0.5</v>
          </cell>
          <cell r="AN63">
            <v>1200</v>
          </cell>
          <cell r="AO63">
            <v>1000</v>
          </cell>
          <cell r="AP63">
            <v>1000</v>
          </cell>
          <cell r="AQ63">
            <v>1200</v>
          </cell>
          <cell r="AR63">
            <v>1000</v>
          </cell>
          <cell r="AS63">
            <v>1000</v>
          </cell>
          <cell r="AT63">
            <v>1200</v>
          </cell>
          <cell r="AU63">
            <v>1000</v>
          </cell>
          <cell r="AV63">
            <v>1000</v>
          </cell>
          <cell r="AW63">
            <v>1200</v>
          </cell>
          <cell r="AX63">
            <v>1000</v>
          </cell>
          <cell r="AY63">
            <v>1000</v>
          </cell>
        </row>
        <row r="64">
          <cell r="AE64" t="str">
            <v>000075</v>
          </cell>
          <cell r="AF64" t="str">
            <v>&lt;&gt;0</v>
          </cell>
          <cell r="AI64" t="str">
            <v>B.R.BRILLO CER.INC.12X1000CM</v>
          </cell>
          <cell r="AJ64">
            <v>1</v>
          </cell>
          <cell r="AK64">
            <v>12</v>
          </cell>
          <cell r="AL64" t="str">
            <v>027281</v>
          </cell>
          <cell r="AM64">
            <v>1</v>
          </cell>
          <cell r="AN64">
            <v>3000</v>
          </cell>
          <cell r="AO64">
            <v>2000</v>
          </cell>
          <cell r="AP64">
            <v>4000</v>
          </cell>
          <cell r="AQ64">
            <v>5000</v>
          </cell>
          <cell r="AR64">
            <v>4000</v>
          </cell>
          <cell r="AS64">
            <v>4000</v>
          </cell>
          <cell r="AT64">
            <v>3000</v>
          </cell>
          <cell r="AU64">
            <v>4000</v>
          </cell>
          <cell r="AV64">
            <v>4000</v>
          </cell>
          <cell r="AW64">
            <v>5000</v>
          </cell>
          <cell r="AX64">
            <v>4000</v>
          </cell>
          <cell r="AY64">
            <v>4000</v>
          </cell>
        </row>
        <row r="65">
          <cell r="AE65" t="str">
            <v>000077</v>
          </cell>
          <cell r="AF65" t="str">
            <v>&lt;&gt;0</v>
          </cell>
          <cell r="AI65" t="str">
            <v>B.R.BRILLO CER.INC.500CM</v>
          </cell>
          <cell r="AJ65">
            <v>1</v>
          </cell>
          <cell r="AK65">
            <v>12</v>
          </cell>
          <cell r="AL65" t="str">
            <v>027231</v>
          </cell>
          <cell r="AM65">
            <v>0.5</v>
          </cell>
          <cell r="AN65">
            <v>2200</v>
          </cell>
          <cell r="AO65">
            <v>1800</v>
          </cell>
          <cell r="AP65">
            <v>1800</v>
          </cell>
          <cell r="AQ65">
            <v>2200</v>
          </cell>
          <cell r="AR65">
            <v>1800</v>
          </cell>
          <cell r="AS65">
            <v>1800</v>
          </cell>
          <cell r="AT65">
            <v>2200</v>
          </cell>
          <cell r="AU65">
            <v>1800</v>
          </cell>
          <cell r="AV65">
            <v>1800</v>
          </cell>
          <cell r="AW65">
            <v>2200</v>
          </cell>
          <cell r="AX65">
            <v>1800</v>
          </cell>
          <cell r="AY65">
            <v>1800</v>
          </cell>
        </row>
        <row r="66">
          <cell r="AE66" t="str">
            <v>000078</v>
          </cell>
          <cell r="AF66" t="str">
            <v>&lt;&gt;0</v>
          </cell>
          <cell r="AI66" t="str">
            <v>B.R. BRILLO CER. COLOR ROJO</v>
          </cell>
          <cell r="AJ66">
            <v>1</v>
          </cell>
          <cell r="AK66">
            <v>12</v>
          </cell>
          <cell r="AL66" t="str">
            <v>027282</v>
          </cell>
          <cell r="AM66">
            <v>1</v>
          </cell>
          <cell r="AN66">
            <v>2000</v>
          </cell>
          <cell r="AO66">
            <v>1500</v>
          </cell>
          <cell r="AP66">
            <v>3148.9230769230771</v>
          </cell>
          <cell r="AQ66">
            <v>4500</v>
          </cell>
          <cell r="AR66">
            <v>3800</v>
          </cell>
          <cell r="AS66">
            <v>3800</v>
          </cell>
          <cell r="AT66">
            <v>3500</v>
          </cell>
          <cell r="AU66">
            <v>3000</v>
          </cell>
          <cell r="AV66">
            <v>3000</v>
          </cell>
          <cell r="AW66">
            <v>4500</v>
          </cell>
          <cell r="AX66">
            <v>3800</v>
          </cell>
          <cell r="AY66">
            <v>3800</v>
          </cell>
        </row>
        <row r="67">
          <cell r="AE67" t="str">
            <v>000079</v>
          </cell>
          <cell r="AF67" t="str">
            <v>&lt;&gt;0</v>
          </cell>
          <cell r="AI67" t="str">
            <v>B.R. BRILLO CER. NEGRO  12x1</v>
          </cell>
          <cell r="AJ67">
            <v>1</v>
          </cell>
          <cell r="AK67">
            <v>12</v>
          </cell>
          <cell r="AL67" t="str">
            <v>027283</v>
          </cell>
          <cell r="AM67">
            <v>1</v>
          </cell>
          <cell r="AN67">
            <v>1637.6138454502279</v>
          </cell>
          <cell r="AO67">
            <v>1310.0910763601823</v>
          </cell>
          <cell r="AP67">
            <v>1310.0910763601823</v>
          </cell>
          <cell r="AQ67">
            <v>1800</v>
          </cell>
          <cell r="AR67">
            <v>1310.0910763601823</v>
          </cell>
          <cell r="AS67">
            <v>1310.0910763601823</v>
          </cell>
          <cell r="AT67">
            <v>1637.6138454502279</v>
          </cell>
          <cell r="AU67">
            <v>1310.0910763601823</v>
          </cell>
          <cell r="AV67">
            <v>1310.0910763601823</v>
          </cell>
          <cell r="AW67">
            <v>1800</v>
          </cell>
          <cell r="AX67">
            <v>1310.0910763601823</v>
          </cell>
          <cell r="AY67">
            <v>1310.0910763601823</v>
          </cell>
        </row>
        <row r="68">
          <cell r="AE68" t="str">
            <v>000083</v>
          </cell>
          <cell r="AF68" t="str">
            <v>&lt;&gt;0</v>
          </cell>
          <cell r="AI68" t="str">
            <v>PROM BR.R.CERAM INC. 20%DESC.</v>
          </cell>
          <cell r="AJ68">
            <v>1</v>
          </cell>
          <cell r="AK68">
            <v>12</v>
          </cell>
          <cell r="AL68" t="str">
            <v>027267</v>
          </cell>
          <cell r="AM68">
            <v>1</v>
          </cell>
          <cell r="AN68">
            <v>2500</v>
          </cell>
          <cell r="AO68">
            <v>2500</v>
          </cell>
          <cell r="AP68">
            <v>0</v>
          </cell>
          <cell r="AQ68">
            <v>0</v>
          </cell>
          <cell r="AR68">
            <v>0</v>
          </cell>
          <cell r="AS68">
            <v>0</v>
          </cell>
          <cell r="AT68">
            <v>1500</v>
          </cell>
          <cell r="AU68">
            <v>1500</v>
          </cell>
          <cell r="AV68">
            <v>0</v>
          </cell>
          <cell r="AW68">
            <v>0</v>
          </cell>
          <cell r="AX68">
            <v>0</v>
          </cell>
          <cell r="AY68">
            <v>0</v>
          </cell>
        </row>
        <row r="69">
          <cell r="AE69" t="str">
            <v>000084</v>
          </cell>
          <cell r="AF69" t="str">
            <v>&lt;&gt;0</v>
          </cell>
          <cell r="AI69" t="str">
            <v>PROM BR.R.CERAM ROJO 20%DESC.</v>
          </cell>
          <cell r="AJ69">
            <v>1</v>
          </cell>
          <cell r="AK69">
            <v>12</v>
          </cell>
          <cell r="AL69" t="str">
            <v>027268</v>
          </cell>
          <cell r="AM69">
            <v>1</v>
          </cell>
          <cell r="AN69">
            <v>1500</v>
          </cell>
          <cell r="AO69">
            <v>1500</v>
          </cell>
          <cell r="AP69">
            <v>0</v>
          </cell>
          <cell r="AQ69">
            <v>0</v>
          </cell>
          <cell r="AR69">
            <v>0</v>
          </cell>
          <cell r="AS69">
            <v>0</v>
          </cell>
          <cell r="AT69">
            <v>1000</v>
          </cell>
          <cell r="AU69">
            <v>1000</v>
          </cell>
          <cell r="AV69">
            <v>0</v>
          </cell>
          <cell r="AW69">
            <v>0</v>
          </cell>
          <cell r="AX69">
            <v>0</v>
          </cell>
          <cell r="AY69">
            <v>0</v>
          </cell>
        </row>
        <row r="70">
          <cell r="AE70" t="str">
            <v>000085</v>
          </cell>
          <cell r="AF70" t="str">
            <v>&lt;&gt;0</v>
          </cell>
          <cell r="AI70" t="str">
            <v>B.R. CER. BRILLO ACRILICO INC</v>
          </cell>
          <cell r="AJ70">
            <v>1</v>
          </cell>
          <cell r="AK70">
            <v>12</v>
          </cell>
          <cell r="AL70" t="str">
            <v>027286</v>
          </cell>
          <cell r="AM70">
            <v>1</v>
          </cell>
          <cell r="AN70">
            <v>1346.1538461538462</v>
          </cell>
          <cell r="AO70">
            <v>1076.9230769230769</v>
          </cell>
          <cell r="AP70">
            <v>1076.9230769230769</v>
          </cell>
          <cell r="AQ70">
            <v>1346.1538461538462</v>
          </cell>
          <cell r="AR70">
            <v>1076.9230769230769</v>
          </cell>
          <cell r="AS70">
            <v>1076.9230769230769</v>
          </cell>
          <cell r="AT70">
            <v>1346.1538461538462</v>
          </cell>
          <cell r="AU70">
            <v>1076.9230769230769</v>
          </cell>
          <cell r="AV70">
            <v>1076.9230769230769</v>
          </cell>
          <cell r="AW70">
            <v>1346.1538461538462</v>
          </cell>
          <cell r="AX70">
            <v>1076.9230769230769</v>
          </cell>
          <cell r="AY70">
            <v>1076.9230769230769</v>
          </cell>
        </row>
        <row r="71">
          <cell r="AE71" t="str">
            <v>000086</v>
          </cell>
          <cell r="AF71" t="str">
            <v>&lt;&gt;0</v>
          </cell>
          <cell r="AI71" t="str">
            <v>CURADOR CERAMICOL UNIVERSAL</v>
          </cell>
          <cell r="AJ71">
            <v>1</v>
          </cell>
          <cell r="AK71">
            <v>12</v>
          </cell>
          <cell r="AL71" t="str">
            <v>027330</v>
          </cell>
          <cell r="AM71">
            <v>1</v>
          </cell>
          <cell r="AN71">
            <v>480.76923076923072</v>
          </cell>
          <cell r="AO71">
            <v>384.61538461538464</v>
          </cell>
          <cell r="AP71">
            <v>384.61538461538464</v>
          </cell>
          <cell r="AQ71">
            <v>480.76923076923072</v>
          </cell>
          <cell r="AR71">
            <v>384.61538461538464</v>
          </cell>
          <cell r="AS71">
            <v>384.61538461538464</v>
          </cell>
          <cell r="AT71">
            <v>480.76923076923072</v>
          </cell>
          <cell r="AU71">
            <v>384.61538461538464</v>
          </cell>
          <cell r="AV71">
            <v>384.61538461538464</v>
          </cell>
          <cell r="AW71">
            <v>480.76923076923072</v>
          </cell>
          <cell r="AX71">
            <v>384.61538461538464</v>
          </cell>
          <cell r="AY71">
            <v>384.61538461538464</v>
          </cell>
        </row>
        <row r="72">
          <cell r="AE72" t="str">
            <v>000087</v>
          </cell>
          <cell r="AF72" t="str">
            <v>&lt;&gt;0</v>
          </cell>
          <cell r="AI72" t="str">
            <v>CURADOR ROJO INTENSO SOLVENTE</v>
          </cell>
          <cell r="AJ72">
            <v>1</v>
          </cell>
          <cell r="AK72">
            <v>12</v>
          </cell>
          <cell r="AL72" t="str">
            <v>027335</v>
          </cell>
          <cell r="AM72">
            <v>1</v>
          </cell>
          <cell r="AN72">
            <v>451.92307692307696</v>
          </cell>
          <cell r="AO72">
            <v>361.53846153846155</v>
          </cell>
          <cell r="AP72">
            <v>361.53846153846155</v>
          </cell>
          <cell r="AQ72">
            <v>451.92307692307696</v>
          </cell>
          <cell r="AR72">
            <v>361.53846153846155</v>
          </cell>
          <cell r="AS72">
            <v>361.53846153846155</v>
          </cell>
          <cell r="AT72">
            <v>451.92307692307696</v>
          </cell>
          <cell r="AU72">
            <v>361.53846153846155</v>
          </cell>
          <cell r="AV72">
            <v>361.53846153846155</v>
          </cell>
          <cell r="AW72">
            <v>451.92307692307696</v>
          </cell>
          <cell r="AX72">
            <v>361.53846153846155</v>
          </cell>
          <cell r="AY72">
            <v>361.53846153846155</v>
          </cell>
        </row>
        <row r="73">
          <cell r="AE73" t="str">
            <v>000090</v>
          </cell>
          <cell r="AF73" t="str">
            <v>&lt;&gt;0</v>
          </cell>
          <cell r="AI73" t="str">
            <v>CERA COLOR NATURAL</v>
          </cell>
          <cell r="AJ73">
            <v>1</v>
          </cell>
          <cell r="AK73">
            <v>12</v>
          </cell>
          <cell r="AL73" t="str">
            <v>027285</v>
          </cell>
          <cell r="AM73">
            <v>1</v>
          </cell>
          <cell r="AN73">
            <v>440.19230769230774</v>
          </cell>
          <cell r="AO73">
            <v>352.15384615384619</v>
          </cell>
          <cell r="AP73">
            <v>352.15384615384619</v>
          </cell>
          <cell r="AQ73">
            <v>440.19230769230774</v>
          </cell>
          <cell r="AR73">
            <v>352.15384615384619</v>
          </cell>
          <cell r="AS73">
            <v>352.15384615384619</v>
          </cell>
          <cell r="AT73">
            <v>440.19230769230774</v>
          </cell>
          <cell r="AU73">
            <v>352.15384615384619</v>
          </cell>
          <cell r="AV73">
            <v>352.15384615384619</v>
          </cell>
          <cell r="AW73">
            <v>440.19230769230774</v>
          </cell>
          <cell r="AX73">
            <v>352.15384615384619</v>
          </cell>
          <cell r="AY73">
            <v>352.15384615384619</v>
          </cell>
        </row>
        <row r="74">
          <cell r="AE74" t="str">
            <v>000097</v>
          </cell>
          <cell r="AF74" t="str">
            <v>&lt;&gt;0</v>
          </cell>
          <cell r="AI74" t="str">
            <v>CERA COLOR ROJO</v>
          </cell>
          <cell r="AJ74">
            <v>1</v>
          </cell>
          <cell r="AK74">
            <v>12</v>
          </cell>
          <cell r="AL74" t="str">
            <v>027290</v>
          </cell>
          <cell r="AM74">
            <v>1</v>
          </cell>
          <cell r="AN74">
            <v>576.92307692307702</v>
          </cell>
          <cell r="AO74">
            <v>461.53846153846155</v>
          </cell>
          <cell r="AP74">
            <v>461.53846153846155</v>
          </cell>
          <cell r="AQ74">
            <v>576.92307692307702</v>
          </cell>
          <cell r="AR74">
            <v>461.53846153846155</v>
          </cell>
          <cell r="AS74">
            <v>461.53846153846155</v>
          </cell>
          <cell r="AT74">
            <v>576.92307692307702</v>
          </cell>
          <cell r="AU74">
            <v>461.53846153846155</v>
          </cell>
          <cell r="AV74">
            <v>461.53846153846155</v>
          </cell>
          <cell r="AW74">
            <v>576.92307692307702</v>
          </cell>
          <cell r="AX74">
            <v>461.53846153846155</v>
          </cell>
          <cell r="AY74">
            <v>461.53846153846155</v>
          </cell>
        </row>
        <row r="75">
          <cell r="AE75" t="str">
            <v>000110</v>
          </cell>
          <cell r="AF75" t="str">
            <v>&lt;&gt;0</v>
          </cell>
          <cell r="AI75" t="str">
            <v>LAMPAZOS CERAMICOL</v>
          </cell>
          <cell r="AJ75">
            <v>1</v>
          </cell>
          <cell r="AK75">
            <v>12</v>
          </cell>
          <cell r="AL75" t="str">
            <v>023161</v>
          </cell>
          <cell r="AM75">
            <v>1</v>
          </cell>
          <cell r="AN75">
            <v>2884.6153846153848</v>
          </cell>
          <cell r="AO75">
            <v>2307.6923076923081</v>
          </cell>
          <cell r="AP75">
            <v>2307.6923076923081</v>
          </cell>
          <cell r="AQ75">
            <v>2884.6153846153848</v>
          </cell>
          <cell r="AR75">
            <v>2307.6923076923081</v>
          </cell>
          <cell r="AS75">
            <v>2307.6923076923081</v>
          </cell>
          <cell r="AT75">
            <v>2884.6153846153848</v>
          </cell>
          <cell r="AU75">
            <v>2307.6923076923081</v>
          </cell>
          <cell r="AV75">
            <v>2307.6923076923081</v>
          </cell>
          <cell r="AW75">
            <v>2884.6153846153848</v>
          </cell>
          <cell r="AX75">
            <v>2307.6923076923081</v>
          </cell>
          <cell r="AY75">
            <v>2307.6923076923081</v>
          </cell>
        </row>
        <row r="76">
          <cell r="AE76" t="str">
            <v>000116</v>
          </cell>
          <cell r="AF76" t="str">
            <v>&lt;&gt;0</v>
          </cell>
          <cell r="AI76" t="str">
            <v>GLADE BOSQUE DE PINOS 6X400 NAVIDAD</v>
          </cell>
          <cell r="AJ76">
            <v>400</v>
          </cell>
          <cell r="AK76">
            <v>6</v>
          </cell>
          <cell r="AL76" t="str">
            <v>090869</v>
          </cell>
          <cell r="AM76">
            <v>0.73499999999999999</v>
          </cell>
          <cell r="AN76">
            <v>0</v>
          </cell>
          <cell r="AO76">
            <v>0</v>
          </cell>
          <cell r="AP76">
            <v>0</v>
          </cell>
          <cell r="AQ76">
            <v>0</v>
          </cell>
          <cell r="AR76">
            <v>11400</v>
          </cell>
          <cell r="AS76">
            <v>12000</v>
          </cell>
          <cell r="AT76">
            <v>0</v>
          </cell>
          <cell r="AU76">
            <v>0</v>
          </cell>
          <cell r="AV76">
            <v>0</v>
          </cell>
          <cell r="AW76">
            <v>0</v>
          </cell>
          <cell r="AX76">
            <v>0</v>
          </cell>
          <cell r="AY76">
            <v>0</v>
          </cell>
        </row>
        <row r="77">
          <cell r="AE77" t="str">
            <v>000117</v>
          </cell>
          <cell r="AF77" t="str">
            <v>&lt;&gt;0</v>
          </cell>
          <cell r="AI77" t="str">
            <v>GLAD.CAMPOS DE LAVAN.ROCIO 400</v>
          </cell>
          <cell r="AJ77">
            <v>400</v>
          </cell>
          <cell r="AK77">
            <v>6</v>
          </cell>
          <cell r="AL77" t="str">
            <v>090881</v>
          </cell>
          <cell r="AM77">
            <v>0.74</v>
          </cell>
          <cell r="AN77">
            <v>26000</v>
          </cell>
          <cell r="AO77">
            <v>18000</v>
          </cell>
          <cell r="AP77">
            <v>18000</v>
          </cell>
          <cell r="AQ77">
            <v>26000</v>
          </cell>
          <cell r="AR77">
            <v>20160</v>
          </cell>
          <cell r="AS77">
            <v>20160</v>
          </cell>
          <cell r="AT77">
            <v>26000</v>
          </cell>
          <cell r="AU77">
            <v>20160</v>
          </cell>
          <cell r="AV77">
            <v>20160</v>
          </cell>
          <cell r="AW77">
            <v>24000</v>
          </cell>
          <cell r="AX77">
            <v>20160</v>
          </cell>
          <cell r="AY77">
            <v>22000</v>
          </cell>
        </row>
        <row r="78">
          <cell r="AE78" t="str">
            <v>000120</v>
          </cell>
          <cell r="AF78" t="str">
            <v>&lt;&gt;0</v>
          </cell>
          <cell r="AI78" t="str">
            <v>GLAD.CAMPOS DE JAZMIN ROC.400</v>
          </cell>
          <cell r="AJ78">
            <v>400</v>
          </cell>
          <cell r="AK78">
            <v>6</v>
          </cell>
          <cell r="AL78" t="str">
            <v>090822</v>
          </cell>
          <cell r="AM78">
            <v>0.74</v>
          </cell>
          <cell r="AN78">
            <v>13650</v>
          </cell>
          <cell r="AO78">
            <v>9600</v>
          </cell>
          <cell r="AP78">
            <v>9600</v>
          </cell>
          <cell r="AQ78">
            <v>13650</v>
          </cell>
          <cell r="AR78">
            <v>10752</v>
          </cell>
          <cell r="AS78">
            <v>10752</v>
          </cell>
          <cell r="AT78">
            <v>13650</v>
          </cell>
          <cell r="AU78">
            <v>10752</v>
          </cell>
          <cell r="AV78">
            <v>10752</v>
          </cell>
          <cell r="AW78">
            <v>12600</v>
          </cell>
          <cell r="AX78">
            <v>10752</v>
          </cell>
          <cell r="AY78">
            <v>12000</v>
          </cell>
        </row>
        <row r="79">
          <cell r="AE79" t="str">
            <v>00013</v>
          </cell>
          <cell r="AF79" t="str">
            <v>&lt;&gt;0</v>
          </cell>
          <cell r="AI79" t="str">
            <v>GLA.AERO BRISA DE MAR ROC 400</v>
          </cell>
          <cell r="AJ79">
            <v>400</v>
          </cell>
          <cell r="AK79">
            <v>6</v>
          </cell>
          <cell r="AL79" t="str">
            <v>090829</v>
          </cell>
          <cell r="AM79">
            <v>0.74</v>
          </cell>
          <cell r="AN79">
            <v>13650</v>
          </cell>
          <cell r="AO79">
            <v>9000</v>
          </cell>
          <cell r="AP79">
            <v>9000</v>
          </cell>
          <cell r="AQ79">
            <v>13650</v>
          </cell>
          <cell r="AR79">
            <v>10080</v>
          </cell>
          <cell r="AS79">
            <v>10080</v>
          </cell>
          <cell r="AT79">
            <v>13650</v>
          </cell>
          <cell r="AU79">
            <v>10080</v>
          </cell>
          <cell r="AV79">
            <v>10080</v>
          </cell>
          <cell r="AW79">
            <v>12600</v>
          </cell>
          <cell r="AX79">
            <v>10080</v>
          </cell>
          <cell r="AY79">
            <v>12000</v>
          </cell>
        </row>
        <row r="80">
          <cell r="AE80" t="str">
            <v>00015</v>
          </cell>
          <cell r="AF80" t="str">
            <v>&lt;&gt;0</v>
          </cell>
          <cell r="AI80" t="str">
            <v>GLAD.BOSQUE DE PINOS ROC.400CC</v>
          </cell>
          <cell r="AJ80">
            <v>400</v>
          </cell>
          <cell r="AK80">
            <v>6</v>
          </cell>
          <cell r="AL80" t="str">
            <v>090872</v>
          </cell>
          <cell r="AM80">
            <v>0.74</v>
          </cell>
          <cell r="AN80">
            <v>15275</v>
          </cell>
          <cell r="AO80">
            <v>10800</v>
          </cell>
          <cell r="AP80">
            <v>10800</v>
          </cell>
          <cell r="AQ80">
            <v>15275</v>
          </cell>
          <cell r="AR80">
            <v>12096</v>
          </cell>
          <cell r="AS80">
            <v>12096</v>
          </cell>
          <cell r="AT80">
            <v>15275</v>
          </cell>
          <cell r="AU80">
            <v>12096</v>
          </cell>
          <cell r="AV80">
            <v>12096</v>
          </cell>
          <cell r="AW80">
            <v>14100</v>
          </cell>
          <cell r="AX80">
            <v>12096</v>
          </cell>
          <cell r="AY80">
            <v>13000</v>
          </cell>
        </row>
        <row r="81">
          <cell r="AE81" t="str">
            <v>00016</v>
          </cell>
          <cell r="AF81" t="str">
            <v>&lt;&gt;0</v>
          </cell>
          <cell r="AI81" t="str">
            <v>GLADE JARD.DE FRESIAS ROC.400</v>
          </cell>
          <cell r="AJ81">
            <v>400</v>
          </cell>
          <cell r="AK81">
            <v>6</v>
          </cell>
          <cell r="AL81" t="str">
            <v>090784</v>
          </cell>
          <cell r="AM81">
            <v>0.74</v>
          </cell>
          <cell r="AN81">
            <v>13650</v>
          </cell>
          <cell r="AO81">
            <v>10800</v>
          </cell>
          <cell r="AP81">
            <v>10800</v>
          </cell>
          <cell r="AQ81">
            <v>13650</v>
          </cell>
          <cell r="AR81">
            <v>12096</v>
          </cell>
          <cell r="AS81">
            <v>12096</v>
          </cell>
          <cell r="AT81">
            <v>13650</v>
          </cell>
          <cell r="AU81">
            <v>12096</v>
          </cell>
          <cell r="AV81">
            <v>12096</v>
          </cell>
          <cell r="AW81">
            <v>12600</v>
          </cell>
          <cell r="AX81">
            <v>12096</v>
          </cell>
          <cell r="AY81">
            <v>13000</v>
          </cell>
        </row>
        <row r="82">
          <cell r="AE82" t="str">
            <v>00017</v>
          </cell>
          <cell r="AF82" t="str">
            <v>&lt;&gt;0</v>
          </cell>
          <cell r="AI82" t="str">
            <v>GLADE AERO.CARICIAS BEBE 400CC</v>
          </cell>
          <cell r="AJ82">
            <v>400</v>
          </cell>
          <cell r="AK82">
            <v>6</v>
          </cell>
          <cell r="AL82" t="str">
            <v>090785</v>
          </cell>
          <cell r="AM82">
            <v>0.74</v>
          </cell>
          <cell r="AN82">
            <v>15275</v>
          </cell>
          <cell r="AO82">
            <v>10800</v>
          </cell>
          <cell r="AP82">
            <v>10800</v>
          </cell>
          <cell r="AQ82">
            <v>15275</v>
          </cell>
          <cell r="AR82">
            <v>12096</v>
          </cell>
          <cell r="AS82">
            <v>12096</v>
          </cell>
          <cell r="AT82">
            <v>15275</v>
          </cell>
          <cell r="AU82">
            <v>12096</v>
          </cell>
          <cell r="AV82">
            <v>12096</v>
          </cell>
          <cell r="AW82">
            <v>14100</v>
          </cell>
          <cell r="AX82">
            <v>12096</v>
          </cell>
          <cell r="AY82">
            <v>13000</v>
          </cell>
        </row>
        <row r="83">
          <cell r="AE83" t="str">
            <v>000175</v>
          </cell>
          <cell r="AF83" t="str">
            <v>&lt;&gt;0</v>
          </cell>
          <cell r="AI83" t="str">
            <v>GLADE ARGENTINA 6X400</v>
          </cell>
          <cell r="AJ83">
            <v>400</v>
          </cell>
          <cell r="AK83">
            <v>6</v>
          </cell>
          <cell r="AL83" t="str">
            <v>090864</v>
          </cell>
          <cell r="AM83">
            <v>0.74</v>
          </cell>
          <cell r="AN83">
            <v>0</v>
          </cell>
          <cell r="AO83">
            <v>10000</v>
          </cell>
          <cell r="AP83">
            <v>10000</v>
          </cell>
          <cell r="AQ83">
            <v>10000</v>
          </cell>
          <cell r="AR83">
            <v>0</v>
          </cell>
          <cell r="AS83">
            <v>0</v>
          </cell>
          <cell r="AT83">
            <v>0</v>
          </cell>
          <cell r="AU83">
            <v>0</v>
          </cell>
          <cell r="AV83">
            <v>0</v>
          </cell>
          <cell r="AW83">
            <v>0</v>
          </cell>
          <cell r="AX83">
            <v>0</v>
          </cell>
          <cell r="AY83">
            <v>0</v>
          </cell>
        </row>
        <row r="84">
          <cell r="AE84" t="str">
            <v>000176</v>
          </cell>
          <cell r="AF84" t="str">
            <v>&lt;&gt;0</v>
          </cell>
          <cell r="AI84" t="str">
            <v>GLADE ROCIO + XXX</v>
          </cell>
          <cell r="AJ84">
            <v>400</v>
          </cell>
          <cell r="AK84">
            <v>6</v>
          </cell>
          <cell r="AL84" t="str">
            <v>811114</v>
          </cell>
          <cell r="AM84">
            <v>0.74</v>
          </cell>
          <cell r="AN84">
            <v>0</v>
          </cell>
          <cell r="AO84">
            <v>0</v>
          </cell>
          <cell r="AP84">
            <v>0</v>
          </cell>
          <cell r="AQ84">
            <v>0</v>
          </cell>
          <cell r="AR84">
            <v>0</v>
          </cell>
          <cell r="AS84">
            <v>0</v>
          </cell>
          <cell r="AT84">
            <v>0</v>
          </cell>
          <cell r="AU84">
            <v>0</v>
          </cell>
          <cell r="AV84">
            <v>0</v>
          </cell>
          <cell r="AW84">
            <v>20000</v>
          </cell>
          <cell r="AX84">
            <v>0</v>
          </cell>
          <cell r="AY84">
            <v>0</v>
          </cell>
        </row>
        <row r="85">
          <cell r="AE85" t="str">
            <v>000177</v>
          </cell>
          <cell r="AF85" t="str">
            <v>&lt;&gt;0</v>
          </cell>
          <cell r="AI85" t="str">
            <v>GLADE ULTRA CAMPOS DE LAVANDA</v>
          </cell>
          <cell r="AK85">
            <v>6</v>
          </cell>
          <cell r="AL85" t="str">
            <v>090710</v>
          </cell>
          <cell r="AM85">
            <v>2</v>
          </cell>
          <cell r="AN85">
            <v>0</v>
          </cell>
          <cell r="AO85">
            <v>0</v>
          </cell>
          <cell r="AP85">
            <v>0</v>
          </cell>
          <cell r="AQ85">
            <v>0</v>
          </cell>
          <cell r="AR85">
            <v>0</v>
          </cell>
          <cell r="AS85">
            <v>0</v>
          </cell>
          <cell r="AT85">
            <v>0</v>
          </cell>
          <cell r="AU85">
            <v>0</v>
          </cell>
          <cell r="AV85">
            <v>0</v>
          </cell>
          <cell r="AW85">
            <v>6500</v>
          </cell>
          <cell r="AX85">
            <v>9750</v>
          </cell>
          <cell r="AY85">
            <v>9750</v>
          </cell>
        </row>
        <row r="86">
          <cell r="AE86" t="str">
            <v>000178</v>
          </cell>
          <cell r="AF86" t="str">
            <v>&lt;&gt;0</v>
          </cell>
          <cell r="AI86" t="str">
            <v>GLADE ULTRA CAMPOS DE JAZMIN</v>
          </cell>
          <cell r="AK86">
            <v>6</v>
          </cell>
          <cell r="AL86" t="str">
            <v>090750</v>
          </cell>
          <cell r="AM86">
            <v>2</v>
          </cell>
          <cell r="AN86">
            <v>0</v>
          </cell>
          <cell r="AO86">
            <v>0</v>
          </cell>
          <cell r="AP86">
            <v>0</v>
          </cell>
          <cell r="AQ86">
            <v>0</v>
          </cell>
          <cell r="AR86">
            <v>0</v>
          </cell>
          <cell r="AS86">
            <v>0</v>
          </cell>
          <cell r="AT86">
            <v>0</v>
          </cell>
          <cell r="AU86">
            <v>0</v>
          </cell>
          <cell r="AV86">
            <v>0</v>
          </cell>
          <cell r="AW86">
            <v>3900</v>
          </cell>
          <cell r="AX86">
            <v>5850</v>
          </cell>
          <cell r="AY86">
            <v>5850</v>
          </cell>
        </row>
        <row r="87">
          <cell r="AE87" t="str">
            <v>000178</v>
          </cell>
          <cell r="AF87" t="str">
            <v>&lt;&gt;0</v>
          </cell>
          <cell r="AI87" t="str">
            <v>GLADE ULTRA FLORES DE NARANJO</v>
          </cell>
          <cell r="AK87">
            <v>6</v>
          </cell>
          <cell r="AL87" t="str">
            <v>090760</v>
          </cell>
          <cell r="AM87">
            <v>2</v>
          </cell>
          <cell r="AN87">
            <v>0</v>
          </cell>
          <cell r="AO87">
            <v>0</v>
          </cell>
          <cell r="AP87">
            <v>0</v>
          </cell>
          <cell r="AQ87">
            <v>0</v>
          </cell>
          <cell r="AR87">
            <v>0</v>
          </cell>
          <cell r="AS87">
            <v>0</v>
          </cell>
          <cell r="AT87">
            <v>0</v>
          </cell>
          <cell r="AU87">
            <v>0</v>
          </cell>
          <cell r="AV87">
            <v>0</v>
          </cell>
          <cell r="AW87">
            <v>1300</v>
          </cell>
          <cell r="AX87">
            <v>3900</v>
          </cell>
          <cell r="AY87">
            <v>3900</v>
          </cell>
        </row>
        <row r="88">
          <cell r="AE88" t="str">
            <v>00018</v>
          </cell>
          <cell r="AF88" t="str">
            <v>&lt;&gt;0</v>
          </cell>
          <cell r="AI88" t="str">
            <v>GLADE DUAL FLORES</v>
          </cell>
          <cell r="AJ88">
            <v>440</v>
          </cell>
          <cell r="AK88">
            <v>6</v>
          </cell>
          <cell r="AL88" t="str">
            <v>090620</v>
          </cell>
          <cell r="AM88">
            <v>0.74</v>
          </cell>
          <cell r="AN88">
            <v>1008</v>
          </cell>
          <cell r="AO88">
            <v>806.4</v>
          </cell>
          <cell r="AP88">
            <v>806.4</v>
          </cell>
          <cell r="AQ88">
            <v>1008</v>
          </cell>
          <cell r="AR88">
            <v>806.4</v>
          </cell>
          <cell r="AS88">
            <v>806.4</v>
          </cell>
          <cell r="AT88">
            <v>1008</v>
          </cell>
          <cell r="AU88">
            <v>806.4</v>
          </cell>
          <cell r="AV88">
            <v>806.4</v>
          </cell>
          <cell r="AW88">
            <v>1008</v>
          </cell>
          <cell r="AX88">
            <v>806.4</v>
          </cell>
          <cell r="AY88">
            <v>806.4</v>
          </cell>
        </row>
        <row r="89">
          <cell r="AE89" t="str">
            <v>000180</v>
          </cell>
          <cell r="AF89" t="str">
            <v>&lt;&gt;0</v>
          </cell>
          <cell r="AI89" t="str">
            <v>GLADE DUAL CITRUS</v>
          </cell>
          <cell r="AJ89">
            <v>440</v>
          </cell>
          <cell r="AK89">
            <v>6</v>
          </cell>
          <cell r="AL89" t="str">
            <v>090640</v>
          </cell>
          <cell r="AM89">
            <v>0.74</v>
          </cell>
          <cell r="AN89">
            <v>1008</v>
          </cell>
          <cell r="AO89">
            <v>806.4</v>
          </cell>
          <cell r="AP89">
            <v>806.4</v>
          </cell>
          <cell r="AQ89">
            <v>1008</v>
          </cell>
          <cell r="AR89">
            <v>806.4</v>
          </cell>
          <cell r="AS89">
            <v>806.4</v>
          </cell>
          <cell r="AT89">
            <v>1008</v>
          </cell>
          <cell r="AU89">
            <v>806.4</v>
          </cell>
          <cell r="AV89">
            <v>806.4</v>
          </cell>
          <cell r="AW89">
            <v>1008</v>
          </cell>
          <cell r="AX89">
            <v>806.4</v>
          </cell>
          <cell r="AY89">
            <v>806.4</v>
          </cell>
        </row>
        <row r="90">
          <cell r="AE90" t="str">
            <v>000181</v>
          </cell>
          <cell r="AF90" t="str">
            <v>&lt;&gt;0</v>
          </cell>
          <cell r="AI90" t="str">
            <v>GLADE AROMAT LAV  400 NUEVO</v>
          </cell>
          <cell r="AJ90">
            <v>400</v>
          </cell>
          <cell r="AK90">
            <v>6</v>
          </cell>
          <cell r="AL90" t="str">
            <v>090889</v>
          </cell>
          <cell r="AM90">
            <v>0.74</v>
          </cell>
          <cell r="AN90">
            <v>2848.5899076923101</v>
          </cell>
          <cell r="AO90">
            <v>2278.8719261538454</v>
          </cell>
          <cell r="AP90">
            <v>2278.8719261538454</v>
          </cell>
          <cell r="AQ90">
            <v>2848.5899076923101</v>
          </cell>
          <cell r="AR90">
            <v>2278.8719261538454</v>
          </cell>
          <cell r="AS90">
            <v>2278.8719261538454</v>
          </cell>
          <cell r="AT90">
            <v>2848.5899076923101</v>
          </cell>
          <cell r="AU90">
            <v>2278.8719261538454</v>
          </cell>
          <cell r="AV90">
            <v>2278.8719261538454</v>
          </cell>
          <cell r="AW90">
            <v>2848.5899076923101</v>
          </cell>
          <cell r="AX90">
            <v>2278.8719261538454</v>
          </cell>
          <cell r="AY90">
            <v>2278.8719261538454</v>
          </cell>
        </row>
        <row r="91">
          <cell r="AE91" t="str">
            <v>000183</v>
          </cell>
          <cell r="AF91" t="str">
            <v>&lt;&gt;0</v>
          </cell>
          <cell r="AI91" t="str">
            <v>GLADE AROMAT CITR 400 NUEVO</v>
          </cell>
          <cell r="AJ91">
            <v>400</v>
          </cell>
          <cell r="AK91">
            <v>6</v>
          </cell>
          <cell r="AL91" t="str">
            <v>090894</v>
          </cell>
          <cell r="AM91">
            <v>0.74</v>
          </cell>
          <cell r="AN91">
            <v>2625.2571692307679</v>
          </cell>
          <cell r="AO91">
            <v>2100.205735384613</v>
          </cell>
          <cell r="AP91">
            <v>2100.205735384613</v>
          </cell>
          <cell r="AQ91">
            <v>2625.2571692307679</v>
          </cell>
          <cell r="AR91">
            <v>2100.205735384613</v>
          </cell>
          <cell r="AS91">
            <v>2100.205735384613</v>
          </cell>
          <cell r="AT91">
            <v>2625.2571692307679</v>
          </cell>
          <cell r="AU91">
            <v>2100.205735384613</v>
          </cell>
          <cell r="AV91">
            <v>2100.205735384613</v>
          </cell>
          <cell r="AW91">
            <v>2625.2571692307679</v>
          </cell>
          <cell r="AX91">
            <v>2100.205735384613</v>
          </cell>
          <cell r="AY91">
            <v>2100.205735384613</v>
          </cell>
        </row>
        <row r="92">
          <cell r="AE92" t="str">
            <v>000184</v>
          </cell>
          <cell r="AF92" t="str">
            <v>&lt;&gt;0</v>
          </cell>
          <cell r="AI92" t="str">
            <v>GLADE AERO ANTITABACO ROC.400</v>
          </cell>
          <cell r="AJ92">
            <v>400</v>
          </cell>
          <cell r="AK92">
            <v>6</v>
          </cell>
          <cell r="AL92" t="str">
            <v>090612</v>
          </cell>
          <cell r="AM92">
            <v>0.74</v>
          </cell>
          <cell r="AN92">
            <v>10752</v>
          </cell>
          <cell r="AO92">
            <v>8601.6</v>
          </cell>
          <cell r="AP92">
            <v>8601.6</v>
          </cell>
          <cell r="AQ92">
            <v>10752</v>
          </cell>
          <cell r="AR92">
            <v>8601.6</v>
          </cell>
          <cell r="AS92">
            <v>8601.6</v>
          </cell>
          <cell r="AT92">
            <v>10752</v>
          </cell>
          <cell r="AU92">
            <v>8601.6</v>
          </cell>
          <cell r="AV92">
            <v>8601.6</v>
          </cell>
          <cell r="AW92">
            <v>10752</v>
          </cell>
          <cell r="AX92">
            <v>8601.6</v>
          </cell>
          <cell r="AY92">
            <v>8601.6</v>
          </cell>
        </row>
        <row r="93">
          <cell r="AE93" t="str">
            <v>000185</v>
          </cell>
          <cell r="AF93" t="str">
            <v>&lt;&gt;0</v>
          </cell>
          <cell r="AI93" t="str">
            <v>GLADE TOQUE AP PROMO LEAF</v>
          </cell>
          <cell r="AK93">
            <v>12</v>
          </cell>
          <cell r="AL93" t="str">
            <v>811112</v>
          </cell>
          <cell r="AM93">
            <v>1</v>
          </cell>
          <cell r="AN93">
            <v>0</v>
          </cell>
          <cell r="AO93">
            <v>0</v>
          </cell>
          <cell r="AP93">
            <v>0</v>
          </cell>
          <cell r="AQ93">
            <v>0</v>
          </cell>
          <cell r="AR93">
            <v>0</v>
          </cell>
          <cell r="AS93">
            <v>0</v>
          </cell>
          <cell r="AT93">
            <v>0</v>
          </cell>
          <cell r="AU93">
            <v>0</v>
          </cell>
          <cell r="AV93">
            <v>5000</v>
          </cell>
          <cell r="AW93">
            <v>5000</v>
          </cell>
          <cell r="AX93">
            <v>5000</v>
          </cell>
          <cell r="AY93">
            <v>0</v>
          </cell>
        </row>
        <row r="94">
          <cell r="AE94" t="str">
            <v>000190</v>
          </cell>
          <cell r="AF94" t="str">
            <v>&lt;&gt;0</v>
          </cell>
          <cell r="AI94" t="str">
            <v>GLADE FLORAL AP grat+REP ANT.</v>
          </cell>
          <cell r="AK94">
            <v>12</v>
          </cell>
          <cell r="AL94" t="str">
            <v>097202</v>
          </cell>
          <cell r="AM94">
            <v>1</v>
          </cell>
          <cell r="AN94">
            <v>1000</v>
          </cell>
          <cell r="AO94">
            <v>1000</v>
          </cell>
          <cell r="AP94">
            <v>1000</v>
          </cell>
          <cell r="AQ94">
            <v>1000</v>
          </cell>
          <cell r="AR94">
            <v>0</v>
          </cell>
          <cell r="AS94">
            <v>0</v>
          </cell>
          <cell r="AT94">
            <v>0</v>
          </cell>
          <cell r="AU94">
            <v>0</v>
          </cell>
          <cell r="AV94">
            <v>1000</v>
          </cell>
          <cell r="AW94">
            <v>1000</v>
          </cell>
          <cell r="AX94">
            <v>1000</v>
          </cell>
          <cell r="AY94">
            <v>0</v>
          </cell>
        </row>
        <row r="95">
          <cell r="AE95" t="str">
            <v>000191</v>
          </cell>
          <cell r="AF95" t="str">
            <v>&lt;&gt;0</v>
          </cell>
          <cell r="AI95" t="str">
            <v>GLADE TOQUE FLOR AP+REP antirr</v>
          </cell>
          <cell r="AK95">
            <v>12</v>
          </cell>
          <cell r="AL95" t="str">
            <v>097203</v>
          </cell>
          <cell r="AM95">
            <v>1</v>
          </cell>
          <cell r="AN95">
            <v>1075.2</v>
          </cell>
          <cell r="AO95">
            <v>873.6</v>
          </cell>
          <cell r="AP95">
            <v>873.6</v>
          </cell>
          <cell r="AQ95">
            <v>1075.2</v>
          </cell>
          <cell r="AR95">
            <v>873.6</v>
          </cell>
          <cell r="AS95">
            <v>873.6</v>
          </cell>
          <cell r="AT95">
            <v>1075.2</v>
          </cell>
          <cell r="AU95">
            <v>873.6</v>
          </cell>
          <cell r="AV95">
            <v>873.6</v>
          </cell>
          <cell r="AW95">
            <v>1075.2</v>
          </cell>
          <cell r="AX95">
            <v>873.6</v>
          </cell>
          <cell r="AY95">
            <v>1300</v>
          </cell>
        </row>
        <row r="96">
          <cell r="AE96" t="str">
            <v>000192</v>
          </cell>
          <cell r="AF96" t="str">
            <v>&lt;&gt;0</v>
          </cell>
          <cell r="AI96" t="str">
            <v>GLADE TOQUE PINO AP+REP antirr</v>
          </cell>
          <cell r="AK96">
            <v>12</v>
          </cell>
          <cell r="AL96" t="str">
            <v>097213</v>
          </cell>
          <cell r="AM96">
            <v>1</v>
          </cell>
          <cell r="AN96">
            <v>1814.4</v>
          </cell>
          <cell r="AO96">
            <v>1478.4</v>
          </cell>
          <cell r="AP96">
            <v>1478.4</v>
          </cell>
          <cell r="AQ96">
            <v>1814.4</v>
          </cell>
          <cell r="AR96">
            <v>1478.4</v>
          </cell>
          <cell r="AS96">
            <v>1478.4</v>
          </cell>
          <cell r="AT96">
            <v>1814.4</v>
          </cell>
          <cell r="AU96">
            <v>1478.4</v>
          </cell>
          <cell r="AV96">
            <v>1478.4</v>
          </cell>
          <cell r="AW96">
            <v>1814.4</v>
          </cell>
          <cell r="AX96">
            <v>1478.4</v>
          </cell>
          <cell r="AY96">
            <v>2200</v>
          </cell>
        </row>
        <row r="97">
          <cell r="AE97" t="str">
            <v>000193</v>
          </cell>
          <cell r="AF97" t="str">
            <v>&lt;&gt;0</v>
          </cell>
          <cell r="AI97" t="str">
            <v>GLADE T&amp;F PINO AP+REP GRAT ANT</v>
          </cell>
          <cell r="AK97">
            <v>12</v>
          </cell>
          <cell r="AL97" t="str">
            <v>097219</v>
          </cell>
          <cell r="AM97">
            <v>1</v>
          </cell>
          <cell r="AN97">
            <v>1000</v>
          </cell>
          <cell r="AO97">
            <v>1000</v>
          </cell>
          <cell r="AP97">
            <v>1000</v>
          </cell>
          <cell r="AQ97">
            <v>1000</v>
          </cell>
          <cell r="AR97">
            <v>0</v>
          </cell>
          <cell r="AS97">
            <v>1</v>
          </cell>
          <cell r="AT97">
            <v>0</v>
          </cell>
          <cell r="AU97">
            <v>0</v>
          </cell>
          <cell r="AV97">
            <v>1000</v>
          </cell>
          <cell r="AW97">
            <v>1000</v>
          </cell>
          <cell r="AX97">
            <v>1000</v>
          </cell>
          <cell r="AY97">
            <v>0</v>
          </cell>
        </row>
        <row r="98">
          <cell r="AE98" t="str">
            <v>000194</v>
          </cell>
          <cell r="AF98" t="str">
            <v>&lt;&gt;0</v>
          </cell>
          <cell r="AI98" t="str">
            <v>GLADE TOQUE LAV AP+REP antirr.</v>
          </cell>
          <cell r="AK98">
            <v>12</v>
          </cell>
          <cell r="AL98" t="str">
            <v>097223</v>
          </cell>
          <cell r="AM98">
            <v>1</v>
          </cell>
          <cell r="AN98">
            <v>1234.0633846153873</v>
          </cell>
          <cell r="AO98">
            <v>987.25070769230979</v>
          </cell>
          <cell r="AP98">
            <v>987.25070769230979</v>
          </cell>
          <cell r="AQ98">
            <v>1234.0633846153873</v>
          </cell>
          <cell r="AR98">
            <v>987.25070769230979</v>
          </cell>
          <cell r="AS98">
            <v>987.25070769230979</v>
          </cell>
          <cell r="AT98">
            <v>1234.0633846153873</v>
          </cell>
          <cell r="AU98">
            <v>987.25070769230979</v>
          </cell>
          <cell r="AV98">
            <v>987.25070769230979</v>
          </cell>
          <cell r="AW98">
            <v>1234.0633846153873</v>
          </cell>
          <cell r="AX98">
            <v>987.25070769230979</v>
          </cell>
          <cell r="AY98">
            <v>1469.1230769230767</v>
          </cell>
        </row>
        <row r="99">
          <cell r="AE99" t="str">
            <v>000195</v>
          </cell>
          <cell r="AF99" t="str">
            <v>&lt;&gt;0</v>
          </cell>
          <cell r="AI99" t="str">
            <v>GLADE LAV AP gratis+REP ANT.</v>
          </cell>
          <cell r="AK99">
            <v>12</v>
          </cell>
          <cell r="AL99" t="str">
            <v>097239</v>
          </cell>
          <cell r="AM99">
            <v>1</v>
          </cell>
          <cell r="AN99">
            <v>1000</v>
          </cell>
          <cell r="AO99">
            <v>1000</v>
          </cell>
          <cell r="AP99">
            <v>1000</v>
          </cell>
          <cell r="AQ99">
            <v>1000</v>
          </cell>
          <cell r="AR99">
            <v>0</v>
          </cell>
          <cell r="AS99">
            <v>0</v>
          </cell>
          <cell r="AT99">
            <v>0</v>
          </cell>
          <cell r="AU99">
            <v>0</v>
          </cell>
          <cell r="AV99">
            <v>1000</v>
          </cell>
          <cell r="AW99">
            <v>1000</v>
          </cell>
          <cell r="AX99">
            <v>1000</v>
          </cell>
          <cell r="AY99">
            <v>0</v>
          </cell>
        </row>
        <row r="100">
          <cell r="AE100" t="str">
            <v>000200</v>
          </cell>
          <cell r="AF100" t="str">
            <v>&lt;&gt;0</v>
          </cell>
          <cell r="AI100" t="str">
            <v>GLADE TOQUE FLOR REP antirrobo</v>
          </cell>
          <cell r="AK100">
            <v>12</v>
          </cell>
          <cell r="AL100" t="str">
            <v>097207</v>
          </cell>
          <cell r="AM100">
            <v>1</v>
          </cell>
          <cell r="AN100">
            <v>7440</v>
          </cell>
          <cell r="AO100">
            <v>5952</v>
          </cell>
          <cell r="AP100">
            <v>6240</v>
          </cell>
          <cell r="AQ100">
            <v>7440</v>
          </cell>
          <cell r="AR100">
            <v>5952</v>
          </cell>
          <cell r="AS100">
            <v>6240</v>
          </cell>
          <cell r="AT100">
            <v>7200</v>
          </cell>
          <cell r="AU100">
            <v>5760</v>
          </cell>
          <cell r="AV100">
            <v>5760</v>
          </cell>
          <cell r="AW100">
            <v>7200</v>
          </cell>
          <cell r="AX100">
            <v>5760</v>
          </cell>
          <cell r="AY100">
            <v>5760</v>
          </cell>
        </row>
        <row r="101">
          <cell r="AE101" t="str">
            <v>000201</v>
          </cell>
          <cell r="AF101" t="str">
            <v>&lt;&gt;0</v>
          </cell>
          <cell r="AI101" t="str">
            <v>GLADE TOQUE PINO REP antirrobo</v>
          </cell>
          <cell r="AK101">
            <v>12</v>
          </cell>
          <cell r="AL101" t="str">
            <v>097218</v>
          </cell>
          <cell r="AM101">
            <v>1</v>
          </cell>
          <cell r="AN101">
            <v>4960</v>
          </cell>
          <cell r="AO101">
            <v>3968</v>
          </cell>
          <cell r="AP101">
            <v>4160</v>
          </cell>
          <cell r="AQ101">
            <v>4960</v>
          </cell>
          <cell r="AR101">
            <v>3968</v>
          </cell>
          <cell r="AS101">
            <v>4160</v>
          </cell>
          <cell r="AT101">
            <v>4800</v>
          </cell>
          <cell r="AU101">
            <v>3840</v>
          </cell>
          <cell r="AV101">
            <v>3840</v>
          </cell>
          <cell r="AW101">
            <v>4800</v>
          </cell>
          <cell r="AX101">
            <v>3840</v>
          </cell>
          <cell r="AY101">
            <v>3840</v>
          </cell>
        </row>
        <row r="102">
          <cell r="AE102" t="str">
            <v>000202</v>
          </cell>
          <cell r="AF102" t="str">
            <v>&lt;&gt;0</v>
          </cell>
          <cell r="AI102" t="str">
            <v>GLADE TOQUE LAV REP antirrobo</v>
          </cell>
          <cell r="AK102">
            <v>12</v>
          </cell>
          <cell r="AL102" t="str">
            <v>097228</v>
          </cell>
          <cell r="AM102">
            <v>1</v>
          </cell>
          <cell r="AN102">
            <v>4960</v>
          </cell>
          <cell r="AO102">
            <v>3968</v>
          </cell>
          <cell r="AP102">
            <v>3968</v>
          </cell>
          <cell r="AQ102">
            <v>4960</v>
          </cell>
          <cell r="AR102">
            <v>3968</v>
          </cell>
          <cell r="AS102">
            <v>3968</v>
          </cell>
          <cell r="AT102">
            <v>4800</v>
          </cell>
          <cell r="AU102">
            <v>3840</v>
          </cell>
          <cell r="AV102">
            <v>3840</v>
          </cell>
          <cell r="AW102">
            <v>4800</v>
          </cell>
          <cell r="AX102">
            <v>3840</v>
          </cell>
          <cell r="AY102">
            <v>3840</v>
          </cell>
        </row>
        <row r="103">
          <cell r="AE103" t="str">
            <v>000203</v>
          </cell>
          <cell r="AF103" t="str">
            <v>&lt;&gt;0</v>
          </cell>
          <cell r="AI103" t="str">
            <v>GLADE T&amp;F ANT REP  antirrobo</v>
          </cell>
          <cell r="AK103">
            <v>12</v>
          </cell>
          <cell r="AL103" t="str">
            <v>811115</v>
          </cell>
          <cell r="AM103">
            <v>1</v>
          </cell>
          <cell r="AN103">
            <v>0</v>
          </cell>
          <cell r="AO103">
            <v>0</v>
          </cell>
          <cell r="AP103">
            <v>0</v>
          </cell>
          <cell r="AQ103">
            <v>0</v>
          </cell>
          <cell r="AR103">
            <v>0</v>
          </cell>
          <cell r="AS103">
            <v>0</v>
          </cell>
          <cell r="AT103">
            <v>5000</v>
          </cell>
          <cell r="AU103">
            <v>6400</v>
          </cell>
          <cell r="AV103">
            <v>6400</v>
          </cell>
          <cell r="AW103">
            <v>8000</v>
          </cell>
          <cell r="AX103">
            <v>6400</v>
          </cell>
          <cell r="AY103">
            <v>6400</v>
          </cell>
        </row>
        <row r="104">
          <cell r="AE104" t="str">
            <v>000204</v>
          </cell>
          <cell r="AF104" t="str">
            <v>&lt;&gt;0</v>
          </cell>
          <cell r="AI104" t="str">
            <v>LYSOFORM AROMA ORIGINAL 6X400</v>
          </cell>
          <cell r="AJ104">
            <v>400</v>
          </cell>
          <cell r="AK104">
            <v>6</v>
          </cell>
          <cell r="AL104" t="str">
            <v>090081</v>
          </cell>
          <cell r="AM104">
            <v>0.74</v>
          </cell>
          <cell r="AN104">
            <v>21875</v>
          </cell>
          <cell r="AO104">
            <v>17500</v>
          </cell>
          <cell r="AP104">
            <v>17500</v>
          </cell>
          <cell r="AQ104">
            <v>21875</v>
          </cell>
          <cell r="AR104">
            <v>17500</v>
          </cell>
          <cell r="AS104">
            <v>17500</v>
          </cell>
          <cell r="AT104">
            <v>21875</v>
          </cell>
          <cell r="AU104">
            <v>17500</v>
          </cell>
          <cell r="AV104">
            <v>17500</v>
          </cell>
          <cell r="AW104">
            <v>21875</v>
          </cell>
          <cell r="AX104">
            <v>17500</v>
          </cell>
          <cell r="AY104">
            <v>17500</v>
          </cell>
        </row>
        <row r="105">
          <cell r="AE105" t="str">
            <v>000205</v>
          </cell>
          <cell r="AF105" t="str">
            <v>&lt;&gt;0</v>
          </cell>
          <cell r="AI105" t="str">
            <v>LYSOFORM AIRE DE MONTA#A 6x400</v>
          </cell>
          <cell r="AJ105">
            <v>400</v>
          </cell>
          <cell r="AK105">
            <v>6</v>
          </cell>
          <cell r="AL105" t="str">
            <v>090082</v>
          </cell>
          <cell r="AM105">
            <v>0.74</v>
          </cell>
          <cell r="AN105">
            <v>12115.384615384615</v>
          </cell>
          <cell r="AO105">
            <v>9692.3076923076933</v>
          </cell>
          <cell r="AP105">
            <v>9692.3076923076933</v>
          </cell>
          <cell r="AQ105">
            <v>12115.384615384615</v>
          </cell>
          <cell r="AR105">
            <v>9692.3076923076933</v>
          </cell>
          <cell r="AS105">
            <v>9692.3076923076933</v>
          </cell>
          <cell r="AT105">
            <v>12115.384615384615</v>
          </cell>
          <cell r="AU105">
            <v>9692.3076923076933</v>
          </cell>
          <cell r="AV105">
            <v>9692.3076923076933</v>
          </cell>
          <cell r="AW105">
            <v>12115.384615384615</v>
          </cell>
          <cell r="AX105">
            <v>9692.3076923076933</v>
          </cell>
          <cell r="AY105">
            <v>9692.3076923076933</v>
          </cell>
        </row>
        <row r="106">
          <cell r="AE106" t="str">
            <v>000206</v>
          </cell>
          <cell r="AF106" t="str">
            <v>&lt;&gt;0</v>
          </cell>
          <cell r="AI106" t="str">
            <v>ENCH P/PLANA LAV. AP+REP.</v>
          </cell>
          <cell r="AK106">
            <v>12</v>
          </cell>
          <cell r="AL106" t="str">
            <v>096145</v>
          </cell>
          <cell r="AM106">
            <v>1.2</v>
          </cell>
          <cell r="AN106">
            <v>588.29998877538458</v>
          </cell>
          <cell r="AO106">
            <v>470.63999102030766</v>
          </cell>
          <cell r="AP106">
            <v>470.63999102030766</v>
          </cell>
          <cell r="AQ106">
            <v>588.29998877538458</v>
          </cell>
          <cell r="AR106">
            <v>470.63999102030766</v>
          </cell>
          <cell r="AS106">
            <v>470.63999102030766</v>
          </cell>
          <cell r="AT106">
            <v>588.29998877538458</v>
          </cell>
          <cell r="AU106">
            <v>470.63999102030766</v>
          </cell>
          <cell r="AV106">
            <v>470.63999102030766</v>
          </cell>
          <cell r="AW106">
            <v>588.29998877538458</v>
          </cell>
          <cell r="AX106">
            <v>470.63999102030766</v>
          </cell>
          <cell r="AY106">
            <v>470.63999102030766</v>
          </cell>
        </row>
        <row r="107">
          <cell r="AE107" t="str">
            <v>000207</v>
          </cell>
          <cell r="AF107" t="str">
            <v>&lt;&gt;0</v>
          </cell>
          <cell r="AI107" t="str">
            <v>GLADE REP.CAMPOS DE LAVANDAX24</v>
          </cell>
          <cell r="AK107">
            <v>12</v>
          </cell>
          <cell r="AL107" t="str">
            <v>096211</v>
          </cell>
          <cell r="AM107">
            <v>3</v>
          </cell>
          <cell r="AN107">
            <v>0</v>
          </cell>
          <cell r="AO107">
            <v>600</v>
          </cell>
          <cell r="AP107">
            <v>600</v>
          </cell>
          <cell r="AQ107">
            <v>600</v>
          </cell>
          <cell r="AR107">
            <v>600</v>
          </cell>
          <cell r="AS107">
            <v>600</v>
          </cell>
          <cell r="AT107">
            <v>600</v>
          </cell>
          <cell r="AU107">
            <v>600</v>
          </cell>
          <cell r="AV107">
            <v>600</v>
          </cell>
          <cell r="AW107">
            <v>600</v>
          </cell>
          <cell r="AX107">
            <v>600</v>
          </cell>
          <cell r="AY107">
            <v>600</v>
          </cell>
        </row>
        <row r="108">
          <cell r="AE108" t="str">
            <v>000211</v>
          </cell>
          <cell r="AF108" t="str">
            <v>&lt;&gt;0</v>
          </cell>
          <cell r="AI108" t="str">
            <v>GLADE REP.BOSQUE DE PINOS 24x2</v>
          </cell>
          <cell r="AK108">
            <v>48</v>
          </cell>
          <cell r="AL108" t="str">
            <v>096260</v>
          </cell>
          <cell r="AM108">
            <v>3</v>
          </cell>
          <cell r="AN108">
            <v>420</v>
          </cell>
          <cell r="AO108">
            <v>420</v>
          </cell>
          <cell r="AP108">
            <v>420</v>
          </cell>
          <cell r="AQ108">
            <v>420</v>
          </cell>
          <cell r="AR108">
            <v>420</v>
          </cell>
          <cell r="AS108">
            <v>420</v>
          </cell>
          <cell r="AT108">
            <v>420</v>
          </cell>
          <cell r="AU108">
            <v>420</v>
          </cell>
          <cell r="AV108">
            <v>420</v>
          </cell>
          <cell r="AW108">
            <v>420</v>
          </cell>
          <cell r="AX108">
            <v>420</v>
          </cell>
          <cell r="AY108">
            <v>420</v>
          </cell>
        </row>
        <row r="109">
          <cell r="AE109" t="str">
            <v>000212</v>
          </cell>
          <cell r="AF109" t="str">
            <v>&lt;&gt;0</v>
          </cell>
          <cell r="AI109" t="str">
            <v>GLADE ENCH.LAVANDA REP 24x2</v>
          </cell>
          <cell r="AK109">
            <v>48</v>
          </cell>
          <cell r="AL109" t="str">
            <v>096270</v>
          </cell>
          <cell r="AM109">
            <v>3</v>
          </cell>
          <cell r="AN109">
            <v>540</v>
          </cell>
          <cell r="AO109">
            <v>540</v>
          </cell>
          <cell r="AP109">
            <v>540</v>
          </cell>
          <cell r="AQ109">
            <v>540</v>
          </cell>
          <cell r="AR109">
            <v>540</v>
          </cell>
          <cell r="AS109">
            <v>540</v>
          </cell>
          <cell r="AT109">
            <v>540</v>
          </cell>
          <cell r="AU109">
            <v>540</v>
          </cell>
          <cell r="AV109">
            <v>540</v>
          </cell>
          <cell r="AW109">
            <v>540</v>
          </cell>
          <cell r="AX109">
            <v>540</v>
          </cell>
          <cell r="AY109">
            <v>540</v>
          </cell>
        </row>
        <row r="110">
          <cell r="AE110" t="str">
            <v>000220</v>
          </cell>
          <cell r="AF110" t="str">
            <v>&lt;&gt;0</v>
          </cell>
          <cell r="AI110" t="str">
            <v>GLADE ENCH.F.TROPICALS REP24x2</v>
          </cell>
          <cell r="AK110">
            <v>48</v>
          </cell>
          <cell r="AL110" t="str">
            <v>096280</v>
          </cell>
          <cell r="AM110">
            <v>3</v>
          </cell>
          <cell r="AN110">
            <v>300</v>
          </cell>
          <cell r="AO110">
            <v>300</v>
          </cell>
          <cell r="AP110">
            <v>300</v>
          </cell>
          <cell r="AQ110">
            <v>300</v>
          </cell>
          <cell r="AR110">
            <v>300</v>
          </cell>
          <cell r="AS110">
            <v>300</v>
          </cell>
          <cell r="AT110">
            <v>300</v>
          </cell>
          <cell r="AU110">
            <v>300</v>
          </cell>
          <cell r="AV110">
            <v>300</v>
          </cell>
          <cell r="AW110">
            <v>300</v>
          </cell>
          <cell r="AX110">
            <v>300</v>
          </cell>
          <cell r="AY110">
            <v>300</v>
          </cell>
        </row>
        <row r="111">
          <cell r="AE111" t="str">
            <v>000221</v>
          </cell>
          <cell r="AF111" t="str">
            <v>&lt;&gt;0</v>
          </cell>
          <cell r="AI111" t="str">
            <v>ENCHUFE CPOS DE JAZM REP. 24x2</v>
          </cell>
          <cell r="AK111">
            <v>24</v>
          </cell>
          <cell r="AL111" t="str">
            <v>096293</v>
          </cell>
          <cell r="AM111">
            <v>3</v>
          </cell>
          <cell r="AN111">
            <v>360</v>
          </cell>
          <cell r="AO111">
            <v>360</v>
          </cell>
          <cell r="AP111">
            <v>360</v>
          </cell>
          <cell r="AQ111">
            <v>360</v>
          </cell>
          <cell r="AR111">
            <v>360</v>
          </cell>
          <cell r="AS111">
            <v>360</v>
          </cell>
          <cell r="AT111">
            <v>360</v>
          </cell>
          <cell r="AU111">
            <v>360</v>
          </cell>
          <cell r="AV111">
            <v>360</v>
          </cell>
          <cell r="AW111">
            <v>360</v>
          </cell>
          <cell r="AX111">
            <v>360</v>
          </cell>
          <cell r="AY111">
            <v>360</v>
          </cell>
        </row>
        <row r="112">
          <cell r="AE112" t="str">
            <v>000222</v>
          </cell>
          <cell r="AF112" t="str">
            <v>&lt;&gt;0</v>
          </cell>
          <cell r="AI112" t="str">
            <v>ENCHUFE ROCIO FRUTAL REP.24x2</v>
          </cell>
          <cell r="AK112">
            <v>24</v>
          </cell>
          <cell r="AL112" t="str">
            <v>096295</v>
          </cell>
          <cell r="AM112">
            <v>3</v>
          </cell>
          <cell r="AN112">
            <v>420</v>
          </cell>
          <cell r="AO112">
            <v>420</v>
          </cell>
          <cell r="AP112">
            <v>420</v>
          </cell>
          <cell r="AQ112">
            <v>420</v>
          </cell>
          <cell r="AR112">
            <v>420</v>
          </cell>
          <cell r="AS112">
            <v>420</v>
          </cell>
          <cell r="AT112">
            <v>420</v>
          </cell>
          <cell r="AU112">
            <v>420</v>
          </cell>
          <cell r="AV112">
            <v>420</v>
          </cell>
          <cell r="AW112">
            <v>420</v>
          </cell>
          <cell r="AX112">
            <v>420</v>
          </cell>
          <cell r="AY112">
            <v>420</v>
          </cell>
        </row>
        <row r="113">
          <cell r="AE113" t="str">
            <v>000230</v>
          </cell>
          <cell r="AF113" t="str">
            <v>&lt;&gt;0</v>
          </cell>
          <cell r="AI113" t="str">
            <v>GLADE AC.NAT.FUL LAV.P/PLANA</v>
          </cell>
          <cell r="AK113">
            <v>12</v>
          </cell>
          <cell r="AL113" t="str">
            <v>096801</v>
          </cell>
          <cell r="AM113">
            <v>1</v>
          </cell>
          <cell r="AN113">
            <v>168</v>
          </cell>
          <cell r="AO113">
            <v>134.4</v>
          </cell>
          <cell r="AP113">
            <v>134.4</v>
          </cell>
          <cell r="AQ113">
            <v>168</v>
          </cell>
          <cell r="AR113">
            <v>134.4</v>
          </cell>
          <cell r="AS113">
            <v>134.4</v>
          </cell>
          <cell r="AT113">
            <v>168</v>
          </cell>
          <cell r="AU113">
            <v>134.4</v>
          </cell>
          <cell r="AV113">
            <v>134.4</v>
          </cell>
          <cell r="AW113">
            <v>168</v>
          </cell>
          <cell r="AX113">
            <v>134.4</v>
          </cell>
          <cell r="AY113">
            <v>134.4</v>
          </cell>
        </row>
        <row r="114">
          <cell r="AE114" t="str">
            <v>000231</v>
          </cell>
          <cell r="AF114" t="str">
            <v>&lt;&gt;0</v>
          </cell>
          <cell r="AI114" t="str">
            <v>GLADE AC.NAT. REF LAV.</v>
          </cell>
          <cell r="AK114">
            <v>12</v>
          </cell>
          <cell r="AL114" t="str">
            <v>096802</v>
          </cell>
          <cell r="AM114">
            <v>1</v>
          </cell>
          <cell r="AN114">
            <v>552.5</v>
          </cell>
          <cell r="AO114">
            <v>442</v>
          </cell>
          <cell r="AP114">
            <v>442</v>
          </cell>
          <cell r="AQ114">
            <v>552.5</v>
          </cell>
          <cell r="AR114">
            <v>442</v>
          </cell>
          <cell r="AS114">
            <v>442</v>
          </cell>
          <cell r="AT114">
            <v>552.5</v>
          </cell>
          <cell r="AU114">
            <v>442</v>
          </cell>
          <cell r="AV114">
            <v>442</v>
          </cell>
          <cell r="AW114">
            <v>552.5</v>
          </cell>
          <cell r="AX114">
            <v>442</v>
          </cell>
          <cell r="AY114">
            <v>442</v>
          </cell>
        </row>
        <row r="115">
          <cell r="AE115" t="str">
            <v>000232</v>
          </cell>
          <cell r="AF115" t="str">
            <v>&lt;&gt;0</v>
          </cell>
          <cell r="AI115" t="str">
            <v>ACEITES NAT. CPOS. JAZMIN REP.</v>
          </cell>
          <cell r="AK115">
            <v>12</v>
          </cell>
          <cell r="AL115" t="str">
            <v>096113</v>
          </cell>
          <cell r="AM115">
            <v>1</v>
          </cell>
          <cell r="AN115">
            <v>455</v>
          </cell>
          <cell r="AO115">
            <v>364</v>
          </cell>
          <cell r="AP115">
            <v>364</v>
          </cell>
          <cell r="AQ115">
            <v>455</v>
          </cell>
          <cell r="AR115">
            <v>364</v>
          </cell>
          <cell r="AS115">
            <v>364</v>
          </cell>
          <cell r="AT115">
            <v>455</v>
          </cell>
          <cell r="AU115">
            <v>364</v>
          </cell>
          <cell r="AV115">
            <v>364</v>
          </cell>
          <cell r="AW115">
            <v>455</v>
          </cell>
          <cell r="AX115">
            <v>364</v>
          </cell>
          <cell r="AY115">
            <v>364</v>
          </cell>
        </row>
        <row r="116">
          <cell r="AE116" t="str">
            <v>000234</v>
          </cell>
          <cell r="AF116" t="str">
            <v>&lt;&gt;0</v>
          </cell>
          <cell r="AI116" t="str">
            <v>SAHUMERIOS FLORAL</v>
          </cell>
          <cell r="AK116">
            <v>12</v>
          </cell>
          <cell r="AL116" t="str">
            <v>098110</v>
          </cell>
          <cell r="AM116">
            <v>1</v>
          </cell>
          <cell r="AN116">
            <v>400</v>
          </cell>
          <cell r="AO116">
            <v>320</v>
          </cell>
          <cell r="AP116">
            <v>320</v>
          </cell>
          <cell r="AQ116">
            <v>400</v>
          </cell>
          <cell r="AR116">
            <v>320</v>
          </cell>
          <cell r="AS116">
            <v>320</v>
          </cell>
          <cell r="AT116">
            <v>400</v>
          </cell>
          <cell r="AU116">
            <v>320</v>
          </cell>
          <cell r="AV116">
            <v>320</v>
          </cell>
          <cell r="AW116">
            <v>400</v>
          </cell>
          <cell r="AX116">
            <v>320</v>
          </cell>
          <cell r="AY116">
            <v>320</v>
          </cell>
        </row>
        <row r="117">
          <cell r="AE117" t="str">
            <v>000236</v>
          </cell>
          <cell r="AF117" t="str">
            <v>&lt;&gt;0</v>
          </cell>
          <cell r="AI117" t="str">
            <v>SAHUMERIOS LAVANDA</v>
          </cell>
          <cell r="AK117">
            <v>12</v>
          </cell>
          <cell r="AL117" t="str">
            <v>098120</v>
          </cell>
          <cell r="AM117">
            <v>1</v>
          </cell>
          <cell r="AN117">
            <v>800</v>
          </cell>
          <cell r="AO117">
            <v>640</v>
          </cell>
          <cell r="AP117">
            <v>640</v>
          </cell>
          <cell r="AQ117">
            <v>800</v>
          </cell>
          <cell r="AR117">
            <v>640</v>
          </cell>
          <cell r="AS117">
            <v>640</v>
          </cell>
          <cell r="AT117">
            <v>800</v>
          </cell>
          <cell r="AU117">
            <v>640</v>
          </cell>
          <cell r="AV117">
            <v>640</v>
          </cell>
          <cell r="AW117">
            <v>800</v>
          </cell>
          <cell r="AX117">
            <v>640</v>
          </cell>
          <cell r="AY117">
            <v>640</v>
          </cell>
        </row>
        <row r="118">
          <cell r="AE118" t="str">
            <v>00026</v>
          </cell>
          <cell r="AF118" t="str">
            <v>&lt;&gt;0</v>
          </cell>
          <cell r="AI118" t="str">
            <v>SAHUMERIOS JAZMIN</v>
          </cell>
          <cell r="AK118">
            <v>12</v>
          </cell>
          <cell r="AL118" t="str">
            <v>098140</v>
          </cell>
          <cell r="AM118">
            <v>1</v>
          </cell>
          <cell r="AN118">
            <v>390</v>
          </cell>
          <cell r="AO118">
            <v>312</v>
          </cell>
          <cell r="AP118">
            <v>312</v>
          </cell>
          <cell r="AQ118">
            <v>390</v>
          </cell>
          <cell r="AR118">
            <v>312</v>
          </cell>
          <cell r="AS118">
            <v>312</v>
          </cell>
          <cell r="AT118">
            <v>390</v>
          </cell>
          <cell r="AU118">
            <v>312</v>
          </cell>
          <cell r="AV118">
            <v>312</v>
          </cell>
          <cell r="AW118">
            <v>390</v>
          </cell>
          <cell r="AX118">
            <v>312</v>
          </cell>
          <cell r="AY118">
            <v>312</v>
          </cell>
        </row>
        <row r="119">
          <cell r="AE119" t="str">
            <v>00027</v>
          </cell>
          <cell r="AF119" t="str">
            <v>&lt;&gt;0</v>
          </cell>
          <cell r="AI119" t="str">
            <v>SAHUMERIOS SANDALO</v>
          </cell>
          <cell r="AK119">
            <v>12</v>
          </cell>
          <cell r="AL119" t="str">
            <v>098150</v>
          </cell>
          <cell r="AM119">
            <v>1</v>
          </cell>
          <cell r="AN119">
            <v>390</v>
          </cell>
          <cell r="AO119">
            <v>312</v>
          </cell>
          <cell r="AP119">
            <v>312</v>
          </cell>
          <cell r="AQ119">
            <v>390</v>
          </cell>
          <cell r="AR119">
            <v>312</v>
          </cell>
          <cell r="AS119">
            <v>312</v>
          </cell>
          <cell r="AT119">
            <v>390</v>
          </cell>
          <cell r="AU119">
            <v>312</v>
          </cell>
          <cell r="AV119">
            <v>312</v>
          </cell>
          <cell r="AW119">
            <v>390</v>
          </cell>
          <cell r="AX119">
            <v>312</v>
          </cell>
          <cell r="AY119">
            <v>312</v>
          </cell>
        </row>
        <row r="120">
          <cell r="AE120" t="str">
            <v>00028</v>
          </cell>
          <cell r="AF120" t="str">
            <v>&lt;&gt;0</v>
          </cell>
          <cell r="AI120" t="str">
            <v>GLADE MAGIC</v>
          </cell>
          <cell r="AK120">
            <v>12</v>
          </cell>
          <cell r="AL120" t="str">
            <v>097400</v>
          </cell>
          <cell r="AM120">
            <v>2</v>
          </cell>
          <cell r="AN120">
            <v>0</v>
          </cell>
          <cell r="AO120">
            <v>0</v>
          </cell>
          <cell r="AP120">
            <v>0</v>
          </cell>
          <cell r="AQ120">
            <v>0</v>
          </cell>
          <cell r="AR120">
            <v>0</v>
          </cell>
          <cell r="AS120">
            <v>0</v>
          </cell>
          <cell r="AT120">
            <v>0</v>
          </cell>
          <cell r="AU120">
            <v>0</v>
          </cell>
          <cell r="AV120">
            <v>0</v>
          </cell>
          <cell r="AW120">
            <v>2000</v>
          </cell>
          <cell r="AX120">
            <v>3000</v>
          </cell>
          <cell r="AY120">
            <v>3000</v>
          </cell>
        </row>
        <row r="121">
          <cell r="AE121" t="str">
            <v>00029</v>
          </cell>
          <cell r="AF121" t="str">
            <v>&lt;&gt;0</v>
          </cell>
          <cell r="AI121" t="str">
            <v>KLARO AER. 400 X12</v>
          </cell>
          <cell r="AJ121">
            <v>400</v>
          </cell>
          <cell r="AK121">
            <v>12</v>
          </cell>
          <cell r="AL121" t="str">
            <v>120030</v>
          </cell>
          <cell r="AM121">
            <v>0.88</v>
          </cell>
          <cell r="AN121">
            <v>4296</v>
          </cell>
          <cell r="AO121">
            <v>7060</v>
          </cell>
          <cell r="AP121">
            <v>5986</v>
          </cell>
          <cell r="AQ121">
            <v>5688</v>
          </cell>
          <cell r="AR121">
            <v>7518</v>
          </cell>
          <cell r="AS121">
            <v>7518</v>
          </cell>
          <cell r="AT121">
            <v>8234</v>
          </cell>
          <cell r="AU121">
            <v>7160</v>
          </cell>
          <cell r="AV121">
            <v>7160</v>
          </cell>
          <cell r="AW121">
            <v>8234</v>
          </cell>
          <cell r="AX121">
            <v>7160</v>
          </cell>
          <cell r="AY121">
            <v>4654</v>
          </cell>
        </row>
        <row r="122">
          <cell r="AE122" t="str">
            <v>00030</v>
          </cell>
          <cell r="AF122" t="str">
            <v>&lt;&gt;0</v>
          </cell>
          <cell r="AI122" t="str">
            <v>KLARO AER. 480CC X12</v>
          </cell>
          <cell r="AJ122">
            <v>480</v>
          </cell>
          <cell r="AK122">
            <v>12</v>
          </cell>
          <cell r="AL122" t="str">
            <v>120031</v>
          </cell>
          <cell r="AM122">
            <v>1</v>
          </cell>
          <cell r="AN122">
            <v>1831.977648</v>
          </cell>
          <cell r="AO122">
            <v>650.276928</v>
          </cell>
          <cell r="AP122">
            <v>924.18559200000004</v>
          </cell>
          <cell r="AQ122">
            <v>2473.3747440000002</v>
          </cell>
          <cell r="AR122">
            <v>4092.2364240000002</v>
          </cell>
          <cell r="AS122">
            <v>2676.9278159999994</v>
          </cell>
          <cell r="AT122">
            <v>2539.6319520000002</v>
          </cell>
          <cell r="AU122">
            <v>4098.384</v>
          </cell>
          <cell r="AV122">
            <v>4098.384</v>
          </cell>
          <cell r="AW122">
            <v>2049.192</v>
          </cell>
          <cell r="AX122">
            <v>2049.192</v>
          </cell>
          <cell r="AY122">
            <v>2049.192</v>
          </cell>
        </row>
        <row r="123">
          <cell r="AE123" t="str">
            <v>00031</v>
          </cell>
          <cell r="AF123" t="str">
            <v>&lt;&gt;0</v>
          </cell>
          <cell r="AI123" t="str">
            <v>PROMO KLARO 400 + 1 GLADE LAV</v>
          </cell>
          <cell r="AJ123">
            <v>400</v>
          </cell>
          <cell r="AK123">
            <v>12</v>
          </cell>
          <cell r="AL123" t="str">
            <v>120033</v>
          </cell>
          <cell r="AM123">
            <v>0.44</v>
          </cell>
          <cell r="AN123">
            <v>3000</v>
          </cell>
          <cell r="AO123">
            <v>3000</v>
          </cell>
          <cell r="AP123">
            <v>0</v>
          </cell>
          <cell r="AQ123">
            <v>0</v>
          </cell>
          <cell r="AR123">
            <v>0</v>
          </cell>
          <cell r="AS123">
            <v>0</v>
          </cell>
          <cell r="AT123">
            <v>0</v>
          </cell>
          <cell r="AU123">
            <v>3000</v>
          </cell>
          <cell r="AV123">
            <v>3000</v>
          </cell>
          <cell r="AW123">
            <v>0</v>
          </cell>
          <cell r="AX123">
            <v>0</v>
          </cell>
          <cell r="AY123">
            <v>0</v>
          </cell>
        </row>
        <row r="124">
          <cell r="AE124" t="str">
            <v>00035</v>
          </cell>
          <cell r="AF124" t="str">
            <v>&lt;&gt;0</v>
          </cell>
          <cell r="AI124" t="str">
            <v>KLARO + GLADE AROMATERAPIA</v>
          </cell>
          <cell r="AJ124">
            <v>400</v>
          </cell>
          <cell r="AK124">
            <v>12</v>
          </cell>
          <cell r="AL124" t="str">
            <v>120029</v>
          </cell>
          <cell r="AM124">
            <v>0.44</v>
          </cell>
          <cell r="AN124">
            <v>0</v>
          </cell>
          <cell r="AO124">
            <v>0</v>
          </cell>
          <cell r="AP124">
            <v>0</v>
          </cell>
          <cell r="AQ124">
            <v>3000</v>
          </cell>
          <cell r="AR124">
            <v>3000</v>
          </cell>
          <cell r="AS124">
            <v>0</v>
          </cell>
          <cell r="AT124">
            <v>0</v>
          </cell>
          <cell r="AU124">
            <v>0</v>
          </cell>
          <cell r="AV124">
            <v>3000</v>
          </cell>
          <cell r="AW124">
            <v>3000</v>
          </cell>
          <cell r="AX124">
            <v>0</v>
          </cell>
          <cell r="AY124">
            <v>0</v>
          </cell>
        </row>
        <row r="125">
          <cell r="AE125" t="str">
            <v>00038</v>
          </cell>
          <cell r="AF125" t="str">
            <v>&lt;&gt;0</v>
          </cell>
          <cell r="AI125" t="str">
            <v>KLARO REP. 1 LITRO</v>
          </cell>
          <cell r="AJ125">
            <v>1000</v>
          </cell>
          <cell r="AK125">
            <v>12</v>
          </cell>
          <cell r="AL125" t="str">
            <v>120078</v>
          </cell>
          <cell r="AM125">
            <v>2</v>
          </cell>
          <cell r="AN125">
            <v>1349.9114162399999</v>
          </cell>
          <cell r="AO125">
            <v>1346.4860400000002</v>
          </cell>
          <cell r="AP125">
            <v>1814.3058600000002</v>
          </cell>
          <cell r="AQ125">
            <v>3278.4096600000007</v>
          </cell>
          <cell r="AR125">
            <v>1933.2584999999999</v>
          </cell>
          <cell r="AS125">
            <v>2245.0456800000006</v>
          </cell>
          <cell r="AT125">
            <v>3643.0173000000004</v>
          </cell>
          <cell r="AU125">
            <v>1694.2096728000006</v>
          </cell>
          <cell r="AV125">
            <v>1564.4993275799998</v>
          </cell>
          <cell r="AW125">
            <v>2021.1986145600013</v>
          </cell>
          <cell r="AX125">
            <v>1544.08606452</v>
          </cell>
          <cell r="AY125">
            <v>1411.9931809800003</v>
          </cell>
        </row>
        <row r="126">
          <cell r="AE126" t="str">
            <v>00039</v>
          </cell>
          <cell r="AF126" t="str">
            <v>&lt;&gt;0</v>
          </cell>
          <cell r="AI126" t="str">
            <v>KLARO GAT. 12x1/2 6/01</v>
          </cell>
          <cell r="AJ126">
            <v>500</v>
          </cell>
          <cell r="AK126">
            <v>12</v>
          </cell>
          <cell r="AL126" t="str">
            <v>120090</v>
          </cell>
          <cell r="AM126">
            <v>1</v>
          </cell>
          <cell r="AN126">
            <v>629.57879999999989</v>
          </cell>
          <cell r="AO126">
            <v>265.49279999999999</v>
          </cell>
          <cell r="AP126">
            <v>851.89679999999998</v>
          </cell>
          <cell r="AQ126">
            <v>759.74759999999992</v>
          </cell>
          <cell r="AR126">
            <v>481.36679999999996</v>
          </cell>
          <cell r="AS126">
            <v>661.79879999999991</v>
          </cell>
          <cell r="AT126">
            <v>891.20519999999999</v>
          </cell>
          <cell r="AU126">
            <v>709.24210559999995</v>
          </cell>
          <cell r="AV126">
            <v>610.37890200000004</v>
          </cell>
          <cell r="AW126">
            <v>575.12442239999996</v>
          </cell>
          <cell r="AX126">
            <v>442.05711120000007</v>
          </cell>
          <cell r="AY126">
            <v>386.23016160000003</v>
          </cell>
        </row>
        <row r="127">
          <cell r="AE127" t="str">
            <v>00040</v>
          </cell>
          <cell r="AF127" t="str">
            <v>&lt;&gt;0</v>
          </cell>
          <cell r="AI127" t="str">
            <v>KLARO REP. 1/2 X12 6/01</v>
          </cell>
          <cell r="AJ127">
            <v>500</v>
          </cell>
          <cell r="AK127">
            <v>12</v>
          </cell>
          <cell r="AL127" t="str">
            <v>120091</v>
          </cell>
          <cell r="AM127">
            <v>1</v>
          </cell>
          <cell r="AN127">
            <v>5399.6456649599995</v>
          </cell>
          <cell r="AO127">
            <v>3856.3360185600004</v>
          </cell>
          <cell r="AP127">
            <v>5196.1719830399998</v>
          </cell>
          <cell r="AQ127">
            <v>9389.36526624</v>
          </cell>
          <cell r="AR127">
            <v>5536.8523439999999</v>
          </cell>
          <cell r="AS127">
            <v>6429.8108275200002</v>
          </cell>
          <cell r="AT127">
            <v>10433.6015472</v>
          </cell>
          <cell r="AU127">
            <v>4852.2165028992013</v>
          </cell>
          <cell r="AV127">
            <v>4480.7260741891196</v>
          </cell>
          <cell r="AW127">
            <v>5788.7128320998427</v>
          </cell>
          <cell r="AX127">
            <v>4422.2624887852799</v>
          </cell>
          <cell r="AY127">
            <v>4043.9484703267208</v>
          </cell>
        </row>
        <row r="128">
          <cell r="AE128" t="str">
            <v>011000</v>
          </cell>
          <cell r="AF128" t="str">
            <v>&lt;&gt;0</v>
          </cell>
          <cell r="AI128" t="str">
            <v>SHOUT REP. ODOR ELIM.12X500</v>
          </cell>
          <cell r="AJ128">
            <v>500</v>
          </cell>
          <cell r="AK128">
            <v>12</v>
          </cell>
          <cell r="AL128" t="str">
            <v>120100</v>
          </cell>
          <cell r="AM128">
            <v>1</v>
          </cell>
          <cell r="AN128">
            <v>1432</v>
          </cell>
          <cell r="AO128">
            <v>904.31874000000005</v>
          </cell>
          <cell r="AP128">
            <v>1239.9007799999999</v>
          </cell>
          <cell r="AQ128">
            <v>1790</v>
          </cell>
          <cell r="AR128">
            <v>906.26625999999987</v>
          </cell>
          <cell r="AS128">
            <v>813.5156199999999</v>
          </cell>
          <cell r="AT128">
            <v>1110.3298399999999</v>
          </cell>
          <cell r="AU128">
            <v>969.20669823999981</v>
          </cell>
          <cell r="AV128">
            <v>820.76501975999986</v>
          </cell>
          <cell r="AW128">
            <v>1142.2000310399999</v>
          </cell>
          <cell r="AX128">
            <v>1055.2693111199999</v>
          </cell>
          <cell r="AY128">
            <v>1055.2693111199999</v>
          </cell>
        </row>
        <row r="129">
          <cell r="AE129" t="str">
            <v>011002</v>
          </cell>
          <cell r="AF129" t="str">
            <v>&lt;&gt;0</v>
          </cell>
          <cell r="AI129" t="str">
            <v>PASS COMFORT FIRME 400 X12</v>
          </cell>
          <cell r="AJ129">
            <v>400</v>
          </cell>
          <cell r="AK129">
            <v>12</v>
          </cell>
          <cell r="AL129" t="str">
            <v>120083</v>
          </cell>
          <cell r="AM129">
            <v>0.88</v>
          </cell>
          <cell r="AN129">
            <v>2148</v>
          </cell>
          <cell r="AO129">
            <v>1790</v>
          </cell>
          <cell r="AP129">
            <v>2506</v>
          </cell>
          <cell r="AQ129">
            <v>3580</v>
          </cell>
          <cell r="AR129">
            <v>2864</v>
          </cell>
          <cell r="AS129">
            <v>3580</v>
          </cell>
          <cell r="AT129">
            <v>3580</v>
          </cell>
          <cell r="AU129">
            <v>2864</v>
          </cell>
          <cell r="AV129">
            <v>2864</v>
          </cell>
          <cell r="AW129">
            <v>4654</v>
          </cell>
          <cell r="AX129">
            <v>3580</v>
          </cell>
          <cell r="AY129">
            <v>2148</v>
          </cell>
        </row>
        <row r="130">
          <cell r="AE130" t="str">
            <v>011005</v>
          </cell>
          <cell r="AF130" t="str">
            <v>&lt;&gt;0</v>
          </cell>
          <cell r="AI130" t="str">
            <v>MR MUSC. AZUL (L/INODORO)</v>
          </cell>
          <cell r="AJ130">
            <v>500</v>
          </cell>
          <cell r="AK130">
            <v>12</v>
          </cell>
          <cell r="AL130" t="str">
            <v>155262</v>
          </cell>
          <cell r="AM130">
            <v>1</v>
          </cell>
          <cell r="AN130">
            <v>673.07692307692309</v>
          </cell>
          <cell r="AO130">
            <v>538.46153846153845</v>
          </cell>
          <cell r="AP130">
            <v>538.46153846153845</v>
          </cell>
          <cell r="AQ130">
            <v>673.07692307692309</v>
          </cell>
          <cell r="AR130">
            <v>538.46153846153845</v>
          </cell>
          <cell r="AS130">
            <v>538.46153846153845</v>
          </cell>
          <cell r="AT130">
            <v>673.07692307692309</v>
          </cell>
          <cell r="AU130">
            <v>538.46153846153845</v>
          </cell>
          <cell r="AV130">
            <v>538.46153846153845</v>
          </cell>
          <cell r="AW130">
            <v>673.07692307692309</v>
          </cell>
          <cell r="AX130">
            <v>538.46153846153845</v>
          </cell>
          <cell r="AY130">
            <v>538.46153846153845</v>
          </cell>
        </row>
        <row r="131">
          <cell r="AE131" t="str">
            <v>011010</v>
          </cell>
          <cell r="AF131" t="str">
            <v>&lt;&gt;0</v>
          </cell>
          <cell r="AI131" t="str">
            <v>MR MUSC.GAT.BA#O x500 cc 6/01</v>
          </cell>
          <cell r="AJ131">
            <v>500</v>
          </cell>
          <cell r="AK131">
            <v>12</v>
          </cell>
          <cell r="AL131" t="str">
            <v>155310</v>
          </cell>
          <cell r="AM131">
            <v>1</v>
          </cell>
          <cell r="AN131">
            <v>336.53846153846155</v>
          </cell>
          <cell r="AO131">
            <v>269.23076923076923</v>
          </cell>
          <cell r="AP131">
            <v>269.23076923076923</v>
          </cell>
          <cell r="AQ131">
            <v>336.53846153846155</v>
          </cell>
          <cell r="AR131">
            <v>269.23076923076923</v>
          </cell>
          <cell r="AS131">
            <v>269.23076923076923</v>
          </cell>
          <cell r="AT131">
            <v>336.53846153846155</v>
          </cell>
          <cell r="AU131">
            <v>269.23076923076923</v>
          </cell>
          <cell r="AV131">
            <v>269.23076923076923</v>
          </cell>
          <cell r="AW131">
            <v>336.53846153846155</v>
          </cell>
          <cell r="AX131">
            <v>269.23076923076923</v>
          </cell>
          <cell r="AY131">
            <v>269.23076923076923</v>
          </cell>
        </row>
        <row r="132">
          <cell r="AE132" t="str">
            <v>022030</v>
          </cell>
          <cell r="AF132" t="str">
            <v>&lt;&gt;0</v>
          </cell>
          <cell r="AI132" t="str">
            <v>MR MUSC.REP BA#O x 500cc 6/01</v>
          </cell>
          <cell r="AJ132">
            <v>500</v>
          </cell>
          <cell r="AK132">
            <v>12</v>
          </cell>
          <cell r="AL132" t="str">
            <v>155311</v>
          </cell>
          <cell r="AM132">
            <v>1</v>
          </cell>
          <cell r="AN132">
            <v>903.84615384615392</v>
          </cell>
          <cell r="AO132">
            <v>723.07692307692309</v>
          </cell>
          <cell r="AP132">
            <v>723.07692307692309</v>
          </cell>
          <cell r="AQ132">
            <v>903.84615384615392</v>
          </cell>
          <cell r="AR132">
            <v>723.07692307692309</v>
          </cell>
          <cell r="AS132">
            <v>723.07692307692309</v>
          </cell>
          <cell r="AT132">
            <v>903.84615384615392</v>
          </cell>
          <cell r="AU132">
            <v>723.07692307692309</v>
          </cell>
          <cell r="AV132">
            <v>723.07692307692309</v>
          </cell>
          <cell r="AW132">
            <v>903.84615384615392</v>
          </cell>
          <cell r="AX132">
            <v>723.07692307692309</v>
          </cell>
          <cell r="AY132">
            <v>723.07692307692309</v>
          </cell>
        </row>
        <row r="133">
          <cell r="AE133" t="str">
            <v>022070</v>
          </cell>
          <cell r="AF133" t="str">
            <v>&lt;&gt;0</v>
          </cell>
          <cell r="AI133" t="str">
            <v>MR MUSC. CANASTA BLEACH</v>
          </cell>
          <cell r="AJ133">
            <v>0</v>
          </cell>
          <cell r="AK133">
            <v>12</v>
          </cell>
          <cell r="AL133" t="str">
            <v>155264</v>
          </cell>
          <cell r="AM133">
            <v>0.53</v>
          </cell>
          <cell r="AN133">
            <v>961.53846153846155</v>
          </cell>
          <cell r="AO133">
            <v>769.23076923076928</v>
          </cell>
          <cell r="AP133">
            <v>769.23076923076928</v>
          </cell>
          <cell r="AQ133">
            <v>961.53846153846155</v>
          </cell>
          <cell r="AR133">
            <v>769.23076923076928</v>
          </cell>
          <cell r="AS133">
            <v>769.23076923076928</v>
          </cell>
          <cell r="AT133">
            <v>961.53846153846155</v>
          </cell>
          <cell r="AU133">
            <v>769.23076923076928</v>
          </cell>
          <cell r="AV133">
            <v>769.23076923076928</v>
          </cell>
          <cell r="AW133">
            <v>961.53846153846155</v>
          </cell>
          <cell r="AX133">
            <v>769.23076923076928</v>
          </cell>
          <cell r="AY133">
            <v>769.23076923076928</v>
          </cell>
        </row>
        <row r="134">
          <cell r="AE134" t="str">
            <v>022073</v>
          </cell>
          <cell r="AF134" t="str">
            <v>&lt;&gt;0</v>
          </cell>
          <cell r="AI134" t="str">
            <v>MR MUSC. BLOQUE AZUL</v>
          </cell>
          <cell r="AJ134">
            <v>0</v>
          </cell>
          <cell r="AK134">
            <v>24</v>
          </cell>
          <cell r="AL134" t="str">
            <v>155267</v>
          </cell>
          <cell r="AM134">
            <v>2</v>
          </cell>
          <cell r="AN134">
            <v>865.38461538461547</v>
          </cell>
          <cell r="AO134">
            <v>692.30769230769238</v>
          </cell>
          <cell r="AP134">
            <v>692.30769230769238</v>
          </cell>
          <cell r="AQ134">
            <v>865.38461538461547</v>
          </cell>
          <cell r="AR134">
            <v>692.30769230769238</v>
          </cell>
          <cell r="AS134">
            <v>692.30769230769238</v>
          </cell>
          <cell r="AT134">
            <v>865.38461538461547</v>
          </cell>
          <cell r="AU134">
            <v>692.30769230769238</v>
          </cell>
          <cell r="AV134">
            <v>692.30769230769238</v>
          </cell>
          <cell r="AW134">
            <v>865.38461538461547</v>
          </cell>
          <cell r="AX134">
            <v>692.30769230769238</v>
          </cell>
          <cell r="AY134">
            <v>692.30769230769238</v>
          </cell>
        </row>
        <row r="135">
          <cell r="AE135" t="str">
            <v>022074</v>
          </cell>
          <cell r="AF135" t="str">
            <v>&lt;&gt;0</v>
          </cell>
          <cell r="AI135" t="str">
            <v>MR MUSC. BQUE C/BLEACH 35GS</v>
          </cell>
          <cell r="AJ135">
            <v>0</v>
          </cell>
          <cell r="AK135">
            <v>12</v>
          </cell>
          <cell r="AL135" t="str">
            <v>155265</v>
          </cell>
          <cell r="AM135">
            <v>1</v>
          </cell>
          <cell r="AN135">
            <v>769.23076923076928</v>
          </cell>
          <cell r="AO135">
            <v>615.38461538461547</v>
          </cell>
          <cell r="AP135">
            <v>615.38461538461547</v>
          </cell>
          <cell r="AQ135">
            <v>769.23076923076928</v>
          </cell>
          <cell r="AR135">
            <v>615.38461538461547</v>
          </cell>
          <cell r="AS135">
            <v>615.38461538461547</v>
          </cell>
          <cell r="AT135">
            <v>769.23076923076928</v>
          </cell>
          <cell r="AU135">
            <v>615.38461538461547</v>
          </cell>
          <cell r="AV135">
            <v>615.38461538461547</v>
          </cell>
          <cell r="AW135">
            <v>769.23076923076928</v>
          </cell>
          <cell r="AX135">
            <v>615.38461538461547</v>
          </cell>
          <cell r="AY135">
            <v>615.38461538461547</v>
          </cell>
        </row>
        <row r="136">
          <cell r="AE136" t="str">
            <v>022075</v>
          </cell>
          <cell r="AF136" t="str">
            <v>&lt;&gt;0</v>
          </cell>
          <cell r="AI136" t="str">
            <v>MR MUSC. CAN.LIQ MARINA FULL</v>
          </cell>
          <cell r="AK136">
            <v>12</v>
          </cell>
          <cell r="AL136" t="str">
            <v>155280</v>
          </cell>
          <cell r="AM136">
            <v>1</v>
          </cell>
          <cell r="AN136">
            <v>480.76923076923077</v>
          </cell>
          <cell r="AO136">
            <v>384.61538461538464</v>
          </cell>
          <cell r="AP136">
            <v>384.61538461538464</v>
          </cell>
          <cell r="AQ136">
            <v>480.76923076923077</v>
          </cell>
          <cell r="AR136">
            <v>384.61538461538464</v>
          </cell>
          <cell r="AS136">
            <v>384.61538461538464</v>
          </cell>
          <cell r="AT136">
            <v>480.76923076923077</v>
          </cell>
          <cell r="AU136">
            <v>384.61538461538464</v>
          </cell>
          <cell r="AV136">
            <v>384.61538461538464</v>
          </cell>
          <cell r="AW136">
            <v>480.76923076923077</v>
          </cell>
          <cell r="AX136">
            <v>384.61538461538464</v>
          </cell>
          <cell r="AY136">
            <v>384.61538461538464</v>
          </cell>
        </row>
        <row r="137">
          <cell r="AE137" t="str">
            <v>022080</v>
          </cell>
          <cell r="AF137" t="str">
            <v>&lt;&gt;0</v>
          </cell>
          <cell r="AI137" t="str">
            <v>PROM CAN LIQ MMREP MARINA/PINO</v>
          </cell>
          <cell r="AK137">
            <v>12</v>
          </cell>
          <cell r="AL137" t="str">
            <v>155315</v>
          </cell>
          <cell r="AM137">
            <v>1.5</v>
          </cell>
          <cell r="AN137">
            <v>480.76923076923077</v>
          </cell>
          <cell r="AO137">
            <v>384.61538461538464</v>
          </cell>
          <cell r="AP137">
            <v>384.61538461538464</v>
          </cell>
          <cell r="AQ137">
            <v>480.76923076923077</v>
          </cell>
          <cell r="AR137">
            <v>384.61538461538464</v>
          </cell>
          <cell r="AS137">
            <v>384.61538461538464</v>
          </cell>
          <cell r="AT137">
            <v>480.76923076923077</v>
          </cell>
          <cell r="AU137">
            <v>384.61538461538464</v>
          </cell>
          <cell r="AV137">
            <v>384.61538461538464</v>
          </cell>
          <cell r="AW137">
            <v>480.76923076923077</v>
          </cell>
          <cell r="AX137">
            <v>384.61538461538464</v>
          </cell>
          <cell r="AY137">
            <v>384.61538461538464</v>
          </cell>
        </row>
        <row r="138">
          <cell r="AE138" t="str">
            <v>022081</v>
          </cell>
          <cell r="AF138" t="str">
            <v>&lt;&gt;0</v>
          </cell>
          <cell r="AI138" t="str">
            <v>MR MUSC.CAN.LIQ REP MARINA</v>
          </cell>
          <cell r="AK138">
            <v>12</v>
          </cell>
          <cell r="AL138" t="str">
            <v>155281</v>
          </cell>
          <cell r="AM138">
            <v>1</v>
          </cell>
          <cell r="AN138">
            <v>1225.9615384615386</v>
          </cell>
          <cell r="AO138">
            <v>980.76923076923083</v>
          </cell>
          <cell r="AP138">
            <v>980.76923076923083</v>
          </cell>
          <cell r="AQ138">
            <v>1225.9615384615386</v>
          </cell>
          <cell r="AR138">
            <v>980.76923076923083</v>
          </cell>
          <cell r="AS138">
            <v>980.76923076923083</v>
          </cell>
          <cell r="AT138">
            <v>1225.9615384615386</v>
          </cell>
          <cell r="AU138">
            <v>980.76923076923083</v>
          </cell>
          <cell r="AV138">
            <v>980.76923076923083</v>
          </cell>
          <cell r="AW138">
            <v>1225.9615384615386</v>
          </cell>
          <cell r="AX138">
            <v>980.76923076923083</v>
          </cell>
          <cell r="AY138">
            <v>980.76923076923083</v>
          </cell>
        </row>
        <row r="139">
          <cell r="AE139" t="str">
            <v>022082</v>
          </cell>
          <cell r="AF139" t="str">
            <v>&lt;&gt;0</v>
          </cell>
          <cell r="AI139" t="str">
            <v>MR MUSC. CAN.LIQ PINO REP.</v>
          </cell>
          <cell r="AK139">
            <v>12</v>
          </cell>
          <cell r="AL139" t="str">
            <v>155283</v>
          </cell>
          <cell r="AM139">
            <v>1</v>
          </cell>
          <cell r="AN139">
            <v>1658.6538461538462</v>
          </cell>
          <cell r="AO139">
            <v>1326.9230769230769</v>
          </cell>
          <cell r="AP139">
            <v>1326.9230769230769</v>
          </cell>
          <cell r="AQ139">
            <v>1658.6538461538462</v>
          </cell>
          <cell r="AR139">
            <v>1326.9230769230769</v>
          </cell>
          <cell r="AS139">
            <v>1326.9230769230769</v>
          </cell>
          <cell r="AT139">
            <v>1658.6538461538462</v>
          </cell>
          <cell r="AU139">
            <v>1326.9230769230769</v>
          </cell>
          <cell r="AV139">
            <v>1326.9230769230769</v>
          </cell>
          <cell r="AW139">
            <v>1658.6538461538462</v>
          </cell>
          <cell r="AX139">
            <v>1326.9230769230769</v>
          </cell>
          <cell r="AY139">
            <v>1326.9230769230769</v>
          </cell>
        </row>
        <row r="140">
          <cell r="AE140" t="str">
            <v>022084</v>
          </cell>
          <cell r="AF140" t="str">
            <v>&lt;&gt;0</v>
          </cell>
          <cell r="AI140" t="str">
            <v>CAN.LIQ. GLADE LAVANDA FULL</v>
          </cell>
          <cell r="AK140">
            <v>12</v>
          </cell>
          <cell r="AL140" t="str">
            <v>155287</v>
          </cell>
          <cell r="AM140">
            <v>1</v>
          </cell>
          <cell r="AN140">
            <v>384.61538461538464</v>
          </cell>
          <cell r="AO140">
            <v>307.69230769230774</v>
          </cell>
          <cell r="AP140">
            <v>307.69230769230774</v>
          </cell>
          <cell r="AQ140">
            <v>384.61538461538464</v>
          </cell>
          <cell r="AR140">
            <v>307.69230769230774</v>
          </cell>
          <cell r="AS140">
            <v>307.69230769230774</v>
          </cell>
          <cell r="AT140">
            <v>384.61538461538464</v>
          </cell>
          <cell r="AU140">
            <v>307.69230769230774</v>
          </cell>
          <cell r="AV140">
            <v>307.69230769230774</v>
          </cell>
          <cell r="AW140">
            <v>384.61538461538464</v>
          </cell>
          <cell r="AX140">
            <v>307.69230769230774</v>
          </cell>
          <cell r="AY140">
            <v>307.69230769230774</v>
          </cell>
        </row>
        <row r="141">
          <cell r="AE141" t="str">
            <v>022100</v>
          </cell>
          <cell r="AF141" t="str">
            <v>&lt;&gt;0</v>
          </cell>
          <cell r="AI141" t="str">
            <v>PROM CANA.GLA.FULL+REP LAV/CIT</v>
          </cell>
          <cell r="AK141">
            <v>12</v>
          </cell>
          <cell r="AL141" t="str">
            <v>155313</v>
          </cell>
          <cell r="AM141">
            <v>1</v>
          </cell>
          <cell r="AN141">
            <v>480.76923076923077</v>
          </cell>
          <cell r="AO141">
            <v>384.61538461538464</v>
          </cell>
          <cell r="AP141">
            <v>384.61538461538464</v>
          </cell>
          <cell r="AQ141">
            <v>480.76923076923077</v>
          </cell>
          <cell r="AR141">
            <v>384.61538461538464</v>
          </cell>
          <cell r="AS141">
            <v>384.61538461538464</v>
          </cell>
          <cell r="AT141">
            <v>480.76923076923077</v>
          </cell>
          <cell r="AU141">
            <v>384.61538461538464</v>
          </cell>
          <cell r="AV141">
            <v>384.61538461538464</v>
          </cell>
          <cell r="AW141">
            <v>480.76923076923077</v>
          </cell>
          <cell r="AX141">
            <v>384.61538461538464</v>
          </cell>
          <cell r="AY141">
            <v>384.61538461538464</v>
          </cell>
        </row>
        <row r="142">
          <cell r="AE142" t="str">
            <v>022270</v>
          </cell>
          <cell r="AF142" t="str">
            <v>&lt;&gt;0</v>
          </cell>
          <cell r="AI142" t="str">
            <v>CAN.LIQ. GLADE LAVANDA REP.</v>
          </cell>
          <cell r="AK142">
            <v>12</v>
          </cell>
          <cell r="AL142" t="str">
            <v>155289</v>
          </cell>
          <cell r="AM142">
            <v>1</v>
          </cell>
          <cell r="AN142">
            <v>793.26923076923083</v>
          </cell>
          <cell r="AO142">
            <v>634.61538461538464</v>
          </cell>
          <cell r="AP142">
            <v>634.61538461538464</v>
          </cell>
          <cell r="AQ142">
            <v>793.26923076923083</v>
          </cell>
          <cell r="AR142">
            <v>634.61538461538464</v>
          </cell>
          <cell r="AS142">
            <v>634.61538461538464</v>
          </cell>
          <cell r="AT142">
            <v>793.26923076923083</v>
          </cell>
          <cell r="AU142">
            <v>634.61538461538464</v>
          </cell>
          <cell r="AV142">
            <v>634.61538461538464</v>
          </cell>
          <cell r="AW142">
            <v>793.26923076923083</v>
          </cell>
          <cell r="AX142">
            <v>634.61538461538464</v>
          </cell>
          <cell r="AY142">
            <v>634.61538461538464</v>
          </cell>
        </row>
        <row r="143">
          <cell r="AE143" t="str">
            <v>023070</v>
          </cell>
          <cell r="AF143" t="str">
            <v>&lt;&gt;0</v>
          </cell>
          <cell r="AI143" t="str">
            <v>CAN.LIQ. GLADE CITRICA REP.</v>
          </cell>
          <cell r="AK143">
            <v>12</v>
          </cell>
          <cell r="AL143" t="str">
            <v>155291</v>
          </cell>
          <cell r="AM143">
            <v>1</v>
          </cell>
          <cell r="AN143">
            <v>769.23076923076928</v>
          </cell>
          <cell r="AO143">
            <v>615.38461538461547</v>
          </cell>
          <cell r="AP143">
            <v>615.38461538461547</v>
          </cell>
          <cell r="AQ143">
            <v>769.23076923076928</v>
          </cell>
          <cell r="AR143">
            <v>615.38461538461547</v>
          </cell>
          <cell r="AS143">
            <v>615.38461538461547</v>
          </cell>
          <cell r="AT143">
            <v>769.23076923076928</v>
          </cell>
          <cell r="AU143">
            <v>615.38461538461547</v>
          </cell>
          <cell r="AV143">
            <v>615.38461538461547</v>
          </cell>
          <cell r="AW143">
            <v>769.23076923076928</v>
          </cell>
          <cell r="AX143">
            <v>615.38461538461547</v>
          </cell>
          <cell r="AY143">
            <v>615.38461538461547</v>
          </cell>
        </row>
        <row r="144">
          <cell r="AE144" t="str">
            <v>023071</v>
          </cell>
          <cell r="AF144" t="str">
            <v>&lt;&gt;0</v>
          </cell>
          <cell r="AI144" t="str">
            <v>CAN.LIQ. LYSOFORM FULL</v>
          </cell>
          <cell r="AK144">
            <v>12</v>
          </cell>
          <cell r="AL144" t="str">
            <v>155307</v>
          </cell>
          <cell r="AM144">
            <v>1</v>
          </cell>
          <cell r="AN144">
            <v>1750</v>
          </cell>
          <cell r="AO144">
            <v>1350</v>
          </cell>
          <cell r="AP144">
            <v>1350</v>
          </cell>
          <cell r="AQ144">
            <v>1750</v>
          </cell>
          <cell r="AR144">
            <v>1350</v>
          </cell>
          <cell r="AS144">
            <v>1350</v>
          </cell>
          <cell r="AT144">
            <v>1750</v>
          </cell>
          <cell r="AU144">
            <v>1350</v>
          </cell>
          <cell r="AV144">
            <v>0</v>
          </cell>
          <cell r="AW144">
            <v>0</v>
          </cell>
          <cell r="AX144">
            <v>0</v>
          </cell>
          <cell r="AY144">
            <v>0</v>
          </cell>
        </row>
        <row r="145">
          <cell r="AE145" t="str">
            <v>023072</v>
          </cell>
          <cell r="AF145" t="str">
            <v>&lt;&gt;0</v>
          </cell>
          <cell r="AI145" t="str">
            <v>GLADE CAN.P/INOD COMBIN 3X4</v>
          </cell>
          <cell r="AK145">
            <v>12</v>
          </cell>
          <cell r="AL145" t="str">
            <v>155296</v>
          </cell>
          <cell r="AM145">
            <v>1</v>
          </cell>
          <cell r="AN145">
            <v>7692.3076923076924</v>
          </cell>
          <cell r="AO145">
            <v>6153.8461538461543</v>
          </cell>
          <cell r="AP145">
            <v>6153.8461538461543</v>
          </cell>
          <cell r="AQ145">
            <v>7692.3076923076924</v>
          </cell>
          <cell r="AR145">
            <v>6153.8461538461543</v>
          </cell>
          <cell r="AS145">
            <v>6153.8461538461543</v>
          </cell>
          <cell r="AT145">
            <v>7692.3076923076924</v>
          </cell>
          <cell r="AU145">
            <v>6153.8461538461543</v>
          </cell>
          <cell r="AV145">
            <v>6153.8461538461543</v>
          </cell>
          <cell r="AW145">
            <v>7692.3076923076924</v>
          </cell>
          <cell r="AX145">
            <v>6153.8461538461543</v>
          </cell>
          <cell r="AY145">
            <v>6153.8461538461543</v>
          </cell>
        </row>
        <row r="146">
          <cell r="AE146" t="str">
            <v>023073</v>
          </cell>
          <cell r="AF146" t="str">
            <v>&lt;&gt;0</v>
          </cell>
          <cell r="AI146" t="str">
            <v>MR MUSC. DESTAPA. 12X1</v>
          </cell>
          <cell r="AJ146">
            <v>1000</v>
          </cell>
          <cell r="AK146">
            <v>12</v>
          </cell>
          <cell r="AL146" t="str">
            <v>150001</v>
          </cell>
          <cell r="AM146">
            <v>2</v>
          </cell>
          <cell r="AN146">
            <v>706.73076923076928</v>
          </cell>
          <cell r="AO146">
            <v>565.38461538461547</v>
          </cell>
          <cell r="AP146">
            <v>565.38461538461547</v>
          </cell>
          <cell r="AQ146">
            <v>706.73076923076928</v>
          </cell>
          <cell r="AR146">
            <v>565.38461538461547</v>
          </cell>
          <cell r="AS146">
            <v>565.38461538461547</v>
          </cell>
          <cell r="AT146">
            <v>706.73076923076928</v>
          </cell>
          <cell r="AU146">
            <v>565.38461538461547</v>
          </cell>
          <cell r="AV146">
            <v>565.38461538461547</v>
          </cell>
          <cell r="AW146">
            <v>706.73076923076928</v>
          </cell>
          <cell r="AX146">
            <v>565.38461538461547</v>
          </cell>
          <cell r="AY146">
            <v>565.38461538461547</v>
          </cell>
        </row>
        <row r="147">
          <cell r="AE147" t="str">
            <v>023074</v>
          </cell>
          <cell r="AF147" t="str">
            <v>&lt;&gt;0</v>
          </cell>
          <cell r="AI147" t="str">
            <v>MR MUSC. MULTI GAT.NVA FOR.</v>
          </cell>
          <cell r="AJ147">
            <v>500</v>
          </cell>
          <cell r="AK147">
            <v>12</v>
          </cell>
          <cell r="AL147" t="str">
            <v>155007</v>
          </cell>
          <cell r="AM147">
            <v>1</v>
          </cell>
          <cell r="AN147">
            <v>627.40384615384619</v>
          </cell>
          <cell r="AO147">
            <v>501.92307692307696</v>
          </cell>
          <cell r="AP147">
            <v>501.92307692307696</v>
          </cell>
          <cell r="AQ147">
            <v>627.40384615384619</v>
          </cell>
          <cell r="AR147">
            <v>501.92307692307696</v>
          </cell>
          <cell r="AS147">
            <v>501.92307692307696</v>
          </cell>
          <cell r="AT147">
            <v>627.40384615384619</v>
          </cell>
          <cell r="AU147">
            <v>501.92307692307696</v>
          </cell>
          <cell r="AV147">
            <v>501.92307692307696</v>
          </cell>
          <cell r="AW147">
            <v>627.40384615384619</v>
          </cell>
          <cell r="AX147">
            <v>501.92307692307696</v>
          </cell>
          <cell r="AY147">
            <v>501.92307692307696</v>
          </cell>
        </row>
        <row r="148">
          <cell r="AE148" t="str">
            <v>023075</v>
          </cell>
          <cell r="AF148" t="str">
            <v>&lt;&gt;0</v>
          </cell>
          <cell r="AI148" t="str">
            <v>MR MUSC.MULTI REP</v>
          </cell>
          <cell r="AJ148">
            <v>500</v>
          </cell>
          <cell r="AK148">
            <v>12</v>
          </cell>
          <cell r="AL148" t="str">
            <v>155050</v>
          </cell>
          <cell r="AM148">
            <v>1</v>
          </cell>
          <cell r="AN148">
            <v>0</v>
          </cell>
          <cell r="AO148">
            <v>0</v>
          </cell>
          <cell r="AP148">
            <v>0</v>
          </cell>
          <cell r="AQ148">
            <v>0</v>
          </cell>
          <cell r="AR148">
            <v>0</v>
          </cell>
          <cell r="AS148">
            <v>0</v>
          </cell>
          <cell r="AT148">
            <v>0</v>
          </cell>
          <cell r="AU148">
            <v>0</v>
          </cell>
          <cell r="AV148">
            <v>0</v>
          </cell>
          <cell r="AW148">
            <v>0</v>
          </cell>
          <cell r="AX148">
            <v>0</v>
          </cell>
          <cell r="AY148">
            <v>0</v>
          </cell>
        </row>
        <row r="149">
          <cell r="AE149" t="str">
            <v>023076</v>
          </cell>
          <cell r="AF149" t="str">
            <v>&lt;&gt;0</v>
          </cell>
          <cell r="AI149" t="str">
            <v>MR MUSC.MULTI.REP.12X1LT PET</v>
          </cell>
          <cell r="AJ149">
            <v>1000</v>
          </cell>
          <cell r="AK149">
            <v>12</v>
          </cell>
          <cell r="AL149" t="str">
            <v>155058</v>
          </cell>
          <cell r="AM149">
            <v>2</v>
          </cell>
          <cell r="AN149">
            <v>922.30769230769238</v>
          </cell>
          <cell r="AO149">
            <v>737.84615384615392</v>
          </cell>
          <cell r="AP149">
            <v>737.84615384615392</v>
          </cell>
          <cell r="AQ149">
            <v>922.30769230769238</v>
          </cell>
          <cell r="AR149">
            <v>737.84615384615392</v>
          </cell>
          <cell r="AS149">
            <v>737.84615384615392</v>
          </cell>
          <cell r="AT149">
            <v>922.30769230769238</v>
          </cell>
          <cell r="AU149">
            <v>737.84615384615392</v>
          </cell>
          <cell r="AV149">
            <v>737.84615384615392</v>
          </cell>
          <cell r="AW149">
            <v>922.30769230769238</v>
          </cell>
          <cell r="AX149">
            <v>737.84615384615392</v>
          </cell>
          <cell r="AY149">
            <v>737.84615384615392</v>
          </cell>
        </row>
        <row r="150">
          <cell r="AE150" t="str">
            <v>023077</v>
          </cell>
          <cell r="AF150" t="str">
            <v>&lt;&gt;0</v>
          </cell>
          <cell r="AI150" t="str">
            <v>MR MUSC.MULTI REP NVA FORM</v>
          </cell>
          <cell r="AJ150">
            <v>500</v>
          </cell>
          <cell r="AK150">
            <v>12</v>
          </cell>
          <cell r="AL150" t="str">
            <v>155053</v>
          </cell>
          <cell r="AM150">
            <v>1</v>
          </cell>
          <cell r="AN150">
            <v>2819.1346153846157</v>
          </cell>
          <cell r="AO150">
            <v>2255.3076923076924</v>
          </cell>
          <cell r="AP150">
            <v>2255.3076923076924</v>
          </cell>
          <cell r="AQ150">
            <v>2819.1346153846157</v>
          </cell>
          <cell r="AR150">
            <v>2255.3076923076924</v>
          </cell>
          <cell r="AS150">
            <v>2255.3076923076924</v>
          </cell>
          <cell r="AT150">
            <v>2819.1346153846157</v>
          </cell>
          <cell r="AU150">
            <v>2255.3076923076924</v>
          </cell>
          <cell r="AV150">
            <v>2255.3076923076924</v>
          </cell>
          <cell r="AW150">
            <v>2819.1346153846157</v>
          </cell>
          <cell r="AX150">
            <v>2255.3076923076924</v>
          </cell>
          <cell r="AY150">
            <v>2255.3076923076924</v>
          </cell>
        </row>
        <row r="151">
          <cell r="AE151" t="str">
            <v>023078</v>
          </cell>
          <cell r="AF151" t="str">
            <v>&lt;&gt;0</v>
          </cell>
          <cell r="AI151" t="str">
            <v>PROM MM 2MULTI REP.+COC.REP</v>
          </cell>
          <cell r="AJ151">
            <v>500</v>
          </cell>
          <cell r="AK151">
            <v>6</v>
          </cell>
          <cell r="AL151" t="str">
            <v>155059</v>
          </cell>
          <cell r="AM151">
            <v>0.67</v>
          </cell>
          <cell r="AN151">
            <v>957.11538461538464</v>
          </cell>
          <cell r="AO151">
            <v>765.69230769230774</v>
          </cell>
          <cell r="AP151">
            <v>765.69230769230774</v>
          </cell>
          <cell r="AQ151">
            <v>957.11538461538464</v>
          </cell>
          <cell r="AR151">
            <v>765.69230769230774</v>
          </cell>
          <cell r="AS151">
            <v>765.69230769230774</v>
          </cell>
          <cell r="AT151">
            <v>957.11538461538464</v>
          </cell>
          <cell r="AU151">
            <v>765.69230769230774</v>
          </cell>
          <cell r="AV151">
            <v>765.69230769230774</v>
          </cell>
          <cell r="AW151">
            <v>957.11538461538464</v>
          </cell>
          <cell r="AX151">
            <v>765.69230769230774</v>
          </cell>
          <cell r="AY151">
            <v>765.69230769230774</v>
          </cell>
        </row>
        <row r="152">
          <cell r="AE152" t="str">
            <v>023079</v>
          </cell>
          <cell r="AF152" t="str">
            <v>&lt;&gt;0</v>
          </cell>
          <cell r="AI152" t="str">
            <v>PROM MM MULT.REP.1L+AROMATER.</v>
          </cell>
          <cell r="AJ152">
            <v>500</v>
          </cell>
          <cell r="AK152">
            <v>12</v>
          </cell>
          <cell r="AL152" t="str">
            <v>811116</v>
          </cell>
          <cell r="AM152">
            <v>1</v>
          </cell>
          <cell r="AN152">
            <v>1000</v>
          </cell>
          <cell r="AO152">
            <v>0</v>
          </cell>
          <cell r="AP152">
            <v>0</v>
          </cell>
          <cell r="AQ152">
            <v>1000</v>
          </cell>
          <cell r="AR152">
            <v>0</v>
          </cell>
          <cell r="AS152">
            <v>0</v>
          </cell>
          <cell r="AT152">
            <v>1500</v>
          </cell>
          <cell r="AU152">
            <v>0</v>
          </cell>
          <cell r="AV152">
            <v>0</v>
          </cell>
          <cell r="AW152">
            <v>1500</v>
          </cell>
          <cell r="AX152">
            <v>0</v>
          </cell>
          <cell r="AY152">
            <v>0</v>
          </cell>
        </row>
        <row r="153">
          <cell r="AE153" t="str">
            <v>023081</v>
          </cell>
          <cell r="AF153" t="str">
            <v>&lt;&gt;0</v>
          </cell>
          <cell r="AI153" t="str">
            <v>MR MUSC. GAT COCIN ANTIG.AB</v>
          </cell>
          <cell r="AJ153">
            <v>500</v>
          </cell>
          <cell r="AK153">
            <v>12</v>
          </cell>
          <cell r="AL153" t="str">
            <v>155200</v>
          </cell>
          <cell r="AM153">
            <v>1</v>
          </cell>
          <cell r="AN153">
            <v>981.05769230769238</v>
          </cell>
          <cell r="AO153">
            <v>784.84615384615392</v>
          </cell>
          <cell r="AP153">
            <v>784.84615384615392</v>
          </cell>
          <cell r="AQ153">
            <v>981.05769230769238</v>
          </cell>
          <cell r="AR153">
            <v>784.84615384615392</v>
          </cell>
          <cell r="AS153">
            <v>784.84615384615392</v>
          </cell>
          <cell r="AT153">
            <v>981.05769230769238</v>
          </cell>
          <cell r="AU153">
            <v>784.84615384615392</v>
          </cell>
          <cell r="AV153">
            <v>784.84615384615392</v>
          </cell>
          <cell r="AW153">
            <v>981.05769230769238</v>
          </cell>
          <cell r="AX153">
            <v>784.84615384615392</v>
          </cell>
          <cell r="AY153">
            <v>784.84615384615392</v>
          </cell>
        </row>
        <row r="154">
          <cell r="AE154" t="str">
            <v>023082</v>
          </cell>
          <cell r="AF154" t="str">
            <v>&lt;&gt;0</v>
          </cell>
          <cell r="AI154" t="str">
            <v>MR MUSC.REP.COCINA ANTIG 500CC</v>
          </cell>
          <cell r="AJ154">
            <v>500</v>
          </cell>
          <cell r="AK154">
            <v>12</v>
          </cell>
          <cell r="AL154" t="str">
            <v>155250</v>
          </cell>
          <cell r="AM154">
            <v>1</v>
          </cell>
          <cell r="AN154">
            <v>4866.7307692307695</v>
          </cell>
          <cell r="AO154">
            <v>3893.3846153846157</v>
          </cell>
          <cell r="AP154">
            <v>3893.3846153846157</v>
          </cell>
          <cell r="AQ154">
            <v>4866.7307692307695</v>
          </cell>
          <cell r="AR154">
            <v>3893.3846153846157</v>
          </cell>
          <cell r="AS154">
            <v>3893.3846153846157</v>
          </cell>
          <cell r="AT154">
            <v>4866.7307692307695</v>
          </cell>
          <cell r="AU154">
            <v>3893.3846153846157</v>
          </cell>
          <cell r="AV154">
            <v>3893.3846153846157</v>
          </cell>
          <cell r="AW154">
            <v>4866.7307692307695</v>
          </cell>
          <cell r="AX154">
            <v>3893.3846153846157</v>
          </cell>
          <cell r="AY154">
            <v>3893.3846153846157</v>
          </cell>
        </row>
        <row r="155">
          <cell r="AE155" t="str">
            <v>023083</v>
          </cell>
          <cell r="AF155" t="str">
            <v>&lt;&gt;0</v>
          </cell>
          <cell r="AI155" t="str">
            <v>PROMO MM 2COC. REP.+MULTI REP</v>
          </cell>
          <cell r="AJ155">
            <v>500</v>
          </cell>
          <cell r="AK155">
            <v>6</v>
          </cell>
          <cell r="AL155" t="str">
            <v>155062</v>
          </cell>
          <cell r="AM155">
            <v>0.67</v>
          </cell>
          <cell r="AN155">
            <v>1296.0576923076924</v>
          </cell>
          <cell r="AO155">
            <v>1036.8461538461538</v>
          </cell>
          <cell r="AP155">
            <v>1036.8461538461538</v>
          </cell>
          <cell r="AQ155">
            <v>1296.0576923076924</v>
          </cell>
          <cell r="AR155">
            <v>1036.8461538461538</v>
          </cell>
          <cell r="AS155">
            <v>1036.8461538461538</v>
          </cell>
          <cell r="AT155">
            <v>1296.0576923076924</v>
          </cell>
          <cell r="AU155">
            <v>1036.8461538461538</v>
          </cell>
          <cell r="AV155">
            <v>1036.8461538461538</v>
          </cell>
          <cell r="AW155">
            <v>1296.0576923076924</v>
          </cell>
          <cell r="AX155">
            <v>1036.8461538461538</v>
          </cell>
          <cell r="AY155">
            <v>1036.8461538461538</v>
          </cell>
        </row>
        <row r="156">
          <cell r="AE156" t="str">
            <v>023084</v>
          </cell>
          <cell r="AF156" t="str">
            <v>&lt;&gt;0</v>
          </cell>
          <cell r="AI156" t="str">
            <v>MR MUSC.ANTIG.REP X 1LT PET</v>
          </cell>
          <cell r="AJ156">
            <v>1000</v>
          </cell>
          <cell r="AK156">
            <v>12</v>
          </cell>
          <cell r="AL156" t="str">
            <v>155254</v>
          </cell>
          <cell r="AM156">
            <v>2</v>
          </cell>
          <cell r="AN156">
            <v>1655.096153846154</v>
          </cell>
          <cell r="AO156">
            <v>1324.0769230769231</v>
          </cell>
          <cell r="AP156">
            <v>1324.0769230769231</v>
          </cell>
          <cell r="AQ156">
            <v>1655.096153846154</v>
          </cell>
          <cell r="AR156">
            <v>1324.0769230769231</v>
          </cell>
          <cell r="AS156">
            <v>1324.0769230769231</v>
          </cell>
          <cell r="AT156">
            <v>1655.096153846154</v>
          </cell>
          <cell r="AU156">
            <v>1324.0769230769231</v>
          </cell>
          <cell r="AV156">
            <v>1324.0769230769231</v>
          </cell>
          <cell r="AW156">
            <v>1655.096153846154</v>
          </cell>
          <cell r="AX156">
            <v>1324.0769230769231</v>
          </cell>
          <cell r="AY156">
            <v>1324.0769230769231</v>
          </cell>
        </row>
        <row r="157">
          <cell r="AE157" t="str">
            <v>023085</v>
          </cell>
          <cell r="AF157" t="str">
            <v>&lt;&gt;0</v>
          </cell>
          <cell r="AI157" t="str">
            <v>PROM MM MULT.REP.1L+AROMATER2</v>
          </cell>
          <cell r="AJ157">
            <v>1000</v>
          </cell>
          <cell r="AK157">
            <v>6</v>
          </cell>
          <cell r="AL157" t="str">
            <v>811117</v>
          </cell>
          <cell r="AM157">
            <v>1</v>
          </cell>
          <cell r="AN157">
            <v>1500</v>
          </cell>
          <cell r="AO157">
            <v>0</v>
          </cell>
          <cell r="AP157">
            <v>0</v>
          </cell>
          <cell r="AQ157">
            <v>1500</v>
          </cell>
          <cell r="AR157">
            <v>0</v>
          </cell>
          <cell r="AS157">
            <v>0</v>
          </cell>
          <cell r="AT157">
            <v>1000</v>
          </cell>
          <cell r="AU157">
            <v>0</v>
          </cell>
          <cell r="AV157">
            <v>0</v>
          </cell>
          <cell r="AW157">
            <v>1000</v>
          </cell>
          <cell r="AX157">
            <v>0</v>
          </cell>
          <cell r="AY157">
            <v>0</v>
          </cell>
        </row>
        <row r="158">
          <cell r="AE158" t="str">
            <v>023090</v>
          </cell>
          <cell r="AF158" t="str">
            <v>&lt;&gt;0</v>
          </cell>
          <cell r="AI158" t="str">
            <v>MR MUSC. GEL</v>
          </cell>
          <cell r="AK158">
            <v>12</v>
          </cell>
          <cell r="AL158" t="str">
            <v>150500</v>
          </cell>
          <cell r="AM158">
            <v>1</v>
          </cell>
          <cell r="AN158">
            <v>2884.6153846153848</v>
          </cell>
          <cell r="AO158">
            <v>2307.6923076923076</v>
          </cell>
          <cell r="AP158">
            <v>2307.6923076923076</v>
          </cell>
          <cell r="AQ158">
            <v>2884.6153846153848</v>
          </cell>
          <cell r="AR158">
            <v>2307.6923076923076</v>
          </cell>
          <cell r="AS158">
            <v>2307.6923076923076</v>
          </cell>
          <cell r="AT158">
            <v>2884.6153846153848</v>
          </cell>
          <cell r="AU158">
            <v>2307.6923076923076</v>
          </cell>
          <cell r="AV158">
            <v>2307.6923076923076</v>
          </cell>
          <cell r="AW158">
            <v>2884.6153846153848</v>
          </cell>
          <cell r="AX158">
            <v>2307.6923076923076</v>
          </cell>
          <cell r="AY158">
            <v>2307.6923076923076</v>
          </cell>
        </row>
        <row r="159">
          <cell r="AE159" t="str">
            <v>023092</v>
          </cell>
          <cell r="AF159" t="str">
            <v>&lt;&gt;0</v>
          </cell>
          <cell r="AI159" t="str">
            <v>MR MUSC. LIMPIAHORNOS 400X12</v>
          </cell>
          <cell r="AJ159">
            <v>400</v>
          </cell>
          <cell r="AK159">
            <v>12</v>
          </cell>
          <cell r="AL159" t="str">
            <v>155401</v>
          </cell>
          <cell r="AM159">
            <v>0.88</v>
          </cell>
          <cell r="AN159">
            <v>2019.2307692307693</v>
          </cell>
          <cell r="AO159">
            <v>1615.3846153846155</v>
          </cell>
          <cell r="AP159">
            <v>1615.3846153846155</v>
          </cell>
          <cell r="AQ159">
            <v>2019.2307692307693</v>
          </cell>
          <cell r="AR159">
            <v>1615.3846153846155</v>
          </cell>
          <cell r="AS159">
            <v>1615.3846153846155</v>
          </cell>
          <cell r="AT159">
            <v>2019.2307692307693</v>
          </cell>
          <cell r="AU159">
            <v>1615.3846153846155</v>
          </cell>
          <cell r="AV159">
            <v>1615.3846153846155</v>
          </cell>
          <cell r="AW159">
            <v>2019.2307692307693</v>
          </cell>
          <cell r="AX159">
            <v>1615.3846153846155</v>
          </cell>
          <cell r="AY159">
            <v>1615.3846153846155</v>
          </cell>
        </row>
        <row r="160">
          <cell r="AE160" t="str">
            <v>023094</v>
          </cell>
          <cell r="AF160" t="str">
            <v>&lt;&gt;0</v>
          </cell>
          <cell r="AI160" t="str">
            <v>LYSOFORM LIMPIADOR LIQ. 750 CC</v>
          </cell>
          <cell r="AK160">
            <v>12</v>
          </cell>
          <cell r="AL160" t="str">
            <v>093100</v>
          </cell>
          <cell r="AM160">
            <v>1.5</v>
          </cell>
          <cell r="AN160">
            <v>3365.3846153846157</v>
          </cell>
          <cell r="AO160">
            <v>2692.3076923076924</v>
          </cell>
          <cell r="AP160">
            <v>2692.3076923076924</v>
          </cell>
          <cell r="AQ160">
            <v>3365.3846153846157</v>
          </cell>
          <cell r="AR160">
            <v>2692.3076923076924</v>
          </cell>
          <cell r="AS160">
            <v>2692.3076923076924</v>
          </cell>
          <cell r="AT160">
            <v>3365.3846153846157</v>
          </cell>
          <cell r="AU160">
            <v>2692.3076923076924</v>
          </cell>
          <cell r="AV160">
            <v>2692.3076923076924</v>
          </cell>
          <cell r="AW160">
            <v>3365.3846153846157</v>
          </cell>
          <cell r="AX160">
            <v>2692.3076923076924</v>
          </cell>
          <cell r="AY160">
            <v>2692.3076923076924</v>
          </cell>
        </row>
        <row r="161">
          <cell r="AE161" t="str">
            <v>023101</v>
          </cell>
          <cell r="AF161" t="str">
            <v>&lt;&gt;0</v>
          </cell>
          <cell r="AI161" t="str">
            <v>ZIPLOC HOGAR 12X50X65</v>
          </cell>
          <cell r="AJ161">
            <v>20</v>
          </cell>
          <cell r="AK161">
            <v>12</v>
          </cell>
          <cell r="AL161" t="str">
            <v>280006</v>
          </cell>
          <cell r="AM161">
            <v>1</v>
          </cell>
          <cell r="AN161">
            <v>7000</v>
          </cell>
          <cell r="AO161">
            <v>7000</v>
          </cell>
          <cell r="AP161">
            <v>7000</v>
          </cell>
          <cell r="AQ161">
            <v>7000</v>
          </cell>
          <cell r="AR161">
            <v>6500</v>
          </cell>
          <cell r="AS161">
            <v>6000</v>
          </cell>
          <cell r="AT161">
            <v>6500</v>
          </cell>
          <cell r="AU161">
            <v>6500</v>
          </cell>
          <cell r="AV161">
            <v>6500</v>
          </cell>
          <cell r="AW161">
            <v>6500</v>
          </cell>
          <cell r="AX161">
            <v>6500</v>
          </cell>
          <cell r="AY161">
            <v>6500</v>
          </cell>
        </row>
        <row r="162">
          <cell r="AE162" t="str">
            <v>023102</v>
          </cell>
          <cell r="AF162" t="str">
            <v>&lt;&gt;0</v>
          </cell>
          <cell r="AI162" t="str">
            <v>ZIPLOC HOGAR 12X50X50</v>
          </cell>
          <cell r="AJ162">
            <v>20</v>
          </cell>
          <cell r="AK162">
            <v>12</v>
          </cell>
          <cell r="AL162" t="str">
            <v>280017</v>
          </cell>
          <cell r="AM162">
            <v>1</v>
          </cell>
          <cell r="AN162">
            <v>2247</v>
          </cell>
          <cell r="AO162">
            <v>2354</v>
          </cell>
          <cell r="AP162">
            <v>2461</v>
          </cell>
          <cell r="AQ162">
            <v>2503.8000000000002</v>
          </cell>
          <cell r="AR162">
            <v>2621.5</v>
          </cell>
          <cell r="AS162">
            <v>2675</v>
          </cell>
          <cell r="AT162">
            <v>2707.1</v>
          </cell>
          <cell r="AU162">
            <v>2728.5</v>
          </cell>
          <cell r="AV162">
            <v>2782</v>
          </cell>
          <cell r="AW162">
            <v>2803.4</v>
          </cell>
          <cell r="AX162">
            <v>2835.5</v>
          </cell>
          <cell r="AY162">
            <v>2867.6</v>
          </cell>
        </row>
        <row r="163">
          <cell r="AE163" t="str">
            <v>023103</v>
          </cell>
          <cell r="AF163" t="str">
            <v>&lt;&gt;0</v>
          </cell>
          <cell r="AI163" t="str">
            <v>ZIPLOC CONSORCIO 12X60X100</v>
          </cell>
          <cell r="AJ163">
            <v>10</v>
          </cell>
          <cell r="AK163">
            <v>12</v>
          </cell>
          <cell r="AL163" t="str">
            <v>280066</v>
          </cell>
          <cell r="AM163">
            <v>1</v>
          </cell>
          <cell r="AN163">
            <v>4000</v>
          </cell>
          <cell r="AO163">
            <v>4000</v>
          </cell>
          <cell r="AP163">
            <v>4200</v>
          </cell>
          <cell r="AQ163">
            <v>4200</v>
          </cell>
          <cell r="AR163">
            <v>4300</v>
          </cell>
          <cell r="AS163">
            <v>4300</v>
          </cell>
          <cell r="AT163">
            <v>4300</v>
          </cell>
          <cell r="AU163">
            <v>4500</v>
          </cell>
          <cell r="AV163">
            <v>4500</v>
          </cell>
          <cell r="AW163">
            <v>4500</v>
          </cell>
          <cell r="AX163">
            <v>4500</v>
          </cell>
          <cell r="AY163">
            <v>4500</v>
          </cell>
        </row>
        <row r="164">
          <cell r="AE164" t="str">
            <v>023104</v>
          </cell>
          <cell r="AF164" t="str">
            <v>&lt;&gt;0</v>
          </cell>
          <cell r="AI164" t="str">
            <v>ZIPLOC EX.GDE.PACK ECO 5X12</v>
          </cell>
          <cell r="AK164">
            <v>12</v>
          </cell>
          <cell r="AL164" t="str">
            <v>280217</v>
          </cell>
          <cell r="AM164">
            <v>1</v>
          </cell>
          <cell r="AN164">
            <v>2300</v>
          </cell>
          <cell r="AO164">
            <v>2250</v>
          </cell>
          <cell r="AP164">
            <v>2450</v>
          </cell>
          <cell r="AQ164">
            <v>2230</v>
          </cell>
          <cell r="AR164">
            <v>2350</v>
          </cell>
          <cell r="AS164">
            <v>2450</v>
          </cell>
          <cell r="AT164">
            <v>2100</v>
          </cell>
          <cell r="AU164">
            <v>2000</v>
          </cell>
          <cell r="AV164">
            <v>2410</v>
          </cell>
          <cell r="AW164">
            <v>2350</v>
          </cell>
          <cell r="AX164">
            <v>2330</v>
          </cell>
          <cell r="AY164">
            <v>2380</v>
          </cell>
        </row>
        <row r="165">
          <cell r="AE165" t="str">
            <v>023106</v>
          </cell>
          <cell r="AF165" t="str">
            <v>&lt;&gt;0</v>
          </cell>
          <cell r="AI165" t="str">
            <v>ZIPLOC EZ FILL 1/4 GALLON X 14</v>
          </cell>
          <cell r="AK165">
            <v>12</v>
          </cell>
          <cell r="AL165" t="str">
            <v>280180</v>
          </cell>
          <cell r="AM165">
            <v>1</v>
          </cell>
          <cell r="AN165">
            <v>109.2</v>
          </cell>
          <cell r="AO165">
            <v>121.8</v>
          </cell>
          <cell r="AP165">
            <v>159.6</v>
          </cell>
          <cell r="AQ165">
            <v>142.80000000000001</v>
          </cell>
          <cell r="AR165">
            <v>151.19999999999999</v>
          </cell>
          <cell r="AS165">
            <v>184.8</v>
          </cell>
          <cell r="AT165">
            <v>178.5</v>
          </cell>
          <cell r="AU165">
            <v>161.5</v>
          </cell>
          <cell r="AV165">
            <v>187</v>
          </cell>
          <cell r="AW165">
            <v>197.8</v>
          </cell>
          <cell r="AX165">
            <v>266.60000000000002</v>
          </cell>
          <cell r="AY165">
            <v>301</v>
          </cell>
        </row>
        <row r="166">
          <cell r="AE166" t="str">
            <v>023107</v>
          </cell>
          <cell r="AF166" t="str">
            <v>&lt;&gt;0</v>
          </cell>
          <cell r="AI166" t="str">
            <v>ZIPLOC EZ FILL 1/2Gal. x10</v>
          </cell>
          <cell r="AK166">
            <v>12</v>
          </cell>
          <cell r="AL166" t="str">
            <v>280190</v>
          </cell>
          <cell r="AM166">
            <v>1</v>
          </cell>
          <cell r="AN166">
            <v>130</v>
          </cell>
          <cell r="AO166">
            <v>145</v>
          </cell>
          <cell r="AP166">
            <v>190</v>
          </cell>
          <cell r="AQ166">
            <v>170</v>
          </cell>
          <cell r="AR166">
            <v>180</v>
          </cell>
          <cell r="AS166">
            <v>220</v>
          </cell>
          <cell r="AT166">
            <v>210</v>
          </cell>
          <cell r="AU166">
            <v>190</v>
          </cell>
          <cell r="AV166">
            <v>220</v>
          </cell>
          <cell r="AW166">
            <v>230</v>
          </cell>
          <cell r="AX166">
            <v>310</v>
          </cell>
          <cell r="AY166">
            <v>350</v>
          </cell>
        </row>
        <row r="167">
          <cell r="AE167" t="str">
            <v>023109</v>
          </cell>
          <cell r="AF167" t="str">
            <v>&lt;&gt;0</v>
          </cell>
          <cell r="AI167" t="str">
            <v>ZIPLOC DES.GDE.12x10 3/02</v>
          </cell>
          <cell r="AK167">
            <v>12</v>
          </cell>
          <cell r="AL167" t="str">
            <v>280236</v>
          </cell>
          <cell r="AM167">
            <v>1</v>
          </cell>
          <cell r="AN167">
            <v>620</v>
          </cell>
          <cell r="AO167">
            <v>675</v>
          </cell>
          <cell r="AP167">
            <v>810</v>
          </cell>
          <cell r="AQ167">
            <v>755</v>
          </cell>
          <cell r="AR167">
            <v>675</v>
          </cell>
          <cell r="AS167">
            <v>830</v>
          </cell>
          <cell r="AT167">
            <v>560</v>
          </cell>
          <cell r="AU167">
            <v>540</v>
          </cell>
          <cell r="AV167">
            <v>680</v>
          </cell>
          <cell r="AW167">
            <v>665</v>
          </cell>
          <cell r="AX167">
            <v>665</v>
          </cell>
          <cell r="AY167">
            <v>800</v>
          </cell>
        </row>
        <row r="168">
          <cell r="AE168" t="str">
            <v>023111</v>
          </cell>
          <cell r="AF168" t="str">
            <v>&lt;&gt;0</v>
          </cell>
          <cell r="AI168" t="str">
            <v>ZIPLOC EXT.RES.PEQ. ECO 8X12</v>
          </cell>
          <cell r="AK168">
            <v>12</v>
          </cell>
          <cell r="AL168" t="str">
            <v>280227</v>
          </cell>
          <cell r="AM168">
            <v>1</v>
          </cell>
          <cell r="AN168">
            <v>1380</v>
          </cell>
          <cell r="AO168">
            <v>1350</v>
          </cell>
          <cell r="AP168">
            <v>1470</v>
          </cell>
          <cell r="AQ168">
            <v>1338</v>
          </cell>
          <cell r="AR168">
            <v>1410</v>
          </cell>
          <cell r="AS168">
            <v>1470</v>
          </cell>
          <cell r="AT168">
            <v>1260</v>
          </cell>
          <cell r="AU168">
            <v>1200</v>
          </cell>
          <cell r="AV168">
            <v>1446</v>
          </cell>
          <cell r="AW168">
            <v>1410</v>
          </cell>
          <cell r="AX168">
            <v>1398</v>
          </cell>
          <cell r="AY168">
            <v>1428</v>
          </cell>
        </row>
        <row r="169">
          <cell r="AE169" t="str">
            <v>023112</v>
          </cell>
          <cell r="AF169" t="str">
            <v>&lt;&gt;0</v>
          </cell>
          <cell r="AI169" t="str">
            <v>ZIPLOC DES.PE.12x15 3/02</v>
          </cell>
          <cell r="AK169">
            <v>12</v>
          </cell>
          <cell r="AL169" t="str">
            <v>280246</v>
          </cell>
          <cell r="AM169">
            <v>1</v>
          </cell>
          <cell r="AN169">
            <v>496</v>
          </cell>
          <cell r="AO169">
            <v>540</v>
          </cell>
          <cell r="AP169">
            <v>648</v>
          </cell>
          <cell r="AQ169">
            <v>604</v>
          </cell>
          <cell r="AR169">
            <v>540</v>
          </cell>
          <cell r="AS169">
            <v>664</v>
          </cell>
          <cell r="AT169">
            <v>448</v>
          </cell>
          <cell r="AU169">
            <v>432</v>
          </cell>
          <cell r="AV169">
            <v>544</v>
          </cell>
          <cell r="AW169">
            <v>532</v>
          </cell>
          <cell r="AX169">
            <v>532</v>
          </cell>
          <cell r="AY169">
            <v>640</v>
          </cell>
        </row>
        <row r="170">
          <cell r="AE170" t="str">
            <v>023113</v>
          </cell>
          <cell r="AF170" t="str">
            <v>&lt;&gt;0</v>
          </cell>
          <cell r="AI170" t="str">
            <v>ZIPLOC P/VEGETALES 12X10</v>
          </cell>
          <cell r="AK170">
            <v>12</v>
          </cell>
          <cell r="AL170" t="str">
            <v>280250</v>
          </cell>
          <cell r="AM170">
            <v>1</v>
          </cell>
          <cell r="AN170">
            <v>180</v>
          </cell>
          <cell r="AO170">
            <v>150</v>
          </cell>
          <cell r="AP170">
            <v>195</v>
          </cell>
          <cell r="AQ170">
            <v>195</v>
          </cell>
          <cell r="AR170">
            <v>180</v>
          </cell>
          <cell r="AS170">
            <v>250</v>
          </cell>
          <cell r="AT170">
            <v>120</v>
          </cell>
          <cell r="AU170">
            <v>110</v>
          </cell>
          <cell r="AV170">
            <v>240</v>
          </cell>
          <cell r="AW170">
            <v>275</v>
          </cell>
          <cell r="AX170">
            <v>283</v>
          </cell>
          <cell r="AY170">
            <v>290</v>
          </cell>
        </row>
        <row r="171">
          <cell r="AE171" t="str">
            <v>023114</v>
          </cell>
          <cell r="AF171" t="str">
            <v>&lt;&gt;0</v>
          </cell>
          <cell r="AI171" t="str">
            <v>ZIPLOC FILM EX.ADHER 12X15</v>
          </cell>
          <cell r="AK171">
            <v>12</v>
          </cell>
          <cell r="AL171" t="str">
            <v>280310</v>
          </cell>
          <cell r="AM171">
            <v>1</v>
          </cell>
          <cell r="AN171">
            <v>2326</v>
          </cell>
          <cell r="AO171">
            <v>2850</v>
          </cell>
          <cell r="AP171">
            <v>2780</v>
          </cell>
          <cell r="AQ171">
            <v>2980</v>
          </cell>
          <cell r="AR171">
            <v>2830</v>
          </cell>
          <cell r="AS171">
            <v>3200</v>
          </cell>
          <cell r="AT171">
            <v>2500</v>
          </cell>
          <cell r="AU171">
            <v>2370</v>
          </cell>
          <cell r="AV171">
            <v>2850</v>
          </cell>
          <cell r="AW171">
            <v>2950</v>
          </cell>
          <cell r="AX171">
            <v>3200</v>
          </cell>
          <cell r="AY171">
            <v>3300</v>
          </cell>
        </row>
        <row r="172">
          <cell r="AE172" t="str">
            <v>023130</v>
          </cell>
          <cell r="AF172" t="str">
            <v>&lt;&gt;0</v>
          </cell>
          <cell r="AI172" t="str">
            <v>ZIPLOC SANDWICH X50 TAILANDIA</v>
          </cell>
          <cell r="AK172">
            <v>12</v>
          </cell>
          <cell r="AL172" t="str">
            <v>280160</v>
          </cell>
          <cell r="AM172">
            <v>1</v>
          </cell>
          <cell r="AN172">
            <v>38</v>
          </cell>
          <cell r="AO172">
            <v>38</v>
          </cell>
          <cell r="AP172">
            <v>50</v>
          </cell>
          <cell r="AQ172">
            <v>50</v>
          </cell>
          <cell r="AR172">
            <v>35</v>
          </cell>
          <cell r="AS172">
            <v>35</v>
          </cell>
          <cell r="AT172">
            <v>40</v>
          </cell>
          <cell r="AU172">
            <v>40</v>
          </cell>
          <cell r="AV172">
            <v>32</v>
          </cell>
          <cell r="AW172">
            <v>32</v>
          </cell>
          <cell r="AX172">
            <v>50</v>
          </cell>
          <cell r="AY172">
            <v>50</v>
          </cell>
        </row>
        <row r="173">
          <cell r="AE173" t="str">
            <v>023131</v>
          </cell>
          <cell r="AF173" t="str">
            <v>&lt;&gt;0</v>
          </cell>
          <cell r="AI173" t="str">
            <v>ZIPLOC SANDWICH ECO PACK 10X12</v>
          </cell>
          <cell r="AK173">
            <v>12</v>
          </cell>
          <cell r="AL173" t="str">
            <v>280167</v>
          </cell>
          <cell r="AM173">
            <v>1</v>
          </cell>
          <cell r="AN173">
            <v>790</v>
          </cell>
          <cell r="AO173">
            <v>860</v>
          </cell>
          <cell r="AP173">
            <v>890</v>
          </cell>
          <cell r="AQ173">
            <v>880</v>
          </cell>
          <cell r="AR173">
            <v>830</v>
          </cell>
          <cell r="AS173">
            <v>900</v>
          </cell>
          <cell r="AT173">
            <v>780</v>
          </cell>
          <cell r="AU173">
            <v>730</v>
          </cell>
          <cell r="AV173">
            <v>880</v>
          </cell>
          <cell r="AW173">
            <v>850</v>
          </cell>
          <cell r="AX173">
            <v>890</v>
          </cell>
          <cell r="AY173">
            <v>895</v>
          </cell>
        </row>
        <row r="174">
          <cell r="AE174" t="str">
            <v>023135</v>
          </cell>
          <cell r="AF174" t="str">
            <v>&lt;&gt;0</v>
          </cell>
          <cell r="AI174" t="str">
            <v>OFF EXTRA DURAC. 165X12</v>
          </cell>
          <cell r="AJ174">
            <v>165</v>
          </cell>
          <cell r="AK174">
            <v>12</v>
          </cell>
          <cell r="AL174" t="str">
            <v>100133</v>
          </cell>
          <cell r="AM174">
            <v>1.1000000000000001</v>
          </cell>
          <cell r="AN174">
            <v>0</v>
          </cell>
          <cell r="AO174">
            <v>100</v>
          </cell>
          <cell r="AP174">
            <v>500</v>
          </cell>
          <cell r="AQ174">
            <v>1500</v>
          </cell>
          <cell r="AR174">
            <v>2000</v>
          </cell>
          <cell r="AS174">
            <v>1200</v>
          </cell>
          <cell r="AT174">
            <v>2500</v>
          </cell>
          <cell r="AU174">
            <v>300</v>
          </cell>
          <cell r="AV174">
            <v>250</v>
          </cell>
          <cell r="AW174">
            <v>400</v>
          </cell>
          <cell r="AX174">
            <v>100</v>
          </cell>
          <cell r="AY174">
            <v>0</v>
          </cell>
        </row>
        <row r="175">
          <cell r="AE175" t="str">
            <v>023138</v>
          </cell>
          <cell r="AF175" t="str">
            <v>&lt;&gt;0</v>
          </cell>
          <cell r="AI175" t="str">
            <v>OFF AER.N.F. 165CC</v>
          </cell>
          <cell r="AJ175">
            <v>165</v>
          </cell>
          <cell r="AK175">
            <v>12</v>
          </cell>
          <cell r="AL175" t="str">
            <v>100131</v>
          </cell>
          <cell r="AM175">
            <v>1.1000000000000001</v>
          </cell>
          <cell r="AN175">
            <v>0</v>
          </cell>
          <cell r="AO175">
            <v>350</v>
          </cell>
          <cell r="AP175">
            <v>2000</v>
          </cell>
          <cell r="AQ175">
            <v>18000</v>
          </cell>
          <cell r="AR175">
            <v>25000</v>
          </cell>
          <cell r="AS175">
            <v>12000</v>
          </cell>
          <cell r="AT175">
            <v>15000</v>
          </cell>
          <cell r="AU175">
            <v>5000</v>
          </cell>
          <cell r="AV175">
            <v>2500</v>
          </cell>
          <cell r="AW175">
            <v>2000</v>
          </cell>
          <cell r="AX175">
            <v>2000</v>
          </cell>
          <cell r="AY175">
            <v>500</v>
          </cell>
        </row>
        <row r="176">
          <cell r="AE176" t="str">
            <v>023161</v>
          </cell>
          <cell r="AF176" t="str">
            <v>&lt;&gt;0</v>
          </cell>
          <cell r="AI176" t="str">
            <v>OFF AEROSOL 290CC X12</v>
          </cell>
          <cell r="AJ176">
            <v>290</v>
          </cell>
          <cell r="AK176">
            <v>12</v>
          </cell>
          <cell r="AL176" t="str">
            <v>100135</v>
          </cell>
          <cell r="AM176">
            <v>1.93</v>
          </cell>
          <cell r="AN176">
            <v>0</v>
          </cell>
          <cell r="AO176">
            <v>100</v>
          </cell>
          <cell r="AP176">
            <v>800</v>
          </cell>
          <cell r="AQ176">
            <v>2500</v>
          </cell>
          <cell r="AR176">
            <v>3500</v>
          </cell>
          <cell r="AS176">
            <v>2500</v>
          </cell>
          <cell r="AT176">
            <v>4400</v>
          </cell>
          <cell r="AU176">
            <v>2000</v>
          </cell>
          <cell r="AV176">
            <v>500</v>
          </cell>
          <cell r="AW176">
            <v>200</v>
          </cell>
          <cell r="AX176">
            <v>100</v>
          </cell>
          <cell r="AY176">
            <v>0</v>
          </cell>
        </row>
        <row r="177">
          <cell r="AE177" t="str">
            <v>025067</v>
          </cell>
          <cell r="AF177" t="str">
            <v>&lt;&gt;0</v>
          </cell>
          <cell r="AI177" t="str">
            <v>OFF CREMA X 60CC C/ALOE VERA</v>
          </cell>
          <cell r="AJ177">
            <v>60</v>
          </cell>
          <cell r="AK177">
            <v>24</v>
          </cell>
          <cell r="AL177" t="str">
            <v>100154</v>
          </cell>
          <cell r="AM177">
            <v>0.8</v>
          </cell>
          <cell r="AN177">
            <v>1973.0150035460838</v>
          </cell>
          <cell r="AO177">
            <v>1764.033823252189</v>
          </cell>
          <cell r="AP177">
            <v>3000</v>
          </cell>
          <cell r="AQ177">
            <v>8000</v>
          </cell>
          <cell r="AR177">
            <v>12000</v>
          </cell>
          <cell r="AS177">
            <v>15000</v>
          </cell>
          <cell r="AT177">
            <v>11500</v>
          </cell>
          <cell r="AU177">
            <v>8800</v>
          </cell>
          <cell r="AV177">
            <v>5469</v>
          </cell>
          <cell r="AW177">
            <v>3552.6120615397872</v>
          </cell>
          <cell r="AX177">
            <v>708.22027093118527</v>
          </cell>
          <cell r="AY177">
            <v>595.16849437447752</v>
          </cell>
        </row>
        <row r="178">
          <cell r="AE178" t="str">
            <v>025068</v>
          </cell>
          <cell r="AF178" t="str">
            <v>&lt;&gt;0</v>
          </cell>
          <cell r="AI178" t="str">
            <v>OFF CREMA CON ALOE VERA 200X12</v>
          </cell>
          <cell r="AJ178">
            <v>200</v>
          </cell>
          <cell r="AK178">
            <v>12</v>
          </cell>
          <cell r="AL178" t="str">
            <v>100232</v>
          </cell>
          <cell r="AM178">
            <v>1.37</v>
          </cell>
          <cell r="AN178">
            <v>1281.0407724170782</v>
          </cell>
          <cell r="AO178">
            <v>1145.3533031666345</v>
          </cell>
          <cell r="AP178">
            <v>2500</v>
          </cell>
          <cell r="AQ178">
            <v>6500</v>
          </cell>
          <cell r="AR178">
            <v>9000</v>
          </cell>
          <cell r="AS178">
            <v>12500</v>
          </cell>
          <cell r="AT178">
            <v>7500</v>
          </cell>
          <cell r="AU178">
            <v>5155</v>
          </cell>
          <cell r="AV178">
            <v>3574.6100616063122</v>
          </cell>
          <cell r="AW178">
            <v>2306.6428239185252</v>
          </cell>
          <cell r="AX178">
            <v>459.83382857429297</v>
          </cell>
          <cell r="AY178">
            <v>386.43147993374191</v>
          </cell>
        </row>
        <row r="179">
          <cell r="AE179" t="str">
            <v>027066</v>
          </cell>
          <cell r="AF179" t="str">
            <v>&lt;&gt;0</v>
          </cell>
          <cell r="AI179" t="str">
            <v>OFF SPRAY CON ALOE VERA 200X12</v>
          </cell>
          <cell r="AJ179">
            <v>200</v>
          </cell>
          <cell r="AK179">
            <v>12</v>
          </cell>
          <cell r="AL179" t="str">
            <v>100242</v>
          </cell>
          <cell r="AM179">
            <v>1.33</v>
          </cell>
          <cell r="AN179">
            <v>581.56309532785315</v>
          </cell>
          <cell r="AO179">
            <v>519.96409995348938</v>
          </cell>
          <cell r="AP179">
            <v>1385.7637225001815</v>
          </cell>
          <cell r="AQ179">
            <v>2500</v>
          </cell>
          <cell r="AR179">
            <v>3500</v>
          </cell>
          <cell r="AS179">
            <v>4151</v>
          </cell>
          <cell r="AT179">
            <v>3389.2359944350665</v>
          </cell>
          <cell r="AU179">
            <v>2396.0081561104266</v>
          </cell>
          <cell r="AV179">
            <v>1622.790887518312</v>
          </cell>
          <cell r="AW179">
            <v>1047.1628767621212</v>
          </cell>
          <cell r="AX179">
            <v>208.75399943559054</v>
          </cell>
          <cell r="AY179">
            <v>175.43101862274031</v>
          </cell>
        </row>
        <row r="180">
          <cell r="AE180" t="str">
            <v>027067</v>
          </cell>
          <cell r="AF180" t="str">
            <v>&lt;&gt;0</v>
          </cell>
          <cell r="AI180" t="str">
            <v>FUYI REP 165X12</v>
          </cell>
          <cell r="AJ180">
            <v>165</v>
          </cell>
          <cell r="AK180">
            <v>12</v>
          </cell>
          <cell r="AL180" t="str">
            <v>100262</v>
          </cell>
          <cell r="AM180">
            <v>1.1000000000000001</v>
          </cell>
          <cell r="AN180">
            <v>548.87531188909577</v>
          </cell>
          <cell r="AO180">
            <v>490.73859711165858</v>
          </cell>
          <cell r="AP180">
            <v>750</v>
          </cell>
          <cell r="AQ180">
            <v>2000</v>
          </cell>
          <cell r="AR180">
            <v>3783.7888049162816</v>
          </cell>
          <cell r="AS180">
            <v>4354</v>
          </cell>
          <cell r="AT180">
            <v>3198.7379846765907</v>
          </cell>
          <cell r="AU180">
            <v>2261.3362755292128</v>
          </cell>
          <cell r="AV180">
            <v>1531.5790525106536</v>
          </cell>
          <cell r="AW180">
            <v>988.30523325671675</v>
          </cell>
          <cell r="AX180">
            <v>197.02061129534374</v>
          </cell>
          <cell r="AY180">
            <v>165.57060761789833</v>
          </cell>
        </row>
        <row r="181">
          <cell r="AE181" t="str">
            <v>027072</v>
          </cell>
          <cell r="AF181" t="str">
            <v>&lt;&gt;0</v>
          </cell>
          <cell r="AI181" t="str">
            <v>RAID MMM PRODUCT PLUS X400</v>
          </cell>
          <cell r="AJ181">
            <v>440</v>
          </cell>
          <cell r="AK181">
            <v>12</v>
          </cell>
          <cell r="AL181" t="str">
            <v>100775</v>
          </cell>
          <cell r="AM181">
            <v>1.47</v>
          </cell>
          <cell r="AN181">
            <v>908.04503811180143</v>
          </cell>
          <cell r="AO181">
            <v>2724.1351143354045</v>
          </cell>
          <cell r="AP181">
            <v>4540.2251905590074</v>
          </cell>
          <cell r="AQ181">
            <v>22701.125952795039</v>
          </cell>
          <cell r="AR181">
            <v>136206.75571677022</v>
          </cell>
          <cell r="AS181">
            <v>163448.10686012427</v>
          </cell>
          <cell r="AT181">
            <v>154367.65647900625</v>
          </cell>
          <cell r="AU181">
            <v>99884.954192298159</v>
          </cell>
          <cell r="AV181">
            <v>66688.773970145849</v>
          </cell>
          <cell r="AW181">
            <v>18160.90076223603</v>
          </cell>
          <cell r="AX181">
            <v>11743.032325576351</v>
          </cell>
          <cell r="AY181">
            <v>9868.515708276298</v>
          </cell>
        </row>
        <row r="182">
          <cell r="AE182" t="str">
            <v>027073</v>
          </cell>
          <cell r="AF182" t="str">
            <v>&lt;&gt;0</v>
          </cell>
          <cell r="AI182" t="str">
            <v>RAID MMM PRODUCT PLUS X480</v>
          </cell>
          <cell r="AJ182">
            <v>440</v>
          </cell>
          <cell r="AK182">
            <v>12</v>
          </cell>
          <cell r="AL182" t="str">
            <v>100776</v>
          </cell>
          <cell r="AM182">
            <v>1.67</v>
          </cell>
          <cell r="AN182">
            <v>12454.873646209388</v>
          </cell>
          <cell r="AO182">
            <v>19097.472924187725</v>
          </cell>
          <cell r="AP182">
            <v>70577.61732851986</v>
          </cell>
          <cell r="AQ182">
            <v>99638.9891696751</v>
          </cell>
          <cell r="AR182">
            <v>19927.797833935019</v>
          </cell>
          <cell r="AS182">
            <v>8303.2490974729244</v>
          </cell>
          <cell r="AT182">
            <v>0</v>
          </cell>
          <cell r="AU182">
            <v>0</v>
          </cell>
          <cell r="AV182">
            <v>0</v>
          </cell>
          <cell r="AW182">
            <v>0</v>
          </cell>
          <cell r="AX182">
            <v>0</v>
          </cell>
          <cell r="AY182">
            <v>0</v>
          </cell>
        </row>
        <row r="183">
          <cell r="AE183" t="str">
            <v>027074</v>
          </cell>
          <cell r="AF183" t="str">
            <v>&lt;&gt;0</v>
          </cell>
          <cell r="AI183" t="str">
            <v>RAID MMM EXTRADURACIO 400</v>
          </cell>
          <cell r="AJ183">
            <v>400</v>
          </cell>
          <cell r="AK183">
            <v>12</v>
          </cell>
          <cell r="AL183" t="str">
            <v>100778</v>
          </cell>
          <cell r="AM183">
            <v>1.47</v>
          </cell>
          <cell r="AN183">
            <v>1612.5233018083877</v>
          </cell>
          <cell r="AO183">
            <v>1500</v>
          </cell>
          <cell r="AP183">
            <v>3784</v>
          </cell>
          <cell r="AQ183">
            <v>9522.9479000159427</v>
          </cell>
          <cell r="AR183">
            <v>11116.272648608501</v>
          </cell>
          <cell r="AS183">
            <v>7504.8569247995192</v>
          </cell>
          <cell r="AT183">
            <v>9397.4704726978543</v>
          </cell>
          <cell r="AU183">
            <v>6643.5078396316003</v>
          </cell>
          <cell r="AV183">
            <v>4499.5773306598694</v>
          </cell>
          <cell r="AW183">
            <v>2903.5104757046188</v>
          </cell>
          <cell r="AX183">
            <v>578.82058050092849</v>
          </cell>
          <cell r="AY183">
            <v>486.42461611095553</v>
          </cell>
        </row>
        <row r="184">
          <cell r="AE184" t="str">
            <v>027077</v>
          </cell>
          <cell r="AF184" t="str">
            <v>&lt;&gt;0</v>
          </cell>
          <cell r="AI184" t="str">
            <v>RAID C Y J (C/ACT)400</v>
          </cell>
          <cell r="AJ184">
            <v>400</v>
          </cell>
          <cell r="AK184">
            <v>12</v>
          </cell>
          <cell r="AL184" t="str">
            <v>105272</v>
          </cell>
          <cell r="AM184">
            <v>1.47</v>
          </cell>
          <cell r="AN184">
            <v>2829.240506177091</v>
          </cell>
          <cell r="AO184">
            <v>2529.568167521013</v>
          </cell>
          <cell r="AP184">
            <v>6741.5881220558058</v>
          </cell>
          <cell r="AQ184">
            <v>16708.415876362145</v>
          </cell>
          <cell r="AR184">
            <v>19503.971706877615</v>
          </cell>
          <cell r="AS184">
            <v>13167.58969057646</v>
          </cell>
          <cell r="AT184">
            <v>16488.260409721075</v>
          </cell>
          <cell r="AU184">
            <v>11656.316198290991</v>
          </cell>
          <cell r="AV184">
            <v>7894.6992147663341</v>
          </cell>
          <cell r="AW184">
            <v>5094.3322423685258</v>
          </cell>
          <cell r="AX184">
            <v>1015.565251259085</v>
          </cell>
          <cell r="AY184">
            <v>853.45261402386154</v>
          </cell>
        </row>
        <row r="185">
          <cell r="AE185" t="str">
            <v>027079</v>
          </cell>
          <cell r="AF185" t="str">
            <v>&lt;&gt;0</v>
          </cell>
          <cell r="AI185" t="str">
            <v>RAID CNTRY FRESH (C/ACT) 400</v>
          </cell>
          <cell r="AJ185">
            <v>400</v>
          </cell>
          <cell r="AK185">
            <v>12</v>
          </cell>
          <cell r="AL185" t="str">
            <v>100898</v>
          </cell>
          <cell r="AM185">
            <v>1.47</v>
          </cell>
          <cell r="AN185">
            <v>761.58216395232409</v>
          </cell>
          <cell r="AO185">
            <v>680.91560073436347</v>
          </cell>
          <cell r="AP185">
            <v>1814.7178577646082</v>
          </cell>
          <cell r="AQ185">
            <v>4497.6139326271768</v>
          </cell>
          <cell r="AR185">
            <v>5250.1287698088008</v>
          </cell>
          <cell r="AS185">
            <v>3544.4853234254656</v>
          </cell>
          <cell r="AT185">
            <v>4438.3519235033946</v>
          </cell>
          <cell r="AU185">
            <v>3137.676876400315</v>
          </cell>
          <cell r="AV185">
            <v>2125.1152380320545</v>
          </cell>
          <cell r="AW185">
            <v>1371.3053254272445</v>
          </cell>
          <cell r="AX185">
            <v>273.37244041290705</v>
          </cell>
          <cell r="AY185">
            <v>229.73454791134549</v>
          </cell>
        </row>
        <row r="186">
          <cell r="AE186" t="str">
            <v>027081</v>
          </cell>
          <cell r="AF186" t="str">
            <v>&lt;&gt;0</v>
          </cell>
          <cell r="AI186" t="str">
            <v>RAID EXT (C/ACT)  400</v>
          </cell>
          <cell r="AJ186">
            <v>400</v>
          </cell>
          <cell r="AK186">
            <v>12</v>
          </cell>
          <cell r="AL186" t="str">
            <v>101052</v>
          </cell>
          <cell r="AM186">
            <v>1.47</v>
          </cell>
          <cell r="AN186">
            <v>1800</v>
          </cell>
          <cell r="AO186">
            <v>2000</v>
          </cell>
          <cell r="AP186">
            <v>6786.6963622109442</v>
          </cell>
          <cell r="AQ186">
            <v>15000</v>
          </cell>
          <cell r="AR186">
            <v>18000</v>
          </cell>
          <cell r="AS186">
            <v>16670.694568429099</v>
          </cell>
          <cell r="AT186">
            <v>16598.584030333386</v>
          </cell>
          <cell r="AU186">
            <v>11734.30908377691</v>
          </cell>
          <cell r="AV186">
            <v>7947.5229681141818</v>
          </cell>
          <cell r="AW186">
            <v>5128.4186264754126</v>
          </cell>
          <cell r="AX186">
            <v>1022.3604396357131</v>
          </cell>
          <cell r="AY186">
            <v>859.16310015523322</v>
          </cell>
        </row>
        <row r="187">
          <cell r="AE187" t="str">
            <v>027082</v>
          </cell>
          <cell r="AF187" t="str">
            <v>&lt;&gt;0</v>
          </cell>
          <cell r="AI187" t="str">
            <v>RAID MATAPOLILLAS(ACT) 400</v>
          </cell>
          <cell r="AJ187">
            <v>400</v>
          </cell>
          <cell r="AK187">
            <v>12</v>
          </cell>
          <cell r="AL187" t="str">
            <v>101177</v>
          </cell>
          <cell r="AM187">
            <v>1.47</v>
          </cell>
          <cell r="AN187">
            <v>958.91114896102727</v>
          </cell>
          <cell r="AO187">
            <v>857.34355654704007</v>
          </cell>
          <cell r="AP187">
            <v>2284.9185135828493</v>
          </cell>
          <cell r="AQ187">
            <v>5662.9636930266106</v>
          </cell>
          <cell r="AR187">
            <v>6610.4581345813403</v>
          </cell>
          <cell r="AS187">
            <v>4462.8756486662978</v>
          </cell>
          <cell r="AT187">
            <v>5588.3466602908193</v>
          </cell>
          <cell r="AU187">
            <v>3950.6615057831427</v>
          </cell>
          <cell r="AV187">
            <v>2675.7410966671118</v>
          </cell>
          <cell r="AW187">
            <v>1726.6160204667453</v>
          </cell>
          <cell r="AX187">
            <v>344.20433321365289</v>
          </cell>
          <cell r="AY187">
            <v>289.25968821336676</v>
          </cell>
        </row>
        <row r="188">
          <cell r="AE188" t="str">
            <v>027083</v>
          </cell>
          <cell r="AF188" t="str">
            <v>&lt;&gt;0</v>
          </cell>
          <cell r="AI188" t="str">
            <v>RAID MATAPULGAS (C/ACT) 400</v>
          </cell>
          <cell r="AJ188">
            <v>400</v>
          </cell>
          <cell r="AK188">
            <v>12</v>
          </cell>
          <cell r="AL188" t="str">
            <v>103004</v>
          </cell>
          <cell r="AM188">
            <v>1.47</v>
          </cell>
          <cell r="AN188">
            <v>457.65604661954222</v>
          </cell>
          <cell r="AO188">
            <v>409.18125011809951</v>
          </cell>
          <cell r="AP188">
            <v>1090.5147728307704</v>
          </cell>
          <cell r="AQ188">
            <v>2702.7421453057841</v>
          </cell>
          <cell r="AR188">
            <v>3154.9493813836625</v>
          </cell>
          <cell r="AS188">
            <v>2129.980476435418</v>
          </cell>
          <cell r="AT188">
            <v>2667.129944687048</v>
          </cell>
          <cell r="AU188">
            <v>1885.5178899814885</v>
          </cell>
          <cell r="AV188">
            <v>1277.0412497601262</v>
          </cell>
          <cell r="AW188">
            <v>824.0557665983431</v>
          </cell>
          <cell r="AX188">
            <v>164.27715387244737</v>
          </cell>
          <cell r="AY188">
            <v>138.053922407269</v>
          </cell>
        </row>
        <row r="189">
          <cell r="AE189" t="str">
            <v>027084</v>
          </cell>
          <cell r="AF189" t="str">
            <v>&lt;&gt;0</v>
          </cell>
          <cell r="AI189" t="str">
            <v>RAID MAX AEROSOL 400 X 12</v>
          </cell>
          <cell r="AJ189">
            <v>400</v>
          </cell>
          <cell r="AK189">
            <v>12</v>
          </cell>
          <cell r="AL189" t="str">
            <v>106107</v>
          </cell>
          <cell r="AM189">
            <v>1.47</v>
          </cell>
          <cell r="AN189">
            <v>2103.1907196661264</v>
          </cell>
          <cell r="AO189">
            <v>1880.4213650545121</v>
          </cell>
          <cell r="AP189">
            <v>5011.5377406630641</v>
          </cell>
          <cell r="AQ189">
            <v>12420.642619375622</v>
          </cell>
          <cell r="AR189">
            <v>14498.792944953013</v>
          </cell>
          <cell r="AS189">
            <v>9788.4758744007322</v>
          </cell>
          <cell r="AT189">
            <v>12256.984233560654</v>
          </cell>
          <cell r="AU189">
            <v>8665.0307742360092</v>
          </cell>
          <cell r="AV189">
            <v>5868.733353279903</v>
          </cell>
          <cell r="AW189">
            <v>3787.0065382044145</v>
          </cell>
          <cell r="AX189">
            <v>754.94727542608246</v>
          </cell>
          <cell r="AY189">
            <v>634.43656117986791</v>
          </cell>
        </row>
        <row r="190">
          <cell r="AE190" t="str">
            <v>027085</v>
          </cell>
          <cell r="AF190" t="str">
            <v>&lt;&gt;0</v>
          </cell>
          <cell r="AI190" t="str">
            <v>ANT.CONTINUO LAVANDA</v>
          </cell>
          <cell r="AK190">
            <v>48</v>
          </cell>
          <cell r="AL190" t="str">
            <v>101330</v>
          </cell>
          <cell r="AM190">
            <v>3</v>
          </cell>
          <cell r="AN190">
            <v>322.76461374030657</v>
          </cell>
          <cell r="AO190">
            <v>288.57747891602912</v>
          </cell>
          <cell r="AP190">
            <v>769.09194586350316</v>
          </cell>
          <cell r="AQ190">
            <v>1906.1247655588588</v>
          </cell>
          <cell r="AR190">
            <v>2225.046573675128</v>
          </cell>
          <cell r="AS190">
            <v>1502.1812359502999</v>
          </cell>
          <cell r="AT190">
            <v>1881.0090519961268</v>
          </cell>
          <cell r="AU190">
            <v>1329.7725616334649</v>
          </cell>
          <cell r="AV190">
            <v>900.64083879988891</v>
          </cell>
          <cell r="AW190">
            <v>581.17016735866969</v>
          </cell>
          <cell r="AX190">
            <v>115.85742722651331</v>
          </cell>
          <cell r="AY190">
            <v>97.363339281211495</v>
          </cell>
        </row>
        <row r="191">
          <cell r="AE191" t="str">
            <v>027090</v>
          </cell>
          <cell r="AF191" t="str">
            <v>&lt;&gt;0</v>
          </cell>
          <cell r="AI191" t="str">
            <v>RAID 8 CEBOS SISTEMA EXTERMIN.</v>
          </cell>
          <cell r="AJ191">
            <v>8</v>
          </cell>
          <cell r="AK191">
            <v>12</v>
          </cell>
          <cell r="AL191" t="str">
            <v>105417</v>
          </cell>
          <cell r="AM191">
            <v>1.33</v>
          </cell>
          <cell r="AN191">
            <v>1150.634889243041</v>
          </cell>
          <cell r="AO191">
            <v>1028.7599735383114</v>
          </cell>
          <cell r="AP191">
            <v>2741.7628459679427</v>
          </cell>
          <cell r="AQ191">
            <v>6795.2110148819056</v>
          </cell>
          <cell r="AR191">
            <v>7932.1465516080862</v>
          </cell>
          <cell r="AS191">
            <v>5355.1785619267175</v>
          </cell>
          <cell r="AT191">
            <v>6705.6751269212564</v>
          </cell>
          <cell r="AU191">
            <v>4740.5528333556631</v>
          </cell>
          <cell r="AV191">
            <v>3210.726107150253</v>
          </cell>
          <cell r="AW191">
            <v>2071.8339083111014</v>
          </cell>
          <cell r="AX191">
            <v>413.02420485295971</v>
          </cell>
          <cell r="AY191">
            <v>347.09398224276055</v>
          </cell>
        </row>
        <row r="192">
          <cell r="AE192" t="str">
            <v>027091</v>
          </cell>
          <cell r="AF192" t="str">
            <v>&lt;&gt;0</v>
          </cell>
          <cell r="AI192" t="str">
            <v>RAID RODENTICIDA 6X3</v>
          </cell>
          <cell r="AK192">
            <v>12</v>
          </cell>
          <cell r="AL192" t="str">
            <v>105410</v>
          </cell>
          <cell r="AM192">
            <v>0.5</v>
          </cell>
          <cell r="AN192">
            <v>655.21790652993377</v>
          </cell>
          <cell r="AO192">
            <v>585.81741479002278</v>
          </cell>
          <cell r="AP192">
            <v>1561.2703290428524</v>
          </cell>
          <cell r="AQ192">
            <v>3500</v>
          </cell>
          <cell r="AR192">
            <v>4000</v>
          </cell>
          <cell r="AS192">
            <v>3000</v>
          </cell>
          <cell r="AT192">
            <v>3000</v>
          </cell>
          <cell r="AU192">
            <v>2699.461951226966</v>
          </cell>
          <cell r="AV192">
            <v>1828.3169214101908</v>
          </cell>
          <cell r="AW192">
            <v>1179.785776332908</v>
          </cell>
          <cell r="AX192">
            <v>235.1926378905284</v>
          </cell>
          <cell r="AY192">
            <v>197.64931042882938</v>
          </cell>
        </row>
        <row r="193">
          <cell r="AE193" t="str">
            <v>027092</v>
          </cell>
          <cell r="AF193" t="str">
            <v>&lt;&gt;0</v>
          </cell>
          <cell r="AI193" t="str">
            <v>RAID ESP. 12X48 3/98 TIGRE</v>
          </cell>
          <cell r="AJ193">
            <v>12</v>
          </cell>
          <cell r="AK193">
            <v>48</v>
          </cell>
          <cell r="AL193" t="str">
            <v>100414</v>
          </cell>
          <cell r="AM193">
            <v>2.88</v>
          </cell>
          <cell r="AN193">
            <v>2171.8373665580566</v>
          </cell>
          <cell r="AO193">
            <v>1941.7969789006165</v>
          </cell>
          <cell r="AP193">
            <v>5175.1107625730756</v>
          </cell>
          <cell r="AQ193">
            <v>10000</v>
          </cell>
          <cell r="AR193">
            <v>15000</v>
          </cell>
          <cell r="AS193">
            <v>17000</v>
          </cell>
          <cell r="AT193">
            <v>14000</v>
          </cell>
          <cell r="AU193">
            <v>10000</v>
          </cell>
          <cell r="AV193">
            <v>8000</v>
          </cell>
          <cell r="AW193">
            <v>3910.611733955192</v>
          </cell>
          <cell r="AX193">
            <v>779.58821671286512</v>
          </cell>
          <cell r="AY193">
            <v>655.14411859889208</v>
          </cell>
        </row>
        <row r="194">
          <cell r="AE194" t="str">
            <v>027095</v>
          </cell>
          <cell r="AF194" t="str">
            <v>&lt;&gt;0</v>
          </cell>
          <cell r="AI194" t="str">
            <v>ESPIRALES RAID 50X4 3/98</v>
          </cell>
          <cell r="AJ194">
            <v>4</v>
          </cell>
          <cell r="AK194">
            <v>50</v>
          </cell>
          <cell r="AL194" t="str">
            <v>100419</v>
          </cell>
          <cell r="AM194">
            <v>1</v>
          </cell>
          <cell r="AN194">
            <v>1102.965938436937</v>
          </cell>
          <cell r="AO194">
            <v>2000</v>
          </cell>
          <cell r="AP194">
            <v>2628.1760258147401</v>
          </cell>
          <cell r="AQ194">
            <v>6513.6963636109049</v>
          </cell>
          <cell r="AR194">
            <v>6590</v>
          </cell>
          <cell r="AS194">
            <v>5133.3221365628715</v>
          </cell>
          <cell r="AT194">
            <v>6427.8698033253322</v>
          </cell>
          <cell r="AU194">
            <v>4544.1593623080144</v>
          </cell>
          <cell r="AV194">
            <v>3077.7108941713509</v>
          </cell>
          <cell r="AW194">
            <v>1986.0011653819593</v>
          </cell>
          <cell r="AX194">
            <v>395.91327706263507</v>
          </cell>
          <cell r="AY194">
            <v>332.71443741989356</v>
          </cell>
        </row>
        <row r="195">
          <cell r="AE195" t="str">
            <v>027101</v>
          </cell>
          <cell r="AF195" t="str">
            <v>&lt;&gt;0</v>
          </cell>
          <cell r="AI195" t="str">
            <v>RAID AP TAB MAZDAIII BLIST.X12</v>
          </cell>
          <cell r="AJ195">
            <v>1</v>
          </cell>
          <cell r="AK195">
            <v>12</v>
          </cell>
          <cell r="AL195" t="str">
            <v>114520</v>
          </cell>
          <cell r="AM195">
            <v>3.48</v>
          </cell>
          <cell r="AN195">
            <v>652.59670996209081</v>
          </cell>
          <cell r="AO195">
            <v>583.47385460687315</v>
          </cell>
          <cell r="AP195">
            <v>1555.0244734470618</v>
          </cell>
          <cell r="AQ195">
            <v>3853.9873884124977</v>
          </cell>
          <cell r="AR195">
            <v>4498.8143423340825</v>
          </cell>
          <cell r="AS195">
            <v>3037.255295701988</v>
          </cell>
          <cell r="AT195">
            <v>3803.2060098423653</v>
          </cell>
          <cell r="AU195">
            <v>2688.6627646799243</v>
          </cell>
          <cell r="AV195">
            <v>1821.0027470087152</v>
          </cell>
          <cell r="AW195">
            <v>1175.0660481373041</v>
          </cell>
          <cell r="AX195">
            <v>234.25175070005838</v>
          </cell>
          <cell r="AY195">
            <v>196.85861516704031</v>
          </cell>
        </row>
        <row r="196">
          <cell r="AE196" t="str">
            <v>027103</v>
          </cell>
          <cell r="AF196" t="str">
            <v>&lt;&gt;0</v>
          </cell>
          <cell r="AI196" t="str">
            <v>RAID APAR 45 N PATA PLANA NVO.</v>
          </cell>
          <cell r="AK196">
            <v>6</v>
          </cell>
          <cell r="AL196" t="str">
            <v>115432</v>
          </cell>
          <cell r="AM196">
            <v>2.85</v>
          </cell>
          <cell r="AN196">
            <v>680.75291028485083</v>
          </cell>
          <cell r="AO196">
            <v>608.64775830975634</v>
          </cell>
          <cell r="AP196">
            <v>1622.1158024605245</v>
          </cell>
          <cell r="AQ196">
            <v>4020.2671739110133</v>
          </cell>
          <cell r="AR196">
            <v>4692.9151030397597</v>
          </cell>
          <cell r="AS196">
            <v>3168.2972810992428</v>
          </cell>
          <cell r="AT196">
            <v>3967.2948393555675</v>
          </cell>
          <cell r="AU196">
            <v>2804.6647705850282</v>
          </cell>
          <cell r="AV196">
            <v>1899.5696741022523</v>
          </cell>
          <cell r="AW196">
            <v>1225.7641202218997</v>
          </cell>
          <cell r="AX196">
            <v>244.35851207041716</v>
          </cell>
          <cell r="AY196">
            <v>205.35205455968799</v>
          </cell>
        </row>
        <row r="197">
          <cell r="B197" t="str">
            <v>PRODUCTO</v>
          </cell>
          <cell r="C197" t="str">
            <v>TAM</v>
          </cell>
          <cell r="D197" t="str">
            <v>DE</v>
          </cell>
          <cell r="E197" t="str">
            <v>CODIGO</v>
          </cell>
          <cell r="F197" t="str">
            <v>STAT</v>
          </cell>
          <cell r="G197" t="str">
            <v xml:space="preserve"> JUL 02</v>
          </cell>
          <cell r="H197" t="str">
            <v xml:space="preserve"> AGO 02</v>
          </cell>
          <cell r="I197" t="str">
            <v xml:space="preserve"> SEP 02</v>
          </cell>
          <cell r="J197" t="str">
            <v xml:space="preserve"> OCT 02</v>
          </cell>
          <cell r="K197" t="str">
            <v xml:space="preserve"> NOV 02</v>
          </cell>
          <cell r="L197" t="str">
            <v xml:space="preserve"> DIC 02</v>
          </cell>
          <cell r="M197" t="str">
            <v>02/03</v>
          </cell>
          <cell r="N197" t="str">
            <v xml:space="preserve"> ENE 03</v>
          </cell>
          <cell r="O197" t="str">
            <v xml:space="preserve"> FEB 03</v>
          </cell>
          <cell r="P197" t="str">
            <v xml:space="preserve"> MAR 03</v>
          </cell>
          <cell r="Q197" t="str">
            <v xml:space="preserve"> ABR 03</v>
          </cell>
          <cell r="R197" t="str">
            <v xml:space="preserve"> MAY 03</v>
          </cell>
          <cell r="S197" t="str">
            <v xml:space="preserve"> JUN 03</v>
          </cell>
          <cell r="T197" t="str">
            <v>02/03</v>
          </cell>
          <cell r="U197" t="str">
            <v>TOTAL 02/03</v>
          </cell>
          <cell r="V197" t="str">
            <v>02/03</v>
          </cell>
          <cell r="W197" t="str">
            <v>SEL</v>
          </cell>
          <cell r="AE197" t="str">
            <v>027105</v>
          </cell>
          <cell r="AF197" t="str">
            <v>&lt;&gt;0</v>
          </cell>
          <cell r="AI197" t="str">
            <v>RAID REP 45 NOCHES 3/98</v>
          </cell>
          <cell r="AJ197">
            <v>1</v>
          </cell>
          <cell r="AK197">
            <v>12</v>
          </cell>
          <cell r="AL197" t="str">
            <v>115448</v>
          </cell>
          <cell r="AM197">
            <v>2.7</v>
          </cell>
          <cell r="AN197">
            <v>1179.2254255985376</v>
          </cell>
          <cell r="AO197">
            <v>1054.3222085265766</v>
          </cell>
          <cell r="AP197">
            <v>1793.2237965373286</v>
          </cell>
          <cell r="AQ197">
            <v>4781.9301240995428</v>
          </cell>
          <cell r="AR197">
            <v>8129.2415002151729</v>
          </cell>
          <cell r="AS197">
            <v>4781.9301240995428</v>
          </cell>
          <cell r="AT197">
            <v>5977.412655124429</v>
          </cell>
          <cell r="AU197">
            <v>4858.344279968559</v>
          </cell>
          <cell r="AV197">
            <v>3290.5050034380324</v>
          </cell>
          <cell r="AW197">
            <v>2123.3140461305684</v>
          </cell>
          <cell r="AX197">
            <v>423.28687258096255</v>
          </cell>
          <cell r="AY197">
            <v>355.71844097494278</v>
          </cell>
        </row>
        <row r="198">
          <cell r="W198" t="str">
            <v>Total</v>
          </cell>
          <cell r="AE198" t="str">
            <v>027107</v>
          </cell>
          <cell r="AF198" t="str">
            <v>&lt;&gt;0</v>
          </cell>
          <cell r="AI198" t="str">
            <v>RAID TAB LARG DUR.20X24</v>
          </cell>
          <cell r="AJ198">
            <v>24</v>
          </cell>
          <cell r="AK198">
            <v>20</v>
          </cell>
          <cell r="AL198" t="str">
            <v>115545</v>
          </cell>
          <cell r="AM198">
            <v>2.4</v>
          </cell>
          <cell r="AN198">
            <v>1000</v>
          </cell>
          <cell r="AO198">
            <v>1500</v>
          </cell>
          <cell r="AP198">
            <v>5000</v>
          </cell>
          <cell r="AQ198">
            <v>10000</v>
          </cell>
          <cell r="AR198">
            <v>15000</v>
          </cell>
          <cell r="AS198">
            <v>12000</v>
          </cell>
          <cell r="AT198">
            <v>12000</v>
          </cell>
          <cell r="AU198">
            <v>5000</v>
          </cell>
          <cell r="AV198">
            <v>3500</v>
          </cell>
          <cell r="AW198">
            <v>2500</v>
          </cell>
          <cell r="AX198">
            <v>200</v>
          </cell>
          <cell r="AY198">
            <v>200</v>
          </cell>
        </row>
        <row r="199">
          <cell r="AE199" t="str">
            <v>027108</v>
          </cell>
          <cell r="AF199" t="str">
            <v>&lt;&gt;0</v>
          </cell>
          <cell r="AI199" t="str">
            <v>TABLETA RAID 4X20X24 LAR DUR</v>
          </cell>
          <cell r="AJ199">
            <v>24</v>
          </cell>
          <cell r="AK199">
            <v>4</v>
          </cell>
          <cell r="AL199" t="str">
            <v>115555</v>
          </cell>
          <cell r="AM199">
            <v>9.6</v>
          </cell>
          <cell r="AN199">
            <v>342.76558916288809</v>
          </cell>
          <cell r="AO199">
            <v>306.45995678875522</v>
          </cell>
          <cell r="AP199">
            <v>816.75079213126025</v>
          </cell>
          <cell r="AQ199">
            <v>2024.2429017030863</v>
          </cell>
          <cell r="AR199">
            <v>2362.9275554793549</v>
          </cell>
          <cell r="AS199">
            <v>1595.2679273082285</v>
          </cell>
          <cell r="AT199">
            <v>1997.5708255519421</v>
          </cell>
          <cell r="AU199">
            <v>1412.1754868322403</v>
          </cell>
          <cell r="AV199">
            <v>956.45146522718187</v>
          </cell>
          <cell r="AW199">
            <v>617.18393633717005</v>
          </cell>
          <cell r="AX199">
            <v>123.03684360561323</v>
          </cell>
          <cell r="AY199">
            <v>103.39671987227842</v>
          </cell>
        </row>
        <row r="200">
          <cell r="B200" t="str">
            <v xml:space="preserve"> FURNITURE CARE</v>
          </cell>
          <cell r="W200">
            <v>1</v>
          </cell>
          <cell r="AE200" t="str">
            <v>027110</v>
          </cell>
          <cell r="AF200" t="str">
            <v>&lt;&gt;0</v>
          </cell>
          <cell r="AI200" t="str">
            <v>RAID HORMIG.LIQ 6 x 100 cc</v>
          </cell>
          <cell r="AK200">
            <v>6</v>
          </cell>
          <cell r="AL200" t="str">
            <v>107103</v>
          </cell>
          <cell r="AM200">
            <v>0.67</v>
          </cell>
          <cell r="AN200">
            <v>114.83982070477535</v>
          </cell>
          <cell r="AO200">
            <v>102.67602000762437</v>
          </cell>
          <cell r="AP200">
            <v>273.64332212550056</v>
          </cell>
          <cell r="AQ200">
            <v>678.20020224966606</v>
          </cell>
          <cell r="AR200">
            <v>791.67275067587991</v>
          </cell>
          <cell r="AS200">
            <v>534.47688023635203</v>
          </cell>
          <cell r="AT200">
            <v>669.26401804721411</v>
          </cell>
          <cell r="AU200">
            <v>473.13378250004394</v>
          </cell>
          <cell r="AV200">
            <v>320.44848798200684</v>
          </cell>
          <cell r="AW200">
            <v>206.78065369375801</v>
          </cell>
          <cell r="AX200">
            <v>41.222134037018265</v>
          </cell>
          <cell r="AY200">
            <v>34.641927740160575</v>
          </cell>
        </row>
        <row r="201">
          <cell r="W201">
            <v>1</v>
          </cell>
          <cell r="AE201" t="str">
            <v>027111</v>
          </cell>
          <cell r="AF201" t="str">
            <v>&lt;&gt;0</v>
          </cell>
          <cell r="AI201" t="str">
            <v>RAID HORMIG LIQ GAT ARG/CHI</v>
          </cell>
          <cell r="AK201">
            <v>12</v>
          </cell>
          <cell r="AL201" t="str">
            <v>107126</v>
          </cell>
          <cell r="AM201">
            <v>0.25</v>
          </cell>
          <cell r="AN201">
            <v>135.60901251815963</v>
          </cell>
          <cell r="AO201">
            <v>121.24534501254017</v>
          </cell>
          <cell r="AP201">
            <v>323.13269445991676</v>
          </cell>
          <cell r="AQ201">
            <v>800.85513154122327</v>
          </cell>
          <cell r="AR201">
            <v>1000</v>
          </cell>
          <cell r="AS201">
            <v>2000</v>
          </cell>
          <cell r="AT201">
            <v>1500</v>
          </cell>
          <cell r="AU201">
            <v>800</v>
          </cell>
          <cell r="AV201">
            <v>378.4027417622944</v>
          </cell>
          <cell r="AW201">
            <v>244.17767359074276</v>
          </cell>
          <cell r="AX201">
            <v>48.677304234234256</v>
          </cell>
          <cell r="AY201">
            <v>40.90704412231176</v>
          </cell>
        </row>
        <row r="202">
          <cell r="B202" t="str">
            <v>PROM BLEM MARRON 500</v>
          </cell>
          <cell r="C202">
            <v>500</v>
          </cell>
          <cell r="D202">
            <v>12</v>
          </cell>
          <cell r="E202" t="str">
            <v>000175</v>
          </cell>
          <cell r="F202">
            <v>1.67</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1</v>
          </cell>
          <cell r="AE202" t="str">
            <v>027113</v>
          </cell>
          <cell r="AF202" t="str">
            <v>&lt;&gt;0</v>
          </cell>
          <cell r="AI202" t="str">
            <v>FORMITOX POLVO HORMIGAS 250X12</v>
          </cell>
          <cell r="AJ202">
            <v>250</v>
          </cell>
          <cell r="AK202">
            <v>12</v>
          </cell>
          <cell r="AL202" t="str">
            <v>107000</v>
          </cell>
          <cell r="AM202">
            <v>1</v>
          </cell>
          <cell r="AN202">
            <v>523.5623516450911</v>
          </cell>
          <cell r="AO202">
            <v>468.10677831818373</v>
          </cell>
          <cell r="AP202">
            <v>1247.5580366179092</v>
          </cell>
          <cell r="AQ202">
            <v>3091.9596582167633</v>
          </cell>
          <cell r="AR202">
            <v>3609.2885249512233</v>
          </cell>
          <cell r="AS202">
            <v>2436.7155103442269</v>
          </cell>
          <cell r="AT202">
            <v>3051.2190023444678</v>
          </cell>
          <cell r="AU202">
            <v>2157.0482632960034</v>
          </cell>
          <cell r="AV202">
            <v>1460.9458889724363</v>
          </cell>
          <cell r="AW202">
            <v>942.7267010537164</v>
          </cell>
          <cell r="AX202">
            <v>187.93444036919314</v>
          </cell>
          <cell r="AY202">
            <v>157.93484387078632</v>
          </cell>
        </row>
        <row r="203">
          <cell r="B203" t="str">
            <v>PROM BLEM MARRON 480</v>
          </cell>
          <cell r="C203">
            <v>480</v>
          </cell>
          <cell r="D203">
            <v>12</v>
          </cell>
          <cell r="E203" t="str">
            <v>000177</v>
          </cell>
          <cell r="F203">
            <v>1.67</v>
          </cell>
          <cell r="G203">
            <v>2404</v>
          </cell>
          <cell r="H203">
            <v>1923</v>
          </cell>
          <cell r="I203">
            <v>1923</v>
          </cell>
          <cell r="J203">
            <v>2404</v>
          </cell>
          <cell r="K203">
            <v>1923</v>
          </cell>
          <cell r="L203">
            <v>1923</v>
          </cell>
          <cell r="M203">
            <v>12500</v>
          </cell>
          <cell r="N203">
            <v>2404</v>
          </cell>
          <cell r="O203">
            <v>1923</v>
          </cell>
          <cell r="P203">
            <v>1923</v>
          </cell>
          <cell r="Q203">
            <v>2404</v>
          </cell>
          <cell r="R203">
            <v>1923</v>
          </cell>
          <cell r="S203">
            <v>1923</v>
          </cell>
          <cell r="T203">
            <v>12500</v>
          </cell>
          <cell r="U203">
            <v>25000</v>
          </cell>
          <cell r="V203">
            <v>41750</v>
          </cell>
          <cell r="W203">
            <v>1</v>
          </cell>
          <cell r="AE203" t="str">
            <v>027114</v>
          </cell>
          <cell r="AF203" t="str">
            <v>&lt;&gt;0</v>
          </cell>
          <cell r="AI203" t="str">
            <v>MATA MOSCAS Y MOSQ FUYI 400X12</v>
          </cell>
          <cell r="AJ203">
            <v>440</v>
          </cell>
          <cell r="AK203">
            <v>6</v>
          </cell>
          <cell r="AL203" t="str">
            <v>100781</v>
          </cell>
          <cell r="AM203">
            <v>1.47</v>
          </cell>
          <cell r="AN203">
            <v>1870.7713704545961</v>
          </cell>
          <cell r="AO203">
            <v>2806.1570556818942</v>
          </cell>
          <cell r="AP203">
            <v>6547.6997965910859</v>
          </cell>
          <cell r="AQ203">
            <v>42092.355835228409</v>
          </cell>
          <cell r="AR203">
            <v>74830.854818183841</v>
          </cell>
          <cell r="AS203">
            <v>74830.854818183841</v>
          </cell>
          <cell r="AT203">
            <v>88861.640096593314</v>
          </cell>
          <cell r="AU203">
            <v>62625.598220952808</v>
          </cell>
          <cell r="AV203">
            <v>42415.652826209072</v>
          </cell>
          <cell r="AW203">
            <v>27370.191301209943</v>
          </cell>
          <cell r="AX203">
            <v>5456.3020006129682</v>
          </cell>
          <cell r="AY203">
            <v>4585.3234930531999</v>
          </cell>
        </row>
        <row r="204">
          <cell r="B204" t="str">
            <v>BLEM 440 MARRON</v>
          </cell>
          <cell r="C204">
            <v>440</v>
          </cell>
          <cell r="D204">
            <v>12</v>
          </cell>
          <cell r="E204" t="str">
            <v>000110</v>
          </cell>
          <cell r="F204">
            <v>1.47</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1</v>
          </cell>
          <cell r="AE204" t="str">
            <v>027182</v>
          </cell>
          <cell r="AF204" t="str">
            <v>&lt;&gt;0</v>
          </cell>
          <cell r="AI204" t="str">
            <v>FUYI MMM 480X12</v>
          </cell>
          <cell r="AJ204">
            <v>480</v>
          </cell>
          <cell r="AK204">
            <v>6</v>
          </cell>
          <cell r="AL204" t="str">
            <v>100789</v>
          </cell>
          <cell r="AM204">
            <v>1.67</v>
          </cell>
          <cell r="AN204">
            <v>16251</v>
          </cell>
          <cell r="AO204">
            <v>4529</v>
          </cell>
          <cell r="AP204">
            <v>38513</v>
          </cell>
          <cell r="AQ204">
            <v>0</v>
          </cell>
          <cell r="AR204">
            <v>0</v>
          </cell>
          <cell r="AS204">
            <v>0</v>
          </cell>
          <cell r="AT204">
            <v>0</v>
          </cell>
          <cell r="AU204">
            <v>0</v>
          </cell>
          <cell r="AV204">
            <v>0</v>
          </cell>
          <cell r="AW204">
            <v>0</v>
          </cell>
          <cell r="AX204">
            <v>0</v>
          </cell>
          <cell r="AY204">
            <v>0</v>
          </cell>
        </row>
        <row r="205">
          <cell r="B205" t="str">
            <v>BLEM 400 MARRON</v>
          </cell>
          <cell r="C205">
            <v>400</v>
          </cell>
          <cell r="D205">
            <v>12</v>
          </cell>
          <cell r="E205" t="str">
            <v>000120</v>
          </cell>
          <cell r="F205">
            <v>1.47</v>
          </cell>
          <cell r="G205">
            <v>17308</v>
          </cell>
          <cell r="H205">
            <v>13846</v>
          </cell>
          <cell r="I205">
            <v>13846</v>
          </cell>
          <cell r="J205">
            <v>17308</v>
          </cell>
          <cell r="K205">
            <v>13846</v>
          </cell>
          <cell r="L205">
            <v>13846</v>
          </cell>
          <cell r="M205">
            <v>90000</v>
          </cell>
          <cell r="N205">
            <v>17308</v>
          </cell>
          <cell r="O205">
            <v>13846</v>
          </cell>
          <cell r="P205">
            <v>13846</v>
          </cell>
          <cell r="Q205">
            <v>17308</v>
          </cell>
          <cell r="R205">
            <v>13846</v>
          </cell>
          <cell r="S205">
            <v>13846</v>
          </cell>
          <cell r="T205">
            <v>90000</v>
          </cell>
          <cell r="U205">
            <v>180000</v>
          </cell>
          <cell r="V205">
            <v>264600</v>
          </cell>
          <cell r="W205">
            <v>1</v>
          </cell>
          <cell r="AE205" t="str">
            <v>027184</v>
          </cell>
          <cell r="AF205" t="str">
            <v>&lt;&gt;0</v>
          </cell>
          <cell r="AI205" t="str">
            <v>FUYI LIQ. 500X12</v>
          </cell>
          <cell r="AJ205">
            <v>500</v>
          </cell>
          <cell r="AK205">
            <v>12</v>
          </cell>
          <cell r="AL205" t="str">
            <v>105520</v>
          </cell>
          <cell r="AM205">
            <v>0.5</v>
          </cell>
          <cell r="AN205">
            <v>304.90365035033494</v>
          </cell>
          <cell r="AO205">
            <v>272.60834361845093</v>
          </cell>
          <cell r="AP205">
            <v>726.53237612193743</v>
          </cell>
          <cell r="AQ205">
            <v>1800.6447246713606</v>
          </cell>
          <cell r="AR205">
            <v>2101.9182203750079</v>
          </cell>
          <cell r="AS205">
            <v>1419.0543908185152</v>
          </cell>
          <cell r="AT205">
            <v>1776.9188500852704</v>
          </cell>
          <cell r="AU205">
            <v>1256.1863690050684</v>
          </cell>
          <cell r="AV205">
            <v>850.80169174189973</v>
          </cell>
          <cell r="AW205">
            <v>549.0097053977164</v>
          </cell>
          <cell r="AX205">
            <v>109.4461752550874</v>
          </cell>
          <cell r="AY205">
            <v>91.975502559351114</v>
          </cell>
        </row>
        <row r="206">
          <cell r="B206" t="str">
            <v>BLEM + FRANELA</v>
          </cell>
          <cell r="C206">
            <v>400</v>
          </cell>
          <cell r="D206">
            <v>12</v>
          </cell>
          <cell r="E206" t="str">
            <v>000178</v>
          </cell>
          <cell r="F206">
            <v>1.47</v>
          </cell>
          <cell r="G206">
            <v>5000</v>
          </cell>
          <cell r="H206">
            <v>0</v>
          </cell>
          <cell r="I206">
            <v>0</v>
          </cell>
          <cell r="J206">
            <v>5000</v>
          </cell>
          <cell r="K206">
            <v>0</v>
          </cell>
          <cell r="L206">
            <v>0</v>
          </cell>
          <cell r="M206">
            <v>10000</v>
          </cell>
          <cell r="N206">
            <v>5000</v>
          </cell>
          <cell r="O206">
            <v>0</v>
          </cell>
          <cell r="P206">
            <v>0</v>
          </cell>
          <cell r="Q206">
            <v>0</v>
          </cell>
          <cell r="R206">
            <v>0</v>
          </cell>
          <cell r="S206">
            <v>0</v>
          </cell>
          <cell r="T206">
            <v>5000</v>
          </cell>
          <cell r="U206">
            <v>15000</v>
          </cell>
          <cell r="V206">
            <v>22050</v>
          </cell>
          <cell r="W206">
            <v>1</v>
          </cell>
          <cell r="AE206" t="str">
            <v>027185</v>
          </cell>
          <cell r="AF206" t="str">
            <v>&lt;&gt;0</v>
          </cell>
          <cell r="AI206" t="str">
            <v>FUYI ESPIRALES 12X12 TIGRE</v>
          </cell>
          <cell r="AJ206">
            <v>12</v>
          </cell>
          <cell r="AK206">
            <v>12</v>
          </cell>
          <cell r="AL206" t="str">
            <v>100500</v>
          </cell>
          <cell r="AM206">
            <v>0.72</v>
          </cell>
          <cell r="AN206">
            <v>4330.7339289862357</v>
          </cell>
          <cell r="AO206">
            <v>3872.0238399135551</v>
          </cell>
          <cell r="AP206">
            <v>10319.385839307015</v>
          </cell>
          <cell r="AQ206">
            <v>15000</v>
          </cell>
          <cell r="AR206">
            <v>20000</v>
          </cell>
          <cell r="AS206">
            <v>25000</v>
          </cell>
          <cell r="AT206">
            <v>22000</v>
          </cell>
          <cell r="AU206">
            <v>20000</v>
          </cell>
          <cell r="AV206">
            <v>12084.459300608325</v>
          </cell>
          <cell r="AW206">
            <v>5000</v>
          </cell>
          <cell r="AX206">
            <v>1554.5312889182342</v>
          </cell>
          <cell r="AY206">
            <v>1306.3845877596746</v>
          </cell>
        </row>
        <row r="207">
          <cell r="B207" t="str">
            <v>BLEM 400 + MUESTRA GRA.ZIPLOC</v>
          </cell>
          <cell r="C207">
            <v>400</v>
          </cell>
          <cell r="D207">
            <v>12</v>
          </cell>
          <cell r="E207" t="str">
            <v>000184</v>
          </cell>
          <cell r="F207">
            <v>1.47</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1</v>
          </cell>
          <cell r="AE207" t="str">
            <v>027186</v>
          </cell>
          <cell r="AF207" t="str">
            <v>&lt;&gt;0</v>
          </cell>
          <cell r="AI207" t="str">
            <v>FUYI ESPIRALES 50X4 TIGRE</v>
          </cell>
          <cell r="AJ207">
            <v>50</v>
          </cell>
          <cell r="AK207">
            <v>50</v>
          </cell>
          <cell r="AL207" t="str">
            <v>100530</v>
          </cell>
          <cell r="AM207">
            <v>1</v>
          </cell>
          <cell r="AN207">
            <v>7293.1736229864209</v>
          </cell>
          <cell r="AO207">
            <v>6520.682775688917</v>
          </cell>
          <cell r="AP207">
            <v>17378.364462642265</v>
          </cell>
          <cell r="AQ207">
            <v>23999.125238365141</v>
          </cell>
          <cell r="AR207">
            <v>36921.731135946371</v>
          </cell>
          <cell r="AS207">
            <v>36921.731135946371</v>
          </cell>
          <cell r="AT207">
            <v>42503.189688739061</v>
          </cell>
          <cell r="AU207">
            <v>30047.476576473164</v>
          </cell>
          <cell r="AV207">
            <v>20350.83689380117</v>
          </cell>
          <cell r="AW207">
            <v>13132.093031912016</v>
          </cell>
          <cell r="AX207">
            <v>2617.908829854965</v>
          </cell>
          <cell r="AY207">
            <v>2200.0173118820871</v>
          </cell>
        </row>
        <row r="208">
          <cell r="B208" t="str">
            <v>PROM BLEM + PANO PERFEX</v>
          </cell>
          <cell r="C208">
            <v>440</v>
          </cell>
          <cell r="D208">
            <v>0</v>
          </cell>
          <cell r="E208" t="str">
            <v>000181</v>
          </cell>
          <cell r="F208">
            <v>1.47</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1</v>
          </cell>
          <cell r="AE208" t="str">
            <v>027190</v>
          </cell>
          <cell r="AF208" t="str">
            <v>&lt;&gt;0</v>
          </cell>
          <cell r="AI208" t="str">
            <v>FUYI ESP.LAVANDA 12X12 TIGRE</v>
          </cell>
          <cell r="AJ208">
            <v>12</v>
          </cell>
          <cell r="AK208">
            <v>12</v>
          </cell>
          <cell r="AL208" t="str">
            <v>100550</v>
          </cell>
          <cell r="AM208">
            <v>0.72</v>
          </cell>
          <cell r="AN208">
            <v>2259.9000321911467</v>
          </cell>
          <cell r="AO208">
            <v>2020.5320723810601</v>
          </cell>
          <cell r="AP208">
            <v>7626.1323714249038</v>
          </cell>
          <cell r="AQ208">
            <v>11104.670362468007</v>
          </cell>
          <cell r="AR208">
            <v>15579.10195050382</v>
          </cell>
          <cell r="AS208">
            <v>13880.837953085009</v>
          </cell>
          <cell r="AT208">
            <v>13170.255462323121</v>
          </cell>
          <cell r="AU208">
            <v>9310.664573844173</v>
          </cell>
          <cell r="AV208">
            <v>6306.0142715463862</v>
          </cell>
          <cell r="AW208">
            <v>4069.1774253144431</v>
          </cell>
          <cell r="AX208">
            <v>811.19860224034278</v>
          </cell>
          <cell r="AY208">
            <v>681.70860190046301</v>
          </cell>
        </row>
        <row r="209">
          <cell r="B209" t="str">
            <v>PROM 2 BLEM 400+GLADE AROMAT</v>
          </cell>
          <cell r="C209">
            <v>440</v>
          </cell>
          <cell r="D209">
            <v>6</v>
          </cell>
          <cell r="E209" t="str">
            <v>000220</v>
          </cell>
          <cell r="F209">
            <v>0.98</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1</v>
          </cell>
          <cell r="AE209" t="str">
            <v>027191</v>
          </cell>
          <cell r="AF209" t="str">
            <v>&lt;&gt;0</v>
          </cell>
          <cell r="AI209" t="str">
            <v>FUYI 45 N APAR DUAL PATA PLANA</v>
          </cell>
          <cell r="AK209">
            <v>6</v>
          </cell>
          <cell r="AL209" t="str">
            <v>115491</v>
          </cell>
          <cell r="AM209">
            <v>2.85</v>
          </cell>
          <cell r="AN209">
            <v>235.17115653308957</v>
          </cell>
          <cell r="AO209">
            <v>210.2618954402773</v>
          </cell>
          <cell r="AP209">
            <v>560.37196981738907</v>
          </cell>
          <cell r="AQ209">
            <v>1388.8311993628624</v>
          </cell>
          <cell r="AR209">
            <v>1621.2024298679275</v>
          </cell>
          <cell r="AS209">
            <v>1094.511862644817</v>
          </cell>
          <cell r="AT209">
            <v>1370.5315123641701</v>
          </cell>
          <cell r="AU209">
            <v>968.89230706351839</v>
          </cell>
          <cell r="AV209">
            <v>656.22047357371673</v>
          </cell>
          <cell r="AW209">
            <v>423.4493329873967</v>
          </cell>
          <cell r="AX209">
            <v>84.415465617707184</v>
          </cell>
          <cell r="AY209">
            <v>70.940394727127227</v>
          </cell>
        </row>
        <row r="210">
          <cell r="B210" t="str">
            <v>BLEM 440 MARRON + 3 BRISH GRAT</v>
          </cell>
          <cell r="C210">
            <v>440</v>
          </cell>
          <cell r="D210">
            <v>12</v>
          </cell>
          <cell r="E210" t="str">
            <v>000117</v>
          </cell>
          <cell r="F210">
            <v>1.83</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1</v>
          </cell>
          <cell r="AE210" t="str">
            <v>027194</v>
          </cell>
          <cell r="AF210" t="str">
            <v>&lt;&gt;0</v>
          </cell>
          <cell r="AI210" t="str">
            <v>FUYI NUEVO REPUESTO 45N</v>
          </cell>
          <cell r="AK210">
            <v>12</v>
          </cell>
          <cell r="AL210" t="str">
            <v>115495</v>
          </cell>
          <cell r="AM210">
            <v>2.7</v>
          </cell>
          <cell r="AN210">
            <v>382.42662198336984</v>
          </cell>
          <cell r="AO210">
            <v>341.92010444840321</v>
          </cell>
          <cell r="AP210">
            <v>911.25613629951226</v>
          </cell>
          <cell r="AQ210">
            <v>2258.465842101346</v>
          </cell>
          <cell r="AR210">
            <v>2636.3393281113845</v>
          </cell>
          <cell r="AS210">
            <v>1779.8546408606401</v>
          </cell>
          <cell r="AT210">
            <v>2228.7075690825277</v>
          </cell>
          <cell r="AU210">
            <v>1575.5767736076091</v>
          </cell>
          <cell r="AV210">
            <v>1067.1214220516586</v>
          </cell>
          <cell r="AW210">
            <v>688.59761708360622</v>
          </cell>
          <cell r="AX210">
            <v>137.273302709598</v>
          </cell>
          <cell r="AY210">
            <v>115.36064166034278</v>
          </cell>
        </row>
        <row r="211">
          <cell r="B211" t="str">
            <v>PROM 2 BLEM 440 + EMULS GRATI</v>
          </cell>
          <cell r="C211">
            <v>440</v>
          </cell>
          <cell r="D211">
            <v>6</v>
          </cell>
          <cell r="E211" t="str">
            <v>000116</v>
          </cell>
          <cell r="F211">
            <v>1.47</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1</v>
          </cell>
          <cell r="AE211" t="str">
            <v>027195</v>
          </cell>
          <cell r="AF211" t="str">
            <v>&lt;&gt;0</v>
          </cell>
          <cell r="AI211" t="str">
            <v>FUYI TAB.EXPEND.4X20X12</v>
          </cell>
          <cell r="AJ211">
            <v>80</v>
          </cell>
          <cell r="AK211">
            <v>4</v>
          </cell>
          <cell r="AL211" t="str">
            <v>116145</v>
          </cell>
          <cell r="AM211">
            <v>4.8</v>
          </cell>
          <cell r="AN211">
            <v>243.09134025342439</v>
          </cell>
          <cell r="AO211">
            <v>217.34317558459003</v>
          </cell>
          <cell r="AP211">
            <v>579.24439030512508</v>
          </cell>
          <cell r="AQ211">
            <v>1435.6047851105648</v>
          </cell>
          <cell r="AR211">
            <v>1675.8019023614881</v>
          </cell>
          <cell r="AS211">
            <v>1131.3732497469939</v>
          </cell>
          <cell r="AT211">
            <v>1416.6887942879218</v>
          </cell>
          <cell r="AU211">
            <v>1001.5230309596369</v>
          </cell>
          <cell r="AV211">
            <v>678.32091645272124</v>
          </cell>
          <cell r="AW211">
            <v>437.71042079661328</v>
          </cell>
          <cell r="AX211">
            <v>87.25844179891152</v>
          </cell>
          <cell r="AY211">
            <v>73.329552342010416</v>
          </cell>
        </row>
        <row r="212">
          <cell r="B212" t="str">
            <v>PROM 2 BLEMx440+ECHO PLUSx750</v>
          </cell>
          <cell r="C212">
            <v>440</v>
          </cell>
          <cell r="D212">
            <v>12</v>
          </cell>
          <cell r="E212" t="str">
            <v>000200</v>
          </cell>
          <cell r="F212">
            <v>1.47</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1</v>
          </cell>
          <cell r="AE212" t="str">
            <v>027196</v>
          </cell>
          <cell r="AF212" t="str">
            <v>&lt;&gt;0</v>
          </cell>
          <cell r="AI212" t="str">
            <v>FUYI TAB.BAN.4X20X24</v>
          </cell>
          <cell r="AJ212">
            <v>80</v>
          </cell>
          <cell r="AK212">
            <v>4</v>
          </cell>
          <cell r="AL212" t="str">
            <v>116150</v>
          </cell>
          <cell r="AM212">
            <v>9.6</v>
          </cell>
          <cell r="AN212">
            <v>372.607424675196</v>
          </cell>
          <cell r="AO212">
            <v>333.14095368793056</v>
          </cell>
          <cell r="AP212">
            <v>887.8586966699088</v>
          </cell>
          <cell r="AQ212">
            <v>1500</v>
          </cell>
          <cell r="AR212">
            <v>2000</v>
          </cell>
          <cell r="AS212">
            <v>1734.155040221332</v>
          </cell>
          <cell r="AT212">
            <v>2171.4832073224993</v>
          </cell>
          <cell r="AU212">
            <v>1535.1222175571104</v>
          </cell>
          <cell r="AV212">
            <v>750</v>
          </cell>
          <cell r="AW212">
            <v>500</v>
          </cell>
          <cell r="AX212">
            <v>133.74866931075258</v>
          </cell>
          <cell r="AY212">
            <v>112.39863839763659</v>
          </cell>
        </row>
        <row r="213">
          <cell r="B213" t="str">
            <v>PROM BLEM 440 + SAHUMERIOS</v>
          </cell>
          <cell r="C213">
            <v>440</v>
          </cell>
          <cell r="D213">
            <v>6</v>
          </cell>
          <cell r="E213" t="str">
            <v>000206</v>
          </cell>
          <cell r="F213">
            <v>1.47</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1</v>
          </cell>
          <cell r="AE213" t="str">
            <v>027197</v>
          </cell>
          <cell r="AF213" t="str">
            <v>&lt;&gt;0</v>
          </cell>
          <cell r="AI213" t="str">
            <v>FUYI TAB.EXP.4X20X24</v>
          </cell>
          <cell r="AJ213">
            <v>80</v>
          </cell>
          <cell r="AK213">
            <v>4</v>
          </cell>
          <cell r="AL213" t="str">
            <v>116155</v>
          </cell>
          <cell r="AM213">
            <v>9.6</v>
          </cell>
          <cell r="AN213">
            <v>780.26956245852068</v>
          </cell>
          <cell r="AO213">
            <v>697.62363537894294</v>
          </cell>
          <cell r="AP213">
            <v>1859.246678671293</v>
          </cell>
          <cell r="AQ213">
            <v>4000</v>
          </cell>
          <cell r="AR213">
            <v>4500</v>
          </cell>
          <cell r="AS213">
            <v>3631.4584864975504</v>
          </cell>
          <cell r="AT213">
            <v>3500</v>
          </cell>
          <cell r="AU213">
            <v>2500</v>
          </cell>
          <cell r="AV213">
            <v>1500</v>
          </cell>
          <cell r="AW213">
            <v>1404.9538669804481</v>
          </cell>
          <cell r="AX213">
            <v>280.08034400678275</v>
          </cell>
          <cell r="AY213">
            <v>235.37168235417491</v>
          </cell>
        </row>
        <row r="214">
          <cell r="B214" t="str">
            <v>PROM BLEM M.MOD. + SAHUMERIOS</v>
          </cell>
          <cell r="C214">
            <v>440</v>
          </cell>
          <cell r="D214">
            <v>6</v>
          </cell>
          <cell r="E214" t="str">
            <v>000207</v>
          </cell>
          <cell r="F214">
            <v>1.47</v>
          </cell>
          <cell r="G214">
            <v>0</v>
          </cell>
          <cell r="H214">
            <v>0</v>
          </cell>
          <cell r="I214">
            <v>0</v>
          </cell>
          <cell r="J214">
            <v>0</v>
          </cell>
          <cell r="K214">
            <v>0</v>
          </cell>
          <cell r="L214">
            <v>0</v>
          </cell>
          <cell r="M214">
            <v>0</v>
          </cell>
          <cell r="N214">
            <v>0</v>
          </cell>
          <cell r="O214">
            <v>0</v>
          </cell>
          <cell r="P214">
            <v>0</v>
          </cell>
          <cell r="Q214">
            <v>0</v>
          </cell>
          <cell r="R214">
            <v>0</v>
          </cell>
          <cell r="S214">
            <v>0</v>
          </cell>
          <cell r="T214">
            <v>0</v>
          </cell>
          <cell r="U214">
            <v>0</v>
          </cell>
          <cell r="V214">
            <v>0</v>
          </cell>
          <cell r="W214">
            <v>1</v>
          </cell>
          <cell r="AE214" t="str">
            <v>027198</v>
          </cell>
          <cell r="AF214" t="str">
            <v>&lt;&gt;0</v>
          </cell>
          <cell r="AI214" t="str">
            <v>FUYI TAB.20X60</v>
          </cell>
          <cell r="AJ214">
            <v>20</v>
          </cell>
          <cell r="AK214">
            <v>20</v>
          </cell>
          <cell r="AL214" t="str">
            <v>116180</v>
          </cell>
          <cell r="AM214">
            <v>6</v>
          </cell>
          <cell r="AN214">
            <v>577.3372282165144</v>
          </cell>
          <cell r="AO214">
            <v>516.18583546813443</v>
          </cell>
          <cell r="AP214">
            <v>1375.6942160510171</v>
          </cell>
          <cell r="AQ214">
            <v>2500</v>
          </cell>
          <cell r="AR214">
            <v>3979.9970839796893</v>
          </cell>
          <cell r="AS214">
            <v>2686.9895711064455</v>
          </cell>
          <cell r="AT214">
            <v>3364.6084672819306</v>
          </cell>
          <cell r="AU214">
            <v>2378.5978146586563</v>
          </cell>
          <cell r="AV214">
            <v>1610.9990480855199</v>
          </cell>
          <cell r="AW214">
            <v>1039.5537777723905</v>
          </cell>
          <cell r="AX214">
            <v>207.23711043822738</v>
          </cell>
          <cell r="AY214">
            <v>174.15626756328984</v>
          </cell>
        </row>
        <row r="215">
          <cell r="B215" t="str">
            <v>BLEM M. MOD. 440X12</v>
          </cell>
          <cell r="C215">
            <v>440</v>
          </cell>
          <cell r="D215">
            <v>12</v>
          </cell>
          <cell r="E215" t="str">
            <v>000231</v>
          </cell>
          <cell r="F215">
            <v>1.47</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1</v>
          </cell>
          <cell r="AE215" t="str">
            <v>027231</v>
          </cell>
          <cell r="AF215" t="str">
            <v>&lt;&gt;0</v>
          </cell>
          <cell r="AI215" t="str">
            <v>FUYI TAB.30N 20X1TAB peel off</v>
          </cell>
          <cell r="AK215">
            <v>20</v>
          </cell>
          <cell r="AL215" t="str">
            <v>116159</v>
          </cell>
          <cell r="AM215">
            <v>3</v>
          </cell>
          <cell r="AN215">
            <v>237.01790866043353</v>
          </cell>
          <cell r="AO215">
            <v>211.91304011476919</v>
          </cell>
          <cell r="AP215">
            <v>564.7724589871508</v>
          </cell>
          <cell r="AQ215">
            <v>1399.7374134146021</v>
          </cell>
          <cell r="AR215">
            <v>1633.9334087870732</v>
          </cell>
          <cell r="AS215">
            <v>1103.1068457224214</v>
          </cell>
          <cell r="AT215">
            <v>1381.294022628452</v>
          </cell>
          <cell r="AU215">
            <v>976.50082485802523</v>
          </cell>
          <cell r="AV215">
            <v>661.37364190202925</v>
          </cell>
          <cell r="AW215">
            <v>426.77459603429941</v>
          </cell>
          <cell r="AX215">
            <v>85.078363410992893</v>
          </cell>
          <cell r="AY215">
            <v>71.497475479751358</v>
          </cell>
        </row>
        <row r="216">
          <cell r="B216" t="str">
            <v>BLEM M. MOD. 400X12</v>
          </cell>
          <cell r="C216">
            <v>400</v>
          </cell>
          <cell r="D216">
            <v>12</v>
          </cell>
          <cell r="E216" t="str">
            <v>000236</v>
          </cell>
          <cell r="F216">
            <v>1.47</v>
          </cell>
          <cell r="G216">
            <v>962</v>
          </cell>
          <cell r="H216">
            <v>769</v>
          </cell>
          <cell r="I216">
            <v>769</v>
          </cell>
          <cell r="J216">
            <v>962</v>
          </cell>
          <cell r="K216">
            <v>769</v>
          </cell>
          <cell r="L216">
            <v>769</v>
          </cell>
          <cell r="M216">
            <v>5000</v>
          </cell>
          <cell r="N216">
            <v>962</v>
          </cell>
          <cell r="O216">
            <v>769</v>
          </cell>
          <cell r="P216">
            <v>769</v>
          </cell>
          <cell r="Q216">
            <v>962</v>
          </cell>
          <cell r="R216">
            <v>769</v>
          </cell>
          <cell r="S216">
            <v>769</v>
          </cell>
          <cell r="T216">
            <v>5000</v>
          </cell>
          <cell r="U216">
            <v>10000</v>
          </cell>
          <cell r="V216">
            <v>14700</v>
          </cell>
          <cell r="W216">
            <v>1</v>
          </cell>
          <cell r="AE216" t="str">
            <v>027251</v>
          </cell>
          <cell r="AF216" t="str">
            <v>&lt;&gt;0</v>
          </cell>
        </row>
        <row r="217">
          <cell r="B217" t="str">
            <v>BLEM M. MOD. 440 + EMULSION</v>
          </cell>
          <cell r="C217">
            <v>440</v>
          </cell>
          <cell r="D217">
            <v>12</v>
          </cell>
          <cell r="E217" t="str">
            <v>000176</v>
          </cell>
          <cell r="F217">
            <v>1.47</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1</v>
          </cell>
          <cell r="AE217" t="str">
            <v>027253</v>
          </cell>
          <cell r="AF217" t="str">
            <v>&lt;&gt;0</v>
          </cell>
        </row>
        <row r="218">
          <cell r="B218" t="str">
            <v>BLEM M. MODERNOS 500CC</v>
          </cell>
          <cell r="C218">
            <v>500</v>
          </cell>
          <cell r="D218">
            <v>12</v>
          </cell>
          <cell r="E218" t="str">
            <v>000234</v>
          </cell>
          <cell r="F218">
            <v>1.67</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1</v>
          </cell>
          <cell r="AE218" t="str">
            <v>027256</v>
          </cell>
          <cell r="AF218" t="str">
            <v>&lt;&gt;0</v>
          </cell>
        </row>
        <row r="219">
          <cell r="B219" t="str">
            <v xml:space="preserve">  TOTAL BLEM AEROSOL</v>
          </cell>
          <cell r="D219">
            <v>0</v>
          </cell>
          <cell r="G219">
            <v>25674</v>
          </cell>
          <cell r="H219">
            <v>16538</v>
          </cell>
          <cell r="I219">
            <v>16538</v>
          </cell>
          <cell r="J219">
            <v>25674</v>
          </cell>
          <cell r="K219">
            <v>16538</v>
          </cell>
          <cell r="L219">
            <v>16538</v>
          </cell>
          <cell r="M219">
            <v>117500</v>
          </cell>
          <cell r="N219">
            <v>25674</v>
          </cell>
          <cell r="O219">
            <v>16538</v>
          </cell>
          <cell r="P219">
            <v>16538</v>
          </cell>
          <cell r="Q219">
            <v>20674</v>
          </cell>
          <cell r="R219">
            <v>16538</v>
          </cell>
          <cell r="S219">
            <v>16538</v>
          </cell>
          <cell r="T219">
            <v>112500</v>
          </cell>
          <cell r="U219">
            <v>230000</v>
          </cell>
          <cell r="V219">
            <v>343100</v>
          </cell>
          <cell r="W219">
            <v>1</v>
          </cell>
          <cell r="AE219" t="str">
            <v>027258</v>
          </cell>
          <cell r="AF219" t="str">
            <v>&lt;&gt;0</v>
          </cell>
        </row>
        <row r="220">
          <cell r="D220">
            <v>0</v>
          </cell>
          <cell r="F220">
            <v>0</v>
          </cell>
          <cell r="W220">
            <v>1</v>
          </cell>
          <cell r="AE220" t="str">
            <v>027261</v>
          </cell>
          <cell r="AF220" t="str">
            <v>&lt;&gt;0</v>
          </cell>
        </row>
        <row r="221">
          <cell r="B221" t="str">
            <v>BRISHELL AER 440X12</v>
          </cell>
          <cell r="C221">
            <v>440</v>
          </cell>
          <cell r="D221">
            <v>12</v>
          </cell>
          <cell r="E221" t="str">
            <v>000191</v>
          </cell>
          <cell r="F221">
            <v>1.47</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1</v>
          </cell>
          <cell r="AE221" t="str">
            <v>027262</v>
          </cell>
          <cell r="AF221" t="str">
            <v>&lt;&gt;0</v>
          </cell>
        </row>
        <row r="222">
          <cell r="B222" t="str">
            <v>BRISHINE AEROSOL x12</v>
          </cell>
          <cell r="C222">
            <v>440</v>
          </cell>
          <cell r="D222">
            <v>12</v>
          </cell>
          <cell r="E222" t="str">
            <v>000192</v>
          </cell>
          <cell r="F222">
            <v>1.47</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1</v>
          </cell>
          <cell r="AE222" t="str">
            <v>027263</v>
          </cell>
          <cell r="AF222" t="str">
            <v>&lt;&gt;0</v>
          </cell>
        </row>
        <row r="223">
          <cell r="B223" t="str">
            <v>BRISHINE AEROSOL X 6</v>
          </cell>
          <cell r="C223">
            <v>440</v>
          </cell>
          <cell r="D223">
            <v>6</v>
          </cell>
          <cell r="E223" t="str">
            <v>000193</v>
          </cell>
          <cell r="F223">
            <v>0.73499999999999999</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1</v>
          </cell>
          <cell r="AE223" t="str">
            <v>027264</v>
          </cell>
          <cell r="AF223" t="str">
            <v>&lt;&gt;0</v>
          </cell>
        </row>
        <row r="224">
          <cell r="B224" t="str">
            <v>BRISHINE AEROSOL 400 X 6</v>
          </cell>
          <cell r="C224">
            <v>400</v>
          </cell>
          <cell r="D224">
            <v>6</v>
          </cell>
          <cell r="E224" t="str">
            <v>000194</v>
          </cell>
          <cell r="F224">
            <v>0.73499999999999999</v>
          </cell>
          <cell r="G224">
            <v>17788</v>
          </cell>
          <cell r="H224">
            <v>14231</v>
          </cell>
          <cell r="I224">
            <v>14231</v>
          </cell>
          <cell r="J224">
            <v>17788</v>
          </cell>
          <cell r="K224">
            <v>14231</v>
          </cell>
          <cell r="L224">
            <v>14231</v>
          </cell>
          <cell r="M224">
            <v>92500</v>
          </cell>
          <cell r="N224">
            <v>17788</v>
          </cell>
          <cell r="O224">
            <v>14231</v>
          </cell>
          <cell r="P224">
            <v>14231</v>
          </cell>
          <cell r="Q224">
            <v>17788</v>
          </cell>
          <cell r="R224">
            <v>14231</v>
          </cell>
          <cell r="S224">
            <v>14231</v>
          </cell>
          <cell r="T224">
            <v>92500</v>
          </cell>
          <cell r="U224">
            <v>185000</v>
          </cell>
          <cell r="V224">
            <v>135975</v>
          </cell>
          <cell r="W224">
            <v>1</v>
          </cell>
          <cell r="AE224" t="str">
            <v>027267</v>
          </cell>
          <cell r="AF224" t="str">
            <v>&lt;&gt;0</v>
          </cell>
        </row>
        <row r="225">
          <cell r="B225" t="str">
            <v>PROMO BRISHINE 6 X400 C/DESC</v>
          </cell>
          <cell r="C225">
            <v>400</v>
          </cell>
          <cell r="D225">
            <v>6</v>
          </cell>
          <cell r="E225" t="str">
            <v>000195</v>
          </cell>
          <cell r="F225">
            <v>0.73499999999999999</v>
          </cell>
          <cell r="G225">
            <v>1442</v>
          </cell>
          <cell r="H225">
            <v>1154</v>
          </cell>
          <cell r="I225">
            <v>1154</v>
          </cell>
          <cell r="J225">
            <v>1442</v>
          </cell>
          <cell r="K225">
            <v>1154</v>
          </cell>
          <cell r="L225">
            <v>1154</v>
          </cell>
          <cell r="M225">
            <v>7500</v>
          </cell>
          <cell r="N225">
            <v>1442</v>
          </cell>
          <cell r="O225">
            <v>1154</v>
          </cell>
          <cell r="P225">
            <v>1154</v>
          </cell>
          <cell r="Q225">
            <v>1442</v>
          </cell>
          <cell r="R225">
            <v>1154</v>
          </cell>
          <cell r="S225">
            <v>1154</v>
          </cell>
          <cell r="T225">
            <v>7500</v>
          </cell>
          <cell r="U225">
            <v>15000</v>
          </cell>
          <cell r="V225">
            <v>11025</v>
          </cell>
          <cell r="W225">
            <v>1</v>
          </cell>
          <cell r="AE225" t="str">
            <v>027268</v>
          </cell>
          <cell r="AF225" t="str">
            <v>&lt;&gt;0</v>
          </cell>
        </row>
        <row r="226">
          <cell r="B226" t="str">
            <v>BRISHINE x440+MUESTRA ZIPLOC</v>
          </cell>
          <cell r="C226">
            <v>440</v>
          </cell>
          <cell r="D226">
            <v>12</v>
          </cell>
          <cell r="E226" t="str">
            <v>000204</v>
          </cell>
          <cell r="F226">
            <v>1.47</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1</v>
          </cell>
          <cell r="AE226" t="str">
            <v>027271</v>
          </cell>
          <cell r="AF226" t="str">
            <v>&lt;&gt;0</v>
          </cell>
        </row>
        <row r="227">
          <cell r="B227" t="str">
            <v xml:space="preserve">  TOTAL BRISHINE AEROSOL</v>
          </cell>
          <cell r="D227">
            <v>0</v>
          </cell>
          <cell r="F227">
            <v>0</v>
          </cell>
          <cell r="G227">
            <v>19230</v>
          </cell>
          <cell r="H227">
            <v>15385</v>
          </cell>
          <cell r="I227">
            <v>15385</v>
          </cell>
          <cell r="J227">
            <v>19230</v>
          </cell>
          <cell r="K227">
            <v>15385</v>
          </cell>
          <cell r="L227">
            <v>15385</v>
          </cell>
          <cell r="M227">
            <v>100000</v>
          </cell>
          <cell r="N227">
            <v>19230</v>
          </cell>
          <cell r="O227">
            <v>15385</v>
          </cell>
          <cell r="P227">
            <v>15385</v>
          </cell>
          <cell r="Q227">
            <v>19230</v>
          </cell>
          <cell r="R227">
            <v>15385</v>
          </cell>
          <cell r="S227">
            <v>15385</v>
          </cell>
          <cell r="T227">
            <v>100000</v>
          </cell>
          <cell r="U227">
            <v>200000</v>
          </cell>
          <cell r="V227">
            <v>147000</v>
          </cell>
          <cell r="W227">
            <v>1</v>
          </cell>
          <cell r="AE227" t="str">
            <v>027272</v>
          </cell>
          <cell r="AF227" t="str">
            <v>&lt;&gt;0</v>
          </cell>
        </row>
        <row r="228">
          <cell r="D228">
            <v>0</v>
          </cell>
          <cell r="F228">
            <v>0</v>
          </cell>
          <cell r="W228">
            <v>1</v>
          </cell>
          <cell r="AE228" t="str">
            <v>027273</v>
          </cell>
          <cell r="AF228" t="str">
            <v>&lt;&gt;0</v>
          </cell>
        </row>
        <row r="229">
          <cell r="B229" t="str">
            <v xml:space="preserve">  TOTAL AEROSOLES</v>
          </cell>
          <cell r="D229">
            <v>0</v>
          </cell>
          <cell r="F229">
            <v>0</v>
          </cell>
          <cell r="G229">
            <v>44904</v>
          </cell>
          <cell r="H229">
            <v>31923</v>
          </cell>
          <cell r="I229">
            <v>31923</v>
          </cell>
          <cell r="J229">
            <v>44904</v>
          </cell>
          <cell r="K229">
            <v>31923</v>
          </cell>
          <cell r="L229">
            <v>31923</v>
          </cell>
          <cell r="M229">
            <v>217500</v>
          </cell>
          <cell r="N229">
            <v>44904</v>
          </cell>
          <cell r="O229">
            <v>31923</v>
          </cell>
          <cell r="P229">
            <v>31923</v>
          </cell>
          <cell r="Q229">
            <v>39904</v>
          </cell>
          <cell r="R229">
            <v>31923</v>
          </cell>
          <cell r="S229">
            <v>31923</v>
          </cell>
          <cell r="T229">
            <v>212500</v>
          </cell>
          <cell r="U229">
            <v>430000</v>
          </cell>
          <cell r="V229">
            <v>490100</v>
          </cell>
          <cell r="W229">
            <v>1</v>
          </cell>
          <cell r="AE229" t="str">
            <v>027274</v>
          </cell>
          <cell r="AF229" t="str">
            <v>&lt;&gt;0</v>
          </cell>
        </row>
        <row r="230">
          <cell r="D230">
            <v>0</v>
          </cell>
          <cell r="F230">
            <v>0</v>
          </cell>
          <cell r="W230">
            <v>1</v>
          </cell>
          <cell r="AE230" t="str">
            <v>027276</v>
          </cell>
          <cell r="AF230" t="str">
            <v>&lt;&gt;0</v>
          </cell>
        </row>
        <row r="231">
          <cell r="B231" t="str">
            <v>BLEM GAT. COMUN 500X12</v>
          </cell>
          <cell r="C231">
            <v>500</v>
          </cell>
          <cell r="D231">
            <v>12</v>
          </cell>
          <cell r="E231" t="str">
            <v>000211</v>
          </cell>
          <cell r="F231">
            <v>1.67</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1</v>
          </cell>
          <cell r="AE231" t="str">
            <v>027278</v>
          </cell>
          <cell r="AF231" t="str">
            <v>&lt;&gt;0</v>
          </cell>
        </row>
        <row r="232">
          <cell r="B232" t="str">
            <v>BLEM REP. 500X12</v>
          </cell>
          <cell r="C232">
            <v>500</v>
          </cell>
          <cell r="D232">
            <v>12</v>
          </cell>
          <cell r="E232" t="str">
            <v>000221</v>
          </cell>
          <cell r="F232">
            <v>1.67</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1</v>
          </cell>
          <cell r="AE232" t="str">
            <v>027281</v>
          </cell>
          <cell r="AF232" t="str">
            <v>&lt;&gt;0</v>
          </cell>
        </row>
        <row r="233">
          <cell r="B233" t="str">
            <v>BLEM GAT. COMUN 500X12 6/01</v>
          </cell>
          <cell r="C233">
            <v>500</v>
          </cell>
          <cell r="D233">
            <v>12</v>
          </cell>
          <cell r="E233" t="str">
            <v>000212</v>
          </cell>
          <cell r="F233">
            <v>1.67</v>
          </cell>
          <cell r="G233">
            <v>240</v>
          </cell>
          <cell r="H233">
            <v>192</v>
          </cell>
          <cell r="I233">
            <v>192</v>
          </cell>
          <cell r="J233">
            <v>240</v>
          </cell>
          <cell r="K233">
            <v>192</v>
          </cell>
          <cell r="L233">
            <v>192</v>
          </cell>
          <cell r="M233">
            <v>1248</v>
          </cell>
          <cell r="N233">
            <v>240</v>
          </cell>
          <cell r="O233">
            <v>192</v>
          </cell>
          <cell r="P233">
            <v>192</v>
          </cell>
          <cell r="Q233">
            <v>240</v>
          </cell>
          <cell r="R233">
            <v>192</v>
          </cell>
          <cell r="S233">
            <v>192</v>
          </cell>
          <cell r="T233">
            <v>1248</v>
          </cell>
          <cell r="U233">
            <v>2496</v>
          </cell>
          <cell r="V233">
            <v>4168.32</v>
          </cell>
          <cell r="W233">
            <v>1</v>
          </cell>
          <cell r="AE233" t="str">
            <v>027282</v>
          </cell>
          <cell r="AF233" t="str">
            <v>&lt;&gt;0</v>
          </cell>
        </row>
        <row r="234">
          <cell r="B234" t="str">
            <v>BLEM REP. 500X12 6/01</v>
          </cell>
          <cell r="C234">
            <v>500</v>
          </cell>
          <cell r="D234">
            <v>12</v>
          </cell>
          <cell r="E234" t="str">
            <v>000222</v>
          </cell>
          <cell r="F234">
            <v>1.67</v>
          </cell>
          <cell r="G234">
            <v>1442</v>
          </cell>
          <cell r="H234">
            <v>1154</v>
          </cell>
          <cell r="I234">
            <v>1154</v>
          </cell>
          <cell r="J234">
            <v>1442</v>
          </cell>
          <cell r="K234">
            <v>1154</v>
          </cell>
          <cell r="L234">
            <v>1154</v>
          </cell>
          <cell r="M234">
            <v>7500</v>
          </cell>
          <cell r="N234">
            <v>1442</v>
          </cell>
          <cell r="O234">
            <v>1154</v>
          </cell>
          <cell r="P234">
            <v>1154</v>
          </cell>
          <cell r="Q234">
            <v>1442</v>
          </cell>
          <cell r="R234">
            <v>1154</v>
          </cell>
          <cell r="S234">
            <v>1154</v>
          </cell>
          <cell r="T234">
            <v>7500</v>
          </cell>
          <cell r="U234">
            <v>15000</v>
          </cell>
          <cell r="V234">
            <v>25050</v>
          </cell>
          <cell r="W234">
            <v>1</v>
          </cell>
          <cell r="AE234" t="str">
            <v>027283</v>
          </cell>
          <cell r="AF234" t="str">
            <v>&lt;&gt;0</v>
          </cell>
        </row>
        <row r="235">
          <cell r="B235" t="str">
            <v xml:space="preserve">  TOTAL BLEM TRIGGER</v>
          </cell>
          <cell r="D235">
            <v>0</v>
          </cell>
          <cell r="F235">
            <v>0</v>
          </cell>
          <cell r="G235">
            <v>1682</v>
          </cell>
          <cell r="H235">
            <v>1346</v>
          </cell>
          <cell r="I235">
            <v>1346</v>
          </cell>
          <cell r="J235">
            <v>1682</v>
          </cell>
          <cell r="K235">
            <v>1346</v>
          </cell>
          <cell r="L235">
            <v>1346</v>
          </cell>
          <cell r="M235">
            <v>8748</v>
          </cell>
          <cell r="N235">
            <v>1682</v>
          </cell>
          <cell r="O235">
            <v>1346</v>
          </cell>
          <cell r="P235">
            <v>1346</v>
          </cell>
          <cell r="Q235">
            <v>1682</v>
          </cell>
          <cell r="R235">
            <v>1346</v>
          </cell>
          <cell r="S235">
            <v>1346</v>
          </cell>
          <cell r="T235">
            <v>8748</v>
          </cell>
          <cell r="U235">
            <v>17496</v>
          </cell>
          <cell r="V235">
            <v>29218.32</v>
          </cell>
          <cell r="W235">
            <v>1</v>
          </cell>
          <cell r="AE235" t="str">
            <v>027285</v>
          </cell>
          <cell r="AF235" t="str">
            <v>&lt;&gt;0</v>
          </cell>
        </row>
        <row r="236">
          <cell r="D236">
            <v>0</v>
          </cell>
          <cell r="F236">
            <v>0</v>
          </cell>
          <cell r="W236">
            <v>1</v>
          </cell>
          <cell r="AE236" t="str">
            <v>027286</v>
          </cell>
          <cell r="AF236" t="str">
            <v>&lt;&gt;0</v>
          </cell>
        </row>
        <row r="237">
          <cell r="B237" t="str">
            <v>BRISHELL CREMA 250X12</v>
          </cell>
          <cell r="C237">
            <v>250</v>
          </cell>
          <cell r="D237">
            <v>12</v>
          </cell>
          <cell r="E237" t="str">
            <v>000201</v>
          </cell>
          <cell r="F237">
            <v>0.83</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1</v>
          </cell>
          <cell r="AE237" t="str">
            <v>027287</v>
          </cell>
          <cell r="AF237" t="str">
            <v>&lt;&gt;0</v>
          </cell>
        </row>
        <row r="238">
          <cell r="B238" t="str">
            <v>PROM BRISHELL CREMA X 300CC</v>
          </cell>
          <cell r="C238">
            <v>300</v>
          </cell>
          <cell r="D238">
            <v>12</v>
          </cell>
          <cell r="E238" t="str">
            <v>000205</v>
          </cell>
          <cell r="F238">
            <v>1</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1</v>
          </cell>
          <cell r="AE238" t="str">
            <v>027288</v>
          </cell>
          <cell r="AF238" t="str">
            <v>&lt;&gt;0</v>
          </cell>
        </row>
        <row r="239">
          <cell r="B239" t="str">
            <v>BRISHINE CREMA 250 CC</v>
          </cell>
          <cell r="C239">
            <v>250</v>
          </cell>
          <cell r="D239">
            <v>12</v>
          </cell>
          <cell r="E239" t="str">
            <v>000202</v>
          </cell>
          <cell r="F239">
            <v>0.83</v>
          </cell>
          <cell r="G239">
            <v>8173</v>
          </cell>
          <cell r="H239">
            <v>6538</v>
          </cell>
          <cell r="I239">
            <v>6538</v>
          </cell>
          <cell r="J239">
            <v>8173</v>
          </cell>
          <cell r="K239">
            <v>6538</v>
          </cell>
          <cell r="L239">
            <v>6538</v>
          </cell>
          <cell r="M239">
            <v>42498</v>
          </cell>
          <cell r="N239">
            <v>8173</v>
          </cell>
          <cell r="O239">
            <v>6538</v>
          </cell>
          <cell r="P239">
            <v>6538</v>
          </cell>
          <cell r="Q239">
            <v>8173</v>
          </cell>
          <cell r="R239">
            <v>6538</v>
          </cell>
          <cell r="S239">
            <v>6538</v>
          </cell>
          <cell r="T239">
            <v>42498</v>
          </cell>
          <cell r="U239">
            <v>84996</v>
          </cell>
          <cell r="V239">
            <v>70546.679999999993</v>
          </cell>
          <cell r="W239">
            <v>1</v>
          </cell>
          <cell r="AE239" t="str">
            <v>027290</v>
          </cell>
          <cell r="AF239" t="str">
            <v>&lt;&gt;0</v>
          </cell>
        </row>
        <row r="240">
          <cell r="B240" t="str">
            <v>BRISHINE CREMA 300 CC</v>
          </cell>
          <cell r="C240">
            <v>300</v>
          </cell>
          <cell r="D240">
            <v>12</v>
          </cell>
          <cell r="E240" t="str">
            <v>000203</v>
          </cell>
          <cell r="F240">
            <v>1</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1</v>
          </cell>
          <cell r="AE240" t="str">
            <v>027291</v>
          </cell>
          <cell r="AF240" t="str">
            <v>&lt;&gt;0</v>
          </cell>
        </row>
        <row r="241">
          <cell r="B241" t="str">
            <v xml:space="preserve">  TOTAL BRISHINE CREMA</v>
          </cell>
          <cell r="D241">
            <v>0</v>
          </cell>
          <cell r="F241">
            <v>0</v>
          </cell>
          <cell r="G241">
            <v>8173</v>
          </cell>
          <cell r="H241">
            <v>6538</v>
          </cell>
          <cell r="I241">
            <v>6538</v>
          </cell>
          <cell r="J241">
            <v>8173</v>
          </cell>
          <cell r="K241">
            <v>6538</v>
          </cell>
          <cell r="L241">
            <v>6538</v>
          </cell>
          <cell r="M241">
            <v>42498</v>
          </cell>
          <cell r="N241">
            <v>8173</v>
          </cell>
          <cell r="O241">
            <v>6538</v>
          </cell>
          <cell r="P241">
            <v>6538</v>
          </cell>
          <cell r="Q241">
            <v>8173</v>
          </cell>
          <cell r="R241">
            <v>6538</v>
          </cell>
          <cell r="S241">
            <v>6538</v>
          </cell>
          <cell r="T241">
            <v>42498</v>
          </cell>
          <cell r="U241">
            <v>84996</v>
          </cell>
          <cell r="V241">
            <v>70546.679999999993</v>
          </cell>
          <cell r="W241">
            <v>1</v>
          </cell>
          <cell r="AE241" t="str">
            <v>027330</v>
          </cell>
          <cell r="AF241" t="str">
            <v>&lt;&gt;0</v>
          </cell>
        </row>
        <row r="242">
          <cell r="D242">
            <v>0</v>
          </cell>
          <cell r="F242">
            <v>0</v>
          </cell>
          <cell r="W242">
            <v>1</v>
          </cell>
          <cell r="AE242" t="str">
            <v>027335</v>
          </cell>
          <cell r="AF242" t="str">
            <v>&lt;&gt;0</v>
          </cell>
        </row>
        <row r="243">
          <cell r="B243" t="str">
            <v>BLEM EMULSION X 250 cm3</v>
          </cell>
          <cell r="C243">
            <v>440</v>
          </cell>
          <cell r="D243">
            <v>12</v>
          </cell>
          <cell r="E243" t="str">
            <v>000180</v>
          </cell>
          <cell r="F243">
            <v>0.83</v>
          </cell>
          <cell r="G243">
            <v>96</v>
          </cell>
          <cell r="H243">
            <v>77</v>
          </cell>
          <cell r="I243">
            <v>77</v>
          </cell>
          <cell r="J243">
            <v>96</v>
          </cell>
          <cell r="K243">
            <v>77</v>
          </cell>
          <cell r="L243">
            <v>77</v>
          </cell>
          <cell r="M243">
            <v>500</v>
          </cell>
          <cell r="N243">
            <v>96</v>
          </cell>
          <cell r="O243">
            <v>77</v>
          </cell>
          <cell r="P243">
            <v>77</v>
          </cell>
          <cell r="Q243">
            <v>96</v>
          </cell>
          <cell r="R243">
            <v>77</v>
          </cell>
          <cell r="S243">
            <v>77</v>
          </cell>
          <cell r="T243">
            <v>500</v>
          </cell>
          <cell r="U243">
            <v>1000</v>
          </cell>
          <cell r="V243">
            <v>830</v>
          </cell>
          <cell r="W243">
            <v>1</v>
          </cell>
          <cell r="AE243" t="str">
            <v>027336</v>
          </cell>
          <cell r="AF243" t="str">
            <v>&lt;&gt;0</v>
          </cell>
        </row>
        <row r="244">
          <cell r="B244" t="str">
            <v>BLEM EMULSION X 250 + franela</v>
          </cell>
          <cell r="C244">
            <v>440</v>
          </cell>
          <cell r="D244">
            <v>12</v>
          </cell>
          <cell r="E244" t="str">
            <v>000185</v>
          </cell>
          <cell r="F244">
            <v>0.83</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1</v>
          </cell>
          <cell r="AE244" t="str">
            <v>027500</v>
          </cell>
          <cell r="AF244" t="str">
            <v>&lt;&gt;0</v>
          </cell>
        </row>
        <row r="245">
          <cell r="B245" t="str">
            <v xml:space="preserve">  TOTAL BLEM EMULSION</v>
          </cell>
          <cell r="D245">
            <v>0</v>
          </cell>
          <cell r="G245">
            <v>96</v>
          </cell>
          <cell r="H245">
            <v>77</v>
          </cell>
          <cell r="I245">
            <v>77</v>
          </cell>
          <cell r="J245">
            <v>96</v>
          </cell>
          <cell r="K245">
            <v>77</v>
          </cell>
          <cell r="L245">
            <v>77</v>
          </cell>
          <cell r="M245">
            <v>500</v>
          </cell>
          <cell r="N245">
            <v>96</v>
          </cell>
          <cell r="O245">
            <v>77</v>
          </cell>
          <cell r="P245">
            <v>77</v>
          </cell>
          <cell r="Q245">
            <v>96</v>
          </cell>
          <cell r="R245">
            <v>77</v>
          </cell>
          <cell r="S245">
            <v>77</v>
          </cell>
          <cell r="T245">
            <v>500</v>
          </cell>
          <cell r="U245">
            <v>1000</v>
          </cell>
          <cell r="V245">
            <v>830</v>
          </cell>
          <cell r="W245">
            <v>1</v>
          </cell>
          <cell r="AE245" t="str">
            <v>042010</v>
          </cell>
          <cell r="AF245" t="str">
            <v>&lt;&gt;0</v>
          </cell>
        </row>
        <row r="246">
          <cell r="D246">
            <v>0</v>
          </cell>
          <cell r="W246">
            <v>1</v>
          </cell>
          <cell r="AE246" t="str">
            <v>042042</v>
          </cell>
          <cell r="AF246" t="str">
            <v>&lt;&gt;0</v>
          </cell>
        </row>
        <row r="247">
          <cell r="B247" t="str">
            <v>BLEM PA#O</v>
          </cell>
          <cell r="D247">
            <v>12</v>
          </cell>
          <cell r="E247" t="str">
            <v>811111</v>
          </cell>
          <cell r="F247">
            <v>1</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1</v>
          </cell>
          <cell r="AE247" t="str">
            <v>061100</v>
          </cell>
          <cell r="AF247" t="str">
            <v>&lt;&gt;0</v>
          </cell>
        </row>
        <row r="248">
          <cell r="B248" t="str">
            <v>TOTAL BLEM PAÑO</v>
          </cell>
          <cell r="D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1</v>
          </cell>
          <cell r="AE248" t="str">
            <v>061111</v>
          </cell>
          <cell r="AF248" t="str">
            <v>&lt;&gt;0</v>
          </cell>
        </row>
        <row r="249">
          <cell r="D249">
            <v>0</v>
          </cell>
          <cell r="W249">
            <v>1</v>
          </cell>
          <cell r="AE249" t="str">
            <v>061131</v>
          </cell>
          <cell r="AF249" t="str">
            <v>&lt;&gt;0</v>
          </cell>
        </row>
        <row r="250">
          <cell r="B250" t="str">
            <v>MADECOL CREMA</v>
          </cell>
          <cell r="D250">
            <v>12</v>
          </cell>
          <cell r="E250" t="str">
            <v>000230</v>
          </cell>
          <cell r="F250">
            <v>0.83</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1</v>
          </cell>
          <cell r="AE250" t="str">
            <v>061141</v>
          </cell>
          <cell r="AF250" t="str">
            <v>&lt;&gt;0</v>
          </cell>
        </row>
        <row r="251">
          <cell r="B251" t="str">
            <v>MADECOL AEROSOL</v>
          </cell>
          <cell r="C251">
            <v>440</v>
          </cell>
          <cell r="D251">
            <v>12</v>
          </cell>
          <cell r="E251" t="str">
            <v>000190</v>
          </cell>
          <cell r="F251">
            <v>1.47</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1</v>
          </cell>
          <cell r="AE251" t="str">
            <v>061150</v>
          </cell>
          <cell r="AF251" t="str">
            <v>&lt;&gt;0</v>
          </cell>
        </row>
        <row r="252">
          <cell r="B252" t="str">
            <v xml:space="preserve"> TOTAL FURNITURE CARE CERAMICOL</v>
          </cell>
          <cell r="D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1</v>
          </cell>
          <cell r="AE252" t="str">
            <v>061151</v>
          </cell>
          <cell r="AF252" t="str">
            <v>&lt;&gt;0</v>
          </cell>
        </row>
        <row r="253">
          <cell r="D253">
            <v>0</v>
          </cell>
          <cell r="F253">
            <v>0</v>
          </cell>
          <cell r="W253">
            <v>1</v>
          </cell>
          <cell r="AE253" t="str">
            <v>061152</v>
          </cell>
          <cell r="AF253" t="str">
            <v>&lt;&gt;0</v>
          </cell>
        </row>
        <row r="254">
          <cell r="B254" t="str">
            <v xml:space="preserve">  TOTAL BLEM</v>
          </cell>
          <cell r="D254">
            <v>0</v>
          </cell>
          <cell r="F254">
            <v>0</v>
          </cell>
          <cell r="G254">
            <v>27452</v>
          </cell>
          <cell r="H254">
            <v>17961</v>
          </cell>
          <cell r="I254">
            <v>17961</v>
          </cell>
          <cell r="J254">
            <v>27452</v>
          </cell>
          <cell r="K254">
            <v>17961</v>
          </cell>
          <cell r="L254">
            <v>17961</v>
          </cell>
          <cell r="M254">
            <v>126748</v>
          </cell>
          <cell r="N254">
            <v>27452</v>
          </cell>
          <cell r="O254">
            <v>17961</v>
          </cell>
          <cell r="P254">
            <v>17961</v>
          </cell>
          <cell r="Q254">
            <v>22452</v>
          </cell>
          <cell r="R254">
            <v>17961</v>
          </cell>
          <cell r="S254">
            <v>17961</v>
          </cell>
          <cell r="T254">
            <v>121748</v>
          </cell>
          <cell r="U254">
            <v>248496</v>
          </cell>
          <cell r="V254">
            <v>373148.32</v>
          </cell>
          <cell r="W254">
            <v>1</v>
          </cell>
          <cell r="AE254" t="str">
            <v>061154</v>
          </cell>
          <cell r="AF254" t="str">
            <v>&lt;&gt;0</v>
          </cell>
        </row>
        <row r="255">
          <cell r="B255" t="str">
            <v xml:space="preserve">  TOTAL BRISHELL</v>
          </cell>
          <cell r="D255">
            <v>0</v>
          </cell>
          <cell r="F255">
            <v>0</v>
          </cell>
          <cell r="G255">
            <v>27403</v>
          </cell>
          <cell r="H255">
            <v>21923</v>
          </cell>
          <cell r="I255">
            <v>21923</v>
          </cell>
          <cell r="J255">
            <v>27403</v>
          </cell>
          <cell r="K255">
            <v>21923</v>
          </cell>
          <cell r="L255">
            <v>21923</v>
          </cell>
          <cell r="M255">
            <v>142498</v>
          </cell>
          <cell r="N255">
            <v>27403</v>
          </cell>
          <cell r="O255">
            <v>21923</v>
          </cell>
          <cell r="P255">
            <v>21923</v>
          </cell>
          <cell r="Q255">
            <v>27403</v>
          </cell>
          <cell r="R255">
            <v>21923</v>
          </cell>
          <cell r="S255">
            <v>21923</v>
          </cell>
          <cell r="T255">
            <v>142498</v>
          </cell>
          <cell r="U255">
            <v>284996</v>
          </cell>
          <cell r="V255">
            <v>217546.68</v>
          </cell>
          <cell r="W255">
            <v>1</v>
          </cell>
          <cell r="AE255" t="str">
            <v>061160</v>
          </cell>
          <cell r="AF255" t="str">
            <v>&lt;&gt;0</v>
          </cell>
        </row>
        <row r="256">
          <cell r="B256" t="str">
            <v xml:space="preserve">  TOTAL FURNITURE CARE</v>
          </cell>
          <cell r="D256">
            <v>0</v>
          </cell>
          <cell r="F256">
            <v>0</v>
          </cell>
          <cell r="G256">
            <v>54855</v>
          </cell>
          <cell r="H256">
            <v>39884</v>
          </cell>
          <cell r="I256">
            <v>39884</v>
          </cell>
          <cell r="J256">
            <v>54855</v>
          </cell>
          <cell r="K256">
            <v>39884</v>
          </cell>
          <cell r="L256">
            <v>39884</v>
          </cell>
          <cell r="M256">
            <v>269246</v>
          </cell>
          <cell r="N256">
            <v>54855</v>
          </cell>
          <cell r="O256">
            <v>39884</v>
          </cell>
          <cell r="P256">
            <v>39884</v>
          </cell>
          <cell r="Q256">
            <v>49855</v>
          </cell>
          <cell r="R256">
            <v>39884</v>
          </cell>
          <cell r="S256">
            <v>39884</v>
          </cell>
          <cell r="T256">
            <v>264246</v>
          </cell>
          <cell r="U256">
            <v>533492</v>
          </cell>
          <cell r="V256">
            <v>590695</v>
          </cell>
          <cell r="W256">
            <v>1</v>
          </cell>
          <cell r="AE256" t="str">
            <v>061161</v>
          </cell>
          <cell r="AF256" t="str">
            <v>&lt;&gt;0</v>
          </cell>
        </row>
        <row r="257">
          <cell r="D257">
            <v>0</v>
          </cell>
          <cell r="F257">
            <v>0</v>
          </cell>
          <cell r="W257">
            <v>1</v>
          </cell>
          <cell r="AE257" t="str">
            <v>061164</v>
          </cell>
          <cell r="AF257" t="str">
            <v>&lt;&gt;0</v>
          </cell>
        </row>
        <row r="258">
          <cell r="B258" t="str">
            <v xml:space="preserve"> FLOOR CARE</v>
          </cell>
          <cell r="D258">
            <v>0</v>
          </cell>
          <cell r="F258">
            <v>0</v>
          </cell>
          <cell r="W258">
            <v>1</v>
          </cell>
          <cell r="AE258" t="str">
            <v>061170</v>
          </cell>
          <cell r="AF258" t="str">
            <v>&lt;&gt;0</v>
          </cell>
        </row>
        <row r="259">
          <cell r="D259">
            <v>0</v>
          </cell>
          <cell r="F259">
            <v>0</v>
          </cell>
          <cell r="W259">
            <v>1</v>
          </cell>
          <cell r="AE259" t="str">
            <v>061171</v>
          </cell>
          <cell r="AF259" t="str">
            <v>&lt;&gt;0</v>
          </cell>
        </row>
        <row r="260">
          <cell r="B260" t="str">
            <v>ECHO 500 STD</v>
          </cell>
          <cell r="C260">
            <v>500</v>
          </cell>
          <cell r="D260">
            <v>12</v>
          </cell>
          <cell r="E260" t="str">
            <v>022030</v>
          </cell>
          <cell r="F260">
            <v>0.5</v>
          </cell>
          <cell r="G260">
            <v>2884.6153846153848</v>
          </cell>
          <cell r="H260">
            <v>2307.6923076923081</v>
          </cell>
          <cell r="I260">
            <v>2307.6923076923081</v>
          </cell>
          <cell r="J260">
            <v>2884.6153846153848</v>
          </cell>
          <cell r="K260">
            <v>2307.6923076923081</v>
          </cell>
          <cell r="L260">
            <v>2307.6923076923081</v>
          </cell>
          <cell r="M260">
            <v>15000.000000000004</v>
          </cell>
          <cell r="N260">
            <v>2884.6153846153848</v>
          </cell>
          <cell r="O260">
            <v>2307.6923076923081</v>
          </cell>
          <cell r="P260">
            <v>2307.6923076923081</v>
          </cell>
          <cell r="Q260">
            <v>2884.6153846153848</v>
          </cell>
          <cell r="R260">
            <v>2307.6923076923081</v>
          </cell>
          <cell r="S260">
            <v>2307.6923076923081</v>
          </cell>
          <cell r="T260">
            <v>15000.000000000004</v>
          </cell>
          <cell r="U260">
            <v>30000.000000000007</v>
          </cell>
          <cell r="V260">
            <v>15000.000000000004</v>
          </cell>
          <cell r="W260">
            <v>1</v>
          </cell>
          <cell r="AE260" t="str">
            <v>061174</v>
          </cell>
          <cell r="AF260" t="str">
            <v>&lt;&gt;0</v>
          </cell>
        </row>
        <row r="261">
          <cell r="B261" t="str">
            <v>ECHO 1L STD</v>
          </cell>
          <cell r="C261">
            <v>1000</v>
          </cell>
          <cell r="D261">
            <v>12</v>
          </cell>
          <cell r="E261" t="str">
            <v>022070</v>
          </cell>
          <cell r="F261">
            <v>1</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1</v>
          </cell>
          <cell r="AE261" t="str">
            <v>061181</v>
          </cell>
          <cell r="AF261" t="str">
            <v>&lt;&gt;0</v>
          </cell>
        </row>
        <row r="262">
          <cell r="B262" t="str">
            <v>B.R. ECHO 1L STD REG.</v>
          </cell>
          <cell r="C262">
            <v>1000</v>
          </cell>
          <cell r="D262">
            <v>12</v>
          </cell>
          <cell r="E262" t="str">
            <v>022080</v>
          </cell>
          <cell r="F262">
            <v>1</v>
          </cell>
          <cell r="G262">
            <v>3500</v>
          </cell>
          <cell r="H262">
            <v>3000</v>
          </cell>
          <cell r="I262">
            <v>2000</v>
          </cell>
          <cell r="J262">
            <v>2500</v>
          </cell>
          <cell r="K262">
            <v>4000</v>
          </cell>
          <cell r="L262">
            <v>4000</v>
          </cell>
          <cell r="M262">
            <v>19000</v>
          </cell>
          <cell r="N262">
            <v>3500</v>
          </cell>
          <cell r="O262">
            <v>3000</v>
          </cell>
          <cell r="P262">
            <v>4000</v>
          </cell>
          <cell r="Q262">
            <v>5000</v>
          </cell>
          <cell r="R262">
            <v>4000</v>
          </cell>
          <cell r="S262">
            <v>4000</v>
          </cell>
          <cell r="T262">
            <v>23500</v>
          </cell>
          <cell r="U262">
            <v>42500</v>
          </cell>
          <cell r="V262">
            <v>42500</v>
          </cell>
          <cell r="W262">
            <v>1</v>
          </cell>
          <cell r="AE262" t="str">
            <v>070100</v>
          </cell>
          <cell r="AF262" t="str">
            <v>&lt;&gt;0</v>
          </cell>
        </row>
        <row r="263">
          <cell r="B263" t="str">
            <v>PROM ECHO + TRAPO</v>
          </cell>
          <cell r="C263">
            <v>1000</v>
          </cell>
          <cell r="D263">
            <v>0</v>
          </cell>
          <cell r="E263" t="str">
            <v>022073</v>
          </cell>
          <cell r="F263">
            <v>1</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1</v>
          </cell>
          <cell r="AE263" t="str">
            <v>070300</v>
          </cell>
          <cell r="AF263" t="str">
            <v>&lt;&gt;0</v>
          </cell>
        </row>
        <row r="264">
          <cell r="B264" t="str">
            <v>PROM ECHO + TRAPO DE PISO</v>
          </cell>
          <cell r="C264">
            <v>1000</v>
          </cell>
          <cell r="D264">
            <v>0</v>
          </cell>
          <cell r="E264" t="str">
            <v>022074</v>
          </cell>
          <cell r="F264">
            <v>1</v>
          </cell>
          <cell r="G264">
            <v>0</v>
          </cell>
          <cell r="H264">
            <v>0</v>
          </cell>
          <cell r="I264">
            <v>3000</v>
          </cell>
          <cell r="J264">
            <v>2000</v>
          </cell>
          <cell r="K264">
            <v>0</v>
          </cell>
          <cell r="L264">
            <v>0</v>
          </cell>
          <cell r="M264">
            <v>5000</v>
          </cell>
          <cell r="N264">
            <v>0</v>
          </cell>
          <cell r="O264">
            <v>0</v>
          </cell>
          <cell r="P264">
            <v>0</v>
          </cell>
          <cell r="Q264">
            <v>0</v>
          </cell>
          <cell r="R264">
            <v>0</v>
          </cell>
          <cell r="S264">
            <v>0</v>
          </cell>
          <cell r="T264">
            <v>0</v>
          </cell>
          <cell r="U264">
            <v>5000</v>
          </cell>
          <cell r="V264">
            <v>5000</v>
          </cell>
          <cell r="W264">
            <v>1</v>
          </cell>
          <cell r="AE264" t="str">
            <v>070400</v>
          </cell>
          <cell r="AF264" t="str">
            <v>&lt;&gt;0</v>
          </cell>
        </row>
        <row r="265">
          <cell r="B265" t="str">
            <v>PROM ECHO CL 1L 20% DESC.</v>
          </cell>
          <cell r="C265">
            <v>1000</v>
          </cell>
          <cell r="D265">
            <v>12</v>
          </cell>
          <cell r="E265" t="str">
            <v>023077</v>
          </cell>
          <cell r="F265">
            <v>1</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1</v>
          </cell>
          <cell r="AE265" t="str">
            <v>070500</v>
          </cell>
          <cell r="AF265" t="str">
            <v>&lt;&gt;0</v>
          </cell>
        </row>
        <row r="266">
          <cell r="B266" t="str">
            <v>PROM ECHO CL 1L + 1/2L</v>
          </cell>
          <cell r="C266">
            <v>1000</v>
          </cell>
          <cell r="D266">
            <v>0</v>
          </cell>
          <cell r="E266" t="str">
            <v>022081</v>
          </cell>
          <cell r="F266">
            <v>0.5</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1</v>
          </cell>
          <cell r="AE266" t="str">
            <v>090074</v>
          </cell>
          <cell r="AF266" t="str">
            <v>&lt;&gt;0</v>
          </cell>
        </row>
        <row r="267">
          <cell r="B267" t="str">
            <v>PROM ECHO CL 20% DESC.</v>
          </cell>
          <cell r="C267">
            <v>1000</v>
          </cell>
          <cell r="D267">
            <v>12</v>
          </cell>
          <cell r="E267" t="str">
            <v>022082</v>
          </cell>
          <cell r="F267">
            <v>1</v>
          </cell>
          <cell r="G267">
            <v>2500</v>
          </cell>
          <cell r="H267">
            <v>1000</v>
          </cell>
          <cell r="I267">
            <v>0</v>
          </cell>
          <cell r="J267">
            <v>0</v>
          </cell>
          <cell r="K267">
            <v>0</v>
          </cell>
          <cell r="L267">
            <v>0</v>
          </cell>
          <cell r="M267">
            <v>3500</v>
          </cell>
          <cell r="N267">
            <v>2500</v>
          </cell>
          <cell r="O267">
            <v>1282</v>
          </cell>
          <cell r="P267">
            <v>0</v>
          </cell>
          <cell r="Q267">
            <v>0</v>
          </cell>
          <cell r="R267">
            <v>0</v>
          </cell>
          <cell r="S267">
            <v>0</v>
          </cell>
          <cell r="T267">
            <v>3782</v>
          </cell>
          <cell r="U267">
            <v>7282</v>
          </cell>
          <cell r="V267">
            <v>7282</v>
          </cell>
          <cell r="W267">
            <v>1</v>
          </cell>
          <cell r="AE267" t="str">
            <v>090076</v>
          </cell>
          <cell r="AF267" t="str">
            <v>&lt;&gt;0</v>
          </cell>
        </row>
        <row r="268">
          <cell r="B268" t="str">
            <v>ECHO 2L STD</v>
          </cell>
          <cell r="C268">
            <v>2000</v>
          </cell>
          <cell r="D268">
            <v>6</v>
          </cell>
          <cell r="E268" t="str">
            <v>022100</v>
          </cell>
          <cell r="F268">
            <v>1</v>
          </cell>
          <cell r="G268">
            <v>1600</v>
          </cell>
          <cell r="H268">
            <v>1200</v>
          </cell>
          <cell r="I268">
            <v>1200</v>
          </cell>
          <cell r="J268">
            <v>1600</v>
          </cell>
          <cell r="K268">
            <v>1200</v>
          </cell>
          <cell r="L268">
            <v>1200</v>
          </cell>
          <cell r="M268">
            <v>8000</v>
          </cell>
          <cell r="N268">
            <v>1600</v>
          </cell>
          <cell r="O268">
            <v>1200</v>
          </cell>
          <cell r="P268">
            <v>1200</v>
          </cell>
          <cell r="Q268">
            <v>1600</v>
          </cell>
          <cell r="R268">
            <v>1200</v>
          </cell>
          <cell r="S268">
            <v>1200</v>
          </cell>
          <cell r="T268">
            <v>8000</v>
          </cell>
          <cell r="U268">
            <v>16000</v>
          </cell>
          <cell r="V268">
            <v>16000</v>
          </cell>
          <cell r="W268">
            <v>1</v>
          </cell>
          <cell r="AE268" t="str">
            <v>090079</v>
          </cell>
          <cell r="AF268" t="str">
            <v>&lt;&gt;0</v>
          </cell>
        </row>
        <row r="269">
          <cell r="B269" t="str">
            <v>PROM ECHOx2L+MM. LIMPIAV.x440</v>
          </cell>
          <cell r="C269">
            <v>2000</v>
          </cell>
          <cell r="D269">
            <v>12</v>
          </cell>
          <cell r="E269" t="str">
            <v>022075</v>
          </cell>
          <cell r="F269">
            <v>1</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1</v>
          </cell>
          <cell r="AE269" t="str">
            <v>090080</v>
          </cell>
          <cell r="AF269" t="str">
            <v>&lt;&gt;0</v>
          </cell>
        </row>
        <row r="270">
          <cell r="B270" t="str">
            <v>ECHO STD 4X5 LTS CONSUMO</v>
          </cell>
          <cell r="C270">
            <v>5000</v>
          </cell>
          <cell r="D270">
            <v>4</v>
          </cell>
          <cell r="E270" t="str">
            <v>022270</v>
          </cell>
          <cell r="F270">
            <v>1.67</v>
          </cell>
          <cell r="G270">
            <v>497.11415700550083</v>
          </cell>
          <cell r="H270">
            <v>397.69132560440073</v>
          </cell>
          <cell r="I270">
            <v>397.69132560440073</v>
          </cell>
          <cell r="J270">
            <v>497.11415700550083</v>
          </cell>
          <cell r="K270">
            <v>397.69132560440073</v>
          </cell>
          <cell r="L270">
            <v>397.69132560440073</v>
          </cell>
          <cell r="M270">
            <v>2584.9936164286046</v>
          </cell>
          <cell r="N270">
            <v>497.11415700550083</v>
          </cell>
          <cell r="O270">
            <v>397.69132560440073</v>
          </cell>
          <cell r="P270">
            <v>397.69132560440073</v>
          </cell>
          <cell r="Q270">
            <v>497.11415700550083</v>
          </cell>
          <cell r="R270">
            <v>397.69132560440073</v>
          </cell>
          <cell r="S270">
            <v>397.69132560440073</v>
          </cell>
          <cell r="T270">
            <v>2584.9936164286046</v>
          </cell>
          <cell r="U270">
            <v>5169.9872328572092</v>
          </cell>
          <cell r="V270">
            <v>8633.8786788715388</v>
          </cell>
          <cell r="W270">
            <v>1</v>
          </cell>
          <cell r="AE270" t="str">
            <v>090081</v>
          </cell>
          <cell r="AF270" t="str">
            <v>&lt;&gt;0</v>
          </cell>
        </row>
        <row r="271">
          <cell r="B271" t="str">
            <v xml:space="preserve">  SUBTOTAL ECHO</v>
          </cell>
          <cell r="D271">
            <v>0</v>
          </cell>
          <cell r="G271">
            <v>10981.729541620885</v>
          </cell>
          <cell r="H271">
            <v>7905.3836332967094</v>
          </cell>
          <cell r="I271">
            <v>8905.3836332967094</v>
          </cell>
          <cell r="J271">
            <v>9481.7295416208854</v>
          </cell>
          <cell r="K271">
            <v>7905.3836332967094</v>
          </cell>
          <cell r="L271">
            <v>7905.3836332967094</v>
          </cell>
          <cell r="M271">
            <v>53084.993616428605</v>
          </cell>
          <cell r="N271">
            <v>10981.729541620885</v>
          </cell>
          <cell r="O271">
            <v>8187.3836332967094</v>
          </cell>
          <cell r="P271">
            <v>7905.3836332967094</v>
          </cell>
          <cell r="Q271">
            <v>9981.7295416208854</v>
          </cell>
          <cell r="R271">
            <v>7905.3836332967094</v>
          </cell>
          <cell r="S271">
            <v>7905.3836332967094</v>
          </cell>
          <cell r="T271">
            <v>52866.993616428605</v>
          </cell>
          <cell r="U271">
            <v>105951.98723285721</v>
          </cell>
          <cell r="V271">
            <v>94415.878678871537</v>
          </cell>
          <cell r="W271">
            <v>1</v>
          </cell>
          <cell r="AE271" t="str">
            <v>090082</v>
          </cell>
          <cell r="AF271" t="str">
            <v>&lt;&gt;0</v>
          </cell>
        </row>
        <row r="272">
          <cell r="D272">
            <v>0</v>
          </cell>
          <cell r="F272">
            <v>0</v>
          </cell>
          <cell r="W272">
            <v>1</v>
          </cell>
          <cell r="AE272" t="str">
            <v>090087</v>
          </cell>
          <cell r="AF272" t="str">
            <v>&lt;&gt;0</v>
          </cell>
        </row>
        <row r="273">
          <cell r="B273" t="str">
            <v>ECHO PINO 12X1</v>
          </cell>
          <cell r="C273">
            <v>1000</v>
          </cell>
          <cell r="D273">
            <v>12</v>
          </cell>
          <cell r="E273" t="str">
            <v>023070</v>
          </cell>
          <cell r="F273">
            <v>1</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1</v>
          </cell>
          <cell r="AE273" t="str">
            <v>090090</v>
          </cell>
          <cell r="AF273" t="str">
            <v>&lt;&gt;0</v>
          </cell>
        </row>
        <row r="274">
          <cell r="B274" t="str">
            <v>PROM ECHO LAV 20% DESC.</v>
          </cell>
          <cell r="C274">
            <v>1000</v>
          </cell>
          <cell r="D274">
            <v>12</v>
          </cell>
          <cell r="E274" t="str">
            <v>023078</v>
          </cell>
          <cell r="F274">
            <v>1</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1</v>
          </cell>
          <cell r="AE274" t="str">
            <v>090505</v>
          </cell>
          <cell r="AF274" t="str">
            <v>&lt;&gt;0</v>
          </cell>
        </row>
        <row r="275">
          <cell r="B275" t="str">
            <v>B.R. ECHO LAVANDA 12X1 REG.</v>
          </cell>
          <cell r="C275">
            <v>1000</v>
          </cell>
          <cell r="D275">
            <v>12</v>
          </cell>
          <cell r="E275" t="str">
            <v>023081</v>
          </cell>
          <cell r="F275">
            <v>1</v>
          </cell>
          <cell r="G275">
            <v>2000</v>
          </cell>
          <cell r="H275">
            <v>1600</v>
          </cell>
          <cell r="I275">
            <v>1600</v>
          </cell>
          <cell r="J275">
            <v>2000</v>
          </cell>
          <cell r="K275">
            <v>1600</v>
          </cell>
          <cell r="L275">
            <v>1600</v>
          </cell>
          <cell r="M275">
            <v>10400</v>
          </cell>
          <cell r="N275">
            <v>2000</v>
          </cell>
          <cell r="O275">
            <v>1600</v>
          </cell>
          <cell r="P275">
            <v>1600</v>
          </cell>
          <cell r="Q275">
            <v>2000</v>
          </cell>
          <cell r="R275">
            <v>1600</v>
          </cell>
          <cell r="S275">
            <v>1600</v>
          </cell>
          <cell r="T275">
            <v>10400</v>
          </cell>
          <cell r="U275">
            <v>20800</v>
          </cell>
          <cell r="V275">
            <v>20800</v>
          </cell>
          <cell r="W275">
            <v>1</v>
          </cell>
          <cell r="AE275" t="str">
            <v>090506</v>
          </cell>
          <cell r="AF275" t="str">
            <v>&lt;&gt;0</v>
          </cell>
        </row>
        <row r="276">
          <cell r="B276" t="str">
            <v>B.R. ECHO FLORAL 1 LT REG.</v>
          </cell>
          <cell r="C276">
            <v>1000</v>
          </cell>
          <cell r="D276">
            <v>12</v>
          </cell>
          <cell r="E276" t="str">
            <v>023082</v>
          </cell>
          <cell r="F276">
            <v>1</v>
          </cell>
          <cell r="G276">
            <v>1300</v>
          </cell>
          <cell r="H276">
            <v>1000</v>
          </cell>
          <cell r="I276">
            <v>1000</v>
          </cell>
          <cell r="J276">
            <v>1300</v>
          </cell>
          <cell r="K276">
            <v>1000</v>
          </cell>
          <cell r="L276">
            <v>1000</v>
          </cell>
          <cell r="M276">
            <v>6600</v>
          </cell>
          <cell r="N276">
            <v>1300</v>
          </cell>
          <cell r="O276">
            <v>1000</v>
          </cell>
          <cell r="P276">
            <v>1000</v>
          </cell>
          <cell r="Q276">
            <v>1300</v>
          </cell>
          <cell r="R276">
            <v>1000</v>
          </cell>
          <cell r="S276">
            <v>1000</v>
          </cell>
          <cell r="T276">
            <v>6600</v>
          </cell>
          <cell r="U276">
            <v>13200</v>
          </cell>
          <cell r="V276">
            <v>13200</v>
          </cell>
          <cell r="W276">
            <v>1</v>
          </cell>
          <cell r="AE276" t="str">
            <v>090600</v>
          </cell>
          <cell r="AF276" t="str">
            <v>&lt;&gt;0</v>
          </cell>
        </row>
        <row r="277">
          <cell r="B277" t="str">
            <v>ECHO LAVANDA 12X1</v>
          </cell>
          <cell r="C277">
            <v>1000</v>
          </cell>
          <cell r="D277">
            <v>12</v>
          </cell>
          <cell r="E277" t="str">
            <v>023071</v>
          </cell>
          <cell r="F277">
            <v>1</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1</v>
          </cell>
          <cell r="AE277" t="str">
            <v>090607</v>
          </cell>
          <cell r="AF277" t="str">
            <v>&lt;&gt;0</v>
          </cell>
        </row>
        <row r="278">
          <cell r="B278" t="str">
            <v>ECHO FLORAL 1 LT</v>
          </cell>
          <cell r="C278">
            <v>1000</v>
          </cell>
          <cell r="D278">
            <v>12</v>
          </cell>
          <cell r="E278" t="str">
            <v>023072</v>
          </cell>
          <cell r="F278">
            <v>1</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1</v>
          </cell>
          <cell r="AE278" t="str">
            <v>090609</v>
          </cell>
          <cell r="AF278" t="str">
            <v>&lt;&gt;0</v>
          </cell>
        </row>
        <row r="279">
          <cell r="B279" t="str">
            <v>ECHO LAVANDA POR 1 LT 3/99</v>
          </cell>
          <cell r="C279">
            <v>1000</v>
          </cell>
          <cell r="D279">
            <v>12</v>
          </cell>
          <cell r="E279" t="str">
            <v>023073</v>
          </cell>
          <cell r="F279">
            <v>1</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1</v>
          </cell>
          <cell r="AE279" t="str">
            <v>090612</v>
          </cell>
          <cell r="AF279" t="str">
            <v>&lt;&gt;0</v>
          </cell>
        </row>
        <row r="280">
          <cell r="B280" t="str">
            <v>ECHO SILVESTRE 1 LT</v>
          </cell>
          <cell r="C280">
            <v>1000</v>
          </cell>
          <cell r="D280">
            <v>12</v>
          </cell>
          <cell r="E280" t="str">
            <v>023074</v>
          </cell>
          <cell r="F280">
            <v>1</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1</v>
          </cell>
          <cell r="AE280" t="str">
            <v>090620</v>
          </cell>
          <cell r="AF280" t="str">
            <v>&lt;&gt;0</v>
          </cell>
        </row>
        <row r="281">
          <cell r="B281" t="str">
            <v>ECHO CITRICO POR 1 LT</v>
          </cell>
          <cell r="C281">
            <v>1000</v>
          </cell>
          <cell r="D281">
            <v>12</v>
          </cell>
          <cell r="E281" t="str">
            <v>023075</v>
          </cell>
          <cell r="F281">
            <v>1</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1</v>
          </cell>
          <cell r="AE281" t="str">
            <v>090622</v>
          </cell>
          <cell r="AF281" t="str">
            <v>&lt;&gt;0</v>
          </cell>
        </row>
        <row r="282">
          <cell r="B282" t="str">
            <v>ECHO MARINO POR 1 LT</v>
          </cell>
          <cell r="C282">
            <v>1000</v>
          </cell>
          <cell r="D282">
            <v>12</v>
          </cell>
          <cell r="E282" t="str">
            <v>023085</v>
          </cell>
          <cell r="F282">
            <v>1</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1</v>
          </cell>
          <cell r="AE282" t="str">
            <v>090640</v>
          </cell>
          <cell r="AF282" t="str">
            <v>&lt;&gt;0</v>
          </cell>
        </row>
        <row r="283">
          <cell r="B283" t="str">
            <v>PROM ECHO PINO 20% DESC.</v>
          </cell>
          <cell r="C283">
            <v>1000</v>
          </cell>
          <cell r="D283">
            <v>12</v>
          </cell>
          <cell r="E283" t="str">
            <v>023079</v>
          </cell>
          <cell r="F283">
            <v>1</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1</v>
          </cell>
          <cell r="AE283" t="str">
            <v>090642</v>
          </cell>
          <cell r="AF283" t="str">
            <v>&lt;&gt;0</v>
          </cell>
        </row>
        <row r="284">
          <cell r="B284" t="str">
            <v>PROM LAV (ECHO+GLADE 440)</v>
          </cell>
          <cell r="C284">
            <v>1000</v>
          </cell>
          <cell r="D284">
            <v>6</v>
          </cell>
          <cell r="E284" t="str">
            <v>023076</v>
          </cell>
          <cell r="F284">
            <v>1.24</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1</v>
          </cell>
          <cell r="AE284" t="str">
            <v>090701</v>
          </cell>
          <cell r="AF284" t="str">
            <v>&lt;&gt;0</v>
          </cell>
        </row>
        <row r="285">
          <cell r="B285" t="str">
            <v xml:space="preserve">  TOTAL ECHO FRAGANCIA</v>
          </cell>
          <cell r="D285">
            <v>0</v>
          </cell>
          <cell r="F285">
            <v>0</v>
          </cell>
          <cell r="G285">
            <v>3300</v>
          </cell>
          <cell r="H285">
            <v>2600</v>
          </cell>
          <cell r="I285">
            <v>2600</v>
          </cell>
          <cell r="J285">
            <v>3300</v>
          </cell>
          <cell r="K285">
            <v>2600</v>
          </cell>
          <cell r="L285">
            <v>2600</v>
          </cell>
          <cell r="M285">
            <v>17000</v>
          </cell>
          <cell r="N285">
            <v>3300</v>
          </cell>
          <cell r="O285">
            <v>2600</v>
          </cell>
          <cell r="P285">
            <v>2600</v>
          </cell>
          <cell r="Q285">
            <v>3300</v>
          </cell>
          <cell r="R285">
            <v>2600</v>
          </cell>
          <cell r="S285">
            <v>2600</v>
          </cell>
          <cell r="T285">
            <v>17000</v>
          </cell>
          <cell r="U285">
            <v>34000</v>
          </cell>
          <cell r="V285">
            <v>34000</v>
          </cell>
          <cell r="W285">
            <v>1</v>
          </cell>
          <cell r="AE285" t="str">
            <v>090704</v>
          </cell>
          <cell r="AF285" t="str">
            <v>&lt;&gt;0</v>
          </cell>
        </row>
        <row r="286">
          <cell r="D286">
            <v>0</v>
          </cell>
          <cell r="W286">
            <v>1</v>
          </cell>
          <cell r="AE286" t="str">
            <v>090706</v>
          </cell>
          <cell r="AF286" t="str">
            <v>&lt;&gt;0</v>
          </cell>
        </row>
        <row r="287">
          <cell r="B287" t="str">
            <v>ECHO LIMP. PLUS LAVANDA x750</v>
          </cell>
          <cell r="C287">
            <v>750</v>
          </cell>
          <cell r="D287">
            <v>12</v>
          </cell>
          <cell r="E287" t="str">
            <v>023090</v>
          </cell>
          <cell r="F287">
            <v>0.75</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1</v>
          </cell>
          <cell r="AE287" t="str">
            <v>090707</v>
          </cell>
          <cell r="AF287" t="str">
            <v>&lt;&gt;0</v>
          </cell>
        </row>
        <row r="288">
          <cell r="B288" t="str">
            <v>ECHO LIMP. PLUS CITRICO x750</v>
          </cell>
          <cell r="C288">
            <v>750</v>
          </cell>
          <cell r="D288">
            <v>12</v>
          </cell>
          <cell r="E288" t="str">
            <v>023092</v>
          </cell>
          <cell r="F288">
            <v>0.75</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1</v>
          </cell>
          <cell r="AE288" t="str">
            <v>090709</v>
          </cell>
          <cell r="AF288" t="str">
            <v>&lt;&gt;0</v>
          </cell>
        </row>
        <row r="289">
          <cell r="B289" t="str">
            <v>ECHO LIMP. PLUS MARINO x750</v>
          </cell>
          <cell r="C289">
            <v>750</v>
          </cell>
          <cell r="D289">
            <v>12</v>
          </cell>
          <cell r="E289" t="str">
            <v>023094</v>
          </cell>
          <cell r="F289">
            <v>0.75</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1</v>
          </cell>
          <cell r="AE289" t="str">
            <v>090710</v>
          </cell>
          <cell r="AF289" t="str">
            <v>&lt;&gt;0</v>
          </cell>
        </row>
        <row r="290">
          <cell r="B290" t="str">
            <v xml:space="preserve">  TOTAL ECHO PLUS</v>
          </cell>
          <cell r="D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1</v>
          </cell>
          <cell r="AE290" t="str">
            <v>090720</v>
          </cell>
          <cell r="AF290" t="str">
            <v>&lt;&gt;0</v>
          </cell>
        </row>
        <row r="291">
          <cell r="W291">
            <v>1</v>
          </cell>
          <cell r="AE291" t="str">
            <v>090721</v>
          </cell>
          <cell r="AF291" t="str">
            <v>&lt;&gt;0</v>
          </cell>
        </row>
        <row r="292">
          <cell r="B292" t="str">
            <v>ECHO LISTO 1L</v>
          </cell>
          <cell r="C292">
            <v>1000</v>
          </cell>
          <cell r="D292">
            <v>12</v>
          </cell>
          <cell r="E292" t="str">
            <v>022084</v>
          </cell>
          <cell r="F292">
            <v>1</v>
          </cell>
          <cell r="G292">
            <v>4787.2525906185811</v>
          </cell>
          <cell r="H292">
            <v>3629.8020724948647</v>
          </cell>
          <cell r="I292">
            <v>3629.8020724948647</v>
          </cell>
          <cell r="J292">
            <v>4787.2525906185811</v>
          </cell>
          <cell r="K292">
            <v>3629.8020724948647</v>
          </cell>
          <cell r="L292">
            <v>3629.8020724948647</v>
          </cell>
          <cell r="M292">
            <v>24093.713471216623</v>
          </cell>
          <cell r="N292">
            <v>4287.2525906185811</v>
          </cell>
          <cell r="O292">
            <v>3129.8020724948647</v>
          </cell>
          <cell r="P292">
            <v>3129.8020724948647</v>
          </cell>
          <cell r="Q292">
            <v>4287.2525906185811</v>
          </cell>
          <cell r="R292">
            <v>3129.8020724948647</v>
          </cell>
          <cell r="S292">
            <v>3129.8020724948647</v>
          </cell>
          <cell r="T292">
            <v>21093.713471216623</v>
          </cell>
          <cell r="U292">
            <v>45187.426942433245</v>
          </cell>
          <cell r="V292">
            <v>45187.426942433245</v>
          </cell>
          <cell r="W292">
            <v>1</v>
          </cell>
          <cell r="AE292" t="str">
            <v>090730</v>
          </cell>
          <cell r="AF292" t="str">
            <v>&lt;&gt;0</v>
          </cell>
        </row>
        <row r="293">
          <cell r="B293" t="str">
            <v>ECHO LISTO 1L FLORAL</v>
          </cell>
          <cell r="C293">
            <v>1000</v>
          </cell>
          <cell r="D293">
            <v>12</v>
          </cell>
          <cell r="E293" t="str">
            <v>023083</v>
          </cell>
          <cell r="F293">
            <v>1</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1</v>
          </cell>
          <cell r="AE293" t="str">
            <v>090731</v>
          </cell>
          <cell r="AF293" t="str">
            <v>&lt;&gt;0</v>
          </cell>
        </row>
        <row r="294">
          <cell r="B294" t="str">
            <v>ECHO LISTO 1L CITRICO</v>
          </cell>
          <cell r="C294">
            <v>1000</v>
          </cell>
          <cell r="D294">
            <v>12</v>
          </cell>
          <cell r="E294" t="str">
            <v>023084</v>
          </cell>
          <cell r="F294">
            <v>1</v>
          </cell>
          <cell r="G294">
            <v>2226.3326746899957</v>
          </cell>
          <cell r="H294">
            <v>1581.0661397519966</v>
          </cell>
          <cell r="I294">
            <v>1581.0661397519966</v>
          </cell>
          <cell r="J294">
            <v>2226.3326746899957</v>
          </cell>
          <cell r="K294">
            <v>1581.0661397519966</v>
          </cell>
          <cell r="L294">
            <v>1581.0661397519966</v>
          </cell>
          <cell r="M294">
            <v>10776.929908387978</v>
          </cell>
          <cell r="N294">
            <v>1726.3326746899957</v>
          </cell>
          <cell r="O294">
            <v>1081.0661397519966</v>
          </cell>
          <cell r="P294">
            <v>1081.0661397519966</v>
          </cell>
          <cell r="Q294">
            <v>1726.3326746899957</v>
          </cell>
          <cell r="R294">
            <v>1081.0661397519966</v>
          </cell>
          <cell r="S294">
            <v>1081.0661397519966</v>
          </cell>
          <cell r="T294">
            <v>7776.9299083879778</v>
          </cell>
          <cell r="U294">
            <v>18553.859816775956</v>
          </cell>
          <cell r="V294">
            <v>18553.859816775956</v>
          </cell>
          <cell r="W294">
            <v>1</v>
          </cell>
          <cell r="AE294" t="str">
            <v>090741</v>
          </cell>
          <cell r="AF294" t="str">
            <v>&lt;&gt;0</v>
          </cell>
        </row>
        <row r="295">
          <cell r="B295" t="str">
            <v xml:space="preserve">  TOTAL ECHO LISTO</v>
          </cell>
          <cell r="D295">
            <v>0</v>
          </cell>
          <cell r="F295">
            <v>0</v>
          </cell>
          <cell r="G295">
            <v>7013.5852653085767</v>
          </cell>
          <cell r="H295">
            <v>5210.8682122468617</v>
          </cell>
          <cell r="I295">
            <v>5210.8682122468617</v>
          </cell>
          <cell r="J295">
            <v>7013.5852653085767</v>
          </cell>
          <cell r="K295">
            <v>5210.8682122468617</v>
          </cell>
          <cell r="L295">
            <v>5210.8682122468617</v>
          </cell>
          <cell r="M295">
            <v>34870.643379604604</v>
          </cell>
          <cell r="N295">
            <v>6013.5852653085767</v>
          </cell>
          <cell r="O295">
            <v>4210.8682122468617</v>
          </cell>
          <cell r="P295">
            <v>4210.8682122468617</v>
          </cell>
          <cell r="Q295">
            <v>6013.5852653085767</v>
          </cell>
          <cell r="R295">
            <v>4210.8682122468617</v>
          </cell>
          <cell r="S295">
            <v>4210.8682122468617</v>
          </cell>
          <cell r="T295">
            <v>28870.6433796046</v>
          </cell>
          <cell r="U295">
            <v>63741.286759209201</v>
          </cell>
          <cell r="V295">
            <v>63741.286759209201</v>
          </cell>
          <cell r="W295">
            <v>1</v>
          </cell>
          <cell r="AE295" t="str">
            <v>090742</v>
          </cell>
          <cell r="AF295" t="str">
            <v>&lt;&gt;0</v>
          </cell>
        </row>
        <row r="296">
          <cell r="D296">
            <v>0</v>
          </cell>
          <cell r="W296">
            <v>1</v>
          </cell>
          <cell r="AE296" t="str">
            <v>090745</v>
          </cell>
          <cell r="AF296" t="str">
            <v>&lt;&gt;0</v>
          </cell>
        </row>
        <row r="297">
          <cell r="B297" t="str">
            <v xml:space="preserve">  TOTAL ECHO</v>
          </cell>
          <cell r="D297">
            <v>0</v>
          </cell>
          <cell r="F297">
            <v>0</v>
          </cell>
          <cell r="G297">
            <v>21295.314806929462</v>
          </cell>
          <cell r="H297">
            <v>15716.251845543571</v>
          </cell>
          <cell r="I297">
            <v>16716.251845543571</v>
          </cell>
          <cell r="J297">
            <v>19795.314806929462</v>
          </cell>
          <cell r="K297">
            <v>15716.251845543571</v>
          </cell>
          <cell r="L297">
            <v>15716.251845543571</v>
          </cell>
          <cell r="M297">
            <v>104955.63699603321</v>
          </cell>
          <cell r="N297">
            <v>20295.314806929462</v>
          </cell>
          <cell r="O297">
            <v>14998.251845543571</v>
          </cell>
          <cell r="P297">
            <v>14716.251845543571</v>
          </cell>
          <cell r="Q297">
            <v>19295.314806929462</v>
          </cell>
          <cell r="R297">
            <v>14716.251845543571</v>
          </cell>
          <cell r="S297">
            <v>14716.251845543571</v>
          </cell>
          <cell r="T297">
            <v>98737.636996033209</v>
          </cell>
          <cell r="U297">
            <v>203693.27399206642</v>
          </cell>
          <cell r="V297">
            <v>192157.16543808073</v>
          </cell>
          <cell r="W297">
            <v>1</v>
          </cell>
          <cell r="AE297" t="str">
            <v>090750</v>
          </cell>
          <cell r="AF297" t="str">
            <v>&lt;&gt;0</v>
          </cell>
        </row>
        <row r="298">
          <cell r="D298">
            <v>0</v>
          </cell>
          <cell r="F298">
            <v>0</v>
          </cell>
          <cell r="W298">
            <v>1</v>
          </cell>
          <cell r="AE298" t="str">
            <v>090751</v>
          </cell>
          <cell r="AF298" t="str">
            <v>&lt;&gt;0</v>
          </cell>
        </row>
        <row r="299">
          <cell r="B299" t="str">
            <v>GLOCOT NF 1/2</v>
          </cell>
          <cell r="C299">
            <v>500</v>
          </cell>
          <cell r="D299">
            <v>12</v>
          </cell>
          <cell r="E299" t="str">
            <v>027066</v>
          </cell>
          <cell r="F299">
            <v>0.5</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1</v>
          </cell>
          <cell r="AE299" t="str">
            <v>090760</v>
          </cell>
          <cell r="AF299" t="str">
            <v>&lt;&gt;0</v>
          </cell>
        </row>
        <row r="300">
          <cell r="B300" t="str">
            <v>GLOCOT EXPRESS INCOLORO 1/2 LT</v>
          </cell>
          <cell r="C300">
            <v>500</v>
          </cell>
          <cell r="D300">
            <v>12</v>
          </cell>
          <cell r="E300" t="str">
            <v>027067</v>
          </cell>
          <cell r="F300">
            <v>0.5</v>
          </cell>
          <cell r="G300">
            <v>5288.4615384615399</v>
          </cell>
          <cell r="H300">
            <v>4230.7692307692314</v>
          </cell>
          <cell r="I300">
            <v>4230.7692307692314</v>
          </cell>
          <cell r="J300">
            <v>5288.4615384615399</v>
          </cell>
          <cell r="K300">
            <v>4230.7692307692314</v>
          </cell>
          <cell r="L300">
            <v>4230.7692307692314</v>
          </cell>
          <cell r="M300">
            <v>27500.000000000004</v>
          </cell>
          <cell r="N300">
            <v>5288.4615384615399</v>
          </cell>
          <cell r="O300">
            <v>4230.7692307692314</v>
          </cell>
          <cell r="P300">
            <v>4230.7692307692314</v>
          </cell>
          <cell r="Q300">
            <v>5288.4615384615399</v>
          </cell>
          <cell r="R300">
            <v>4230.7692307692314</v>
          </cell>
          <cell r="S300">
            <v>4230.7692307692314</v>
          </cell>
          <cell r="T300">
            <v>27500.000000000004</v>
          </cell>
          <cell r="U300">
            <v>55000.000000000007</v>
          </cell>
          <cell r="V300">
            <v>27500.000000000004</v>
          </cell>
          <cell r="W300">
            <v>1</v>
          </cell>
          <cell r="AE300" t="str">
            <v>090780</v>
          </cell>
          <cell r="AF300" t="str">
            <v>&lt;&gt;0</v>
          </cell>
        </row>
        <row r="301">
          <cell r="B301" t="str">
            <v>B.R.GLOCOT INC 12X1</v>
          </cell>
          <cell r="C301">
            <v>1000</v>
          </cell>
          <cell r="D301">
            <v>12</v>
          </cell>
          <cell r="E301" t="str">
            <v>027082</v>
          </cell>
          <cell r="F301">
            <v>1</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1</v>
          </cell>
          <cell r="AE301" t="str">
            <v>090781</v>
          </cell>
          <cell r="AF301" t="str">
            <v>&lt;&gt;0</v>
          </cell>
        </row>
        <row r="302">
          <cell r="B302" t="str">
            <v>GLOCOT EXPRESS INCOLORO X 1LT</v>
          </cell>
          <cell r="C302">
            <v>1000</v>
          </cell>
          <cell r="D302">
            <v>12</v>
          </cell>
          <cell r="E302" t="str">
            <v>027083</v>
          </cell>
          <cell r="F302">
            <v>1</v>
          </cell>
          <cell r="G302">
            <v>12000</v>
          </cell>
          <cell r="H302">
            <v>13600</v>
          </cell>
          <cell r="I302">
            <v>13600</v>
          </cell>
          <cell r="J302">
            <v>12000</v>
          </cell>
          <cell r="K302">
            <v>13600</v>
          </cell>
          <cell r="L302">
            <v>13600</v>
          </cell>
          <cell r="M302">
            <v>78400</v>
          </cell>
          <cell r="N302">
            <v>17000</v>
          </cell>
          <cell r="O302">
            <v>13600</v>
          </cell>
          <cell r="P302">
            <v>13600</v>
          </cell>
          <cell r="Q302">
            <v>17000</v>
          </cell>
          <cell r="R302">
            <v>13600</v>
          </cell>
          <cell r="S302">
            <v>13600</v>
          </cell>
          <cell r="T302">
            <v>88400</v>
          </cell>
          <cell r="U302">
            <v>166800</v>
          </cell>
          <cell r="V302">
            <v>166800</v>
          </cell>
          <cell r="W302">
            <v>1</v>
          </cell>
          <cell r="AE302" t="str">
            <v>090784</v>
          </cell>
          <cell r="AF302" t="str">
            <v>&lt;&gt;0</v>
          </cell>
        </row>
        <row r="303">
          <cell r="B303" t="str">
            <v>GLOCOT INC 12X1</v>
          </cell>
          <cell r="C303">
            <v>1000</v>
          </cell>
          <cell r="D303">
            <v>12</v>
          </cell>
          <cell r="E303" t="str">
            <v>027072</v>
          </cell>
          <cell r="F303">
            <v>1</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1</v>
          </cell>
          <cell r="AE303" t="str">
            <v>090785</v>
          </cell>
          <cell r="AF303" t="str">
            <v>&lt;&gt;0</v>
          </cell>
        </row>
        <row r="304">
          <cell r="B304" t="str">
            <v>PROMO GLO COT BA 1L + 1/2L</v>
          </cell>
          <cell r="C304">
            <v>1000</v>
          </cell>
          <cell r="D304">
            <v>6</v>
          </cell>
          <cell r="E304" t="str">
            <v>027073</v>
          </cell>
          <cell r="F304">
            <v>1</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1</v>
          </cell>
          <cell r="AE304" t="str">
            <v>090795</v>
          </cell>
          <cell r="AF304" t="str">
            <v>&lt;&gt;0</v>
          </cell>
        </row>
        <row r="305">
          <cell r="B305" t="str">
            <v>PROM GLO COT 1L+MULT REP</v>
          </cell>
          <cell r="C305">
            <v>1000</v>
          </cell>
          <cell r="D305">
            <v>12</v>
          </cell>
          <cell r="E305" t="str">
            <v>027074</v>
          </cell>
          <cell r="F305">
            <v>1</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1</v>
          </cell>
          <cell r="AE305" t="str">
            <v>090810</v>
          </cell>
          <cell r="AF305" t="str">
            <v>&lt;&gt;0</v>
          </cell>
        </row>
        <row r="306">
          <cell r="B306" t="str">
            <v>PROM GC INC.2L+MMLIMPIAV.x440</v>
          </cell>
          <cell r="C306">
            <v>1000</v>
          </cell>
          <cell r="D306">
            <v>6</v>
          </cell>
          <cell r="E306" t="str">
            <v>027077</v>
          </cell>
          <cell r="F306">
            <v>1</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1</v>
          </cell>
          <cell r="AE306" t="str">
            <v>090812</v>
          </cell>
          <cell r="AF306" t="str">
            <v>&lt;&gt;0</v>
          </cell>
        </row>
        <row r="307">
          <cell r="B307" t="str">
            <v>PROM GC.INC.1L+1 LYS.165 GRAT</v>
          </cell>
          <cell r="C307">
            <v>1000</v>
          </cell>
          <cell r="D307">
            <v>12</v>
          </cell>
          <cell r="E307" t="str">
            <v>027090</v>
          </cell>
          <cell r="F307">
            <v>1</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1</v>
          </cell>
          <cell r="AE307" t="str">
            <v>090815</v>
          </cell>
          <cell r="AF307" t="str">
            <v>&lt;&gt;0</v>
          </cell>
        </row>
        <row r="308">
          <cell r="B308" t="str">
            <v>PROM GLOCOT INC 2L+SHOUT GRAT.</v>
          </cell>
          <cell r="C308">
            <v>2000</v>
          </cell>
          <cell r="D308">
            <v>6</v>
          </cell>
          <cell r="E308" t="str">
            <v>027081</v>
          </cell>
          <cell r="F308">
            <v>1</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1</v>
          </cell>
          <cell r="AE308" t="str">
            <v>090816</v>
          </cell>
          <cell r="AF308" t="str">
            <v>&lt;&gt;0</v>
          </cell>
        </row>
        <row r="309">
          <cell r="B309" t="str">
            <v>GLOCOT N/F 2 LITROS</v>
          </cell>
          <cell r="C309">
            <v>2000</v>
          </cell>
          <cell r="D309">
            <v>6</v>
          </cell>
          <cell r="E309" t="str">
            <v>027079</v>
          </cell>
          <cell r="F309">
            <v>1</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1</v>
          </cell>
          <cell r="AE309" t="str">
            <v>090818</v>
          </cell>
          <cell r="AF309" t="str">
            <v>&lt;&gt;0</v>
          </cell>
        </row>
        <row r="310">
          <cell r="B310" t="str">
            <v>GLOCOT EXPRESS INCOLORO X 2LT</v>
          </cell>
          <cell r="C310">
            <v>2000</v>
          </cell>
          <cell r="D310">
            <v>6</v>
          </cell>
          <cell r="E310" t="str">
            <v>027084</v>
          </cell>
          <cell r="F310">
            <v>1</v>
          </cell>
          <cell r="G310">
            <v>5000</v>
          </cell>
          <cell r="H310">
            <v>4200</v>
          </cell>
          <cell r="I310">
            <v>4200</v>
          </cell>
          <cell r="J310">
            <v>5000</v>
          </cell>
          <cell r="K310">
            <v>4200</v>
          </cell>
          <cell r="L310">
            <v>4200</v>
          </cell>
          <cell r="M310">
            <v>26800</v>
          </cell>
          <cell r="N310">
            <v>5000</v>
          </cell>
          <cell r="O310">
            <v>4200</v>
          </cell>
          <cell r="P310">
            <v>4200</v>
          </cell>
          <cell r="Q310">
            <v>5000</v>
          </cell>
          <cell r="R310">
            <v>4200</v>
          </cell>
          <cell r="S310">
            <v>4200</v>
          </cell>
          <cell r="T310">
            <v>26800</v>
          </cell>
          <cell r="U310">
            <v>53600</v>
          </cell>
          <cell r="V310">
            <v>53600</v>
          </cell>
          <cell r="W310">
            <v>1</v>
          </cell>
          <cell r="AE310" t="str">
            <v>090820</v>
          </cell>
          <cell r="AF310" t="str">
            <v>&lt;&gt;0</v>
          </cell>
        </row>
        <row r="311">
          <cell r="B311" t="str">
            <v>GLOCOT NEGRO C.F 5X4</v>
          </cell>
          <cell r="C311">
            <v>2000</v>
          </cell>
          <cell r="D311">
            <v>4</v>
          </cell>
          <cell r="E311" t="str">
            <v>025067</v>
          </cell>
          <cell r="F311">
            <v>1.67</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1</v>
          </cell>
          <cell r="AE311" t="str">
            <v>090822</v>
          </cell>
          <cell r="AF311" t="str">
            <v>&lt;&gt;0</v>
          </cell>
        </row>
        <row r="312">
          <cell r="B312" t="str">
            <v>GLOCOT EXPRESS INCOLORO X 5LT</v>
          </cell>
          <cell r="C312">
            <v>5000</v>
          </cell>
          <cell r="D312">
            <v>4</v>
          </cell>
          <cell r="E312" t="str">
            <v>027095</v>
          </cell>
          <cell r="F312">
            <v>1.67</v>
          </cell>
          <cell r="G312">
            <v>1000</v>
          </cell>
          <cell r="H312">
            <v>800</v>
          </cell>
          <cell r="I312">
            <v>800</v>
          </cell>
          <cell r="J312">
            <v>1000</v>
          </cell>
          <cell r="K312">
            <v>800</v>
          </cell>
          <cell r="L312">
            <v>800</v>
          </cell>
          <cell r="M312">
            <v>5200</v>
          </cell>
          <cell r="N312">
            <v>1000</v>
          </cell>
          <cell r="O312">
            <v>800</v>
          </cell>
          <cell r="P312">
            <v>800</v>
          </cell>
          <cell r="Q312">
            <v>1000</v>
          </cell>
          <cell r="R312">
            <v>800</v>
          </cell>
          <cell r="S312">
            <v>1000</v>
          </cell>
          <cell r="T312">
            <v>5400</v>
          </cell>
          <cell r="U312">
            <v>10600</v>
          </cell>
          <cell r="V312">
            <v>17702</v>
          </cell>
          <cell r="W312">
            <v>1</v>
          </cell>
          <cell r="AE312" t="str">
            <v>090825</v>
          </cell>
          <cell r="AF312" t="str">
            <v>&lt;&gt;0</v>
          </cell>
        </row>
        <row r="313">
          <cell r="B313" t="str">
            <v>GLOCOT EXPRESS1L+GLADE AROMAT</v>
          </cell>
          <cell r="C313">
            <v>5000</v>
          </cell>
          <cell r="D313">
            <v>12</v>
          </cell>
          <cell r="E313" t="str">
            <v>027182</v>
          </cell>
          <cell r="F313">
            <v>0.5</v>
          </cell>
          <cell r="G313">
            <v>5000</v>
          </cell>
          <cell r="H313">
            <v>0</v>
          </cell>
          <cell r="I313">
            <v>0</v>
          </cell>
          <cell r="J313">
            <v>5000</v>
          </cell>
          <cell r="K313">
            <v>0</v>
          </cell>
          <cell r="L313">
            <v>0</v>
          </cell>
          <cell r="M313">
            <v>10000</v>
          </cell>
          <cell r="N313">
            <v>0</v>
          </cell>
          <cell r="O313">
            <v>0</v>
          </cell>
          <cell r="P313">
            <v>0</v>
          </cell>
          <cell r="Q313">
            <v>0</v>
          </cell>
          <cell r="R313">
            <v>0</v>
          </cell>
          <cell r="S313">
            <v>0</v>
          </cell>
          <cell r="T313">
            <v>0</v>
          </cell>
          <cell r="U313">
            <v>10000</v>
          </cell>
          <cell r="V313">
            <v>5000</v>
          </cell>
          <cell r="W313">
            <v>1</v>
          </cell>
          <cell r="AE313" t="str">
            <v>090826</v>
          </cell>
          <cell r="AF313" t="str">
            <v>&lt;&gt;0</v>
          </cell>
        </row>
        <row r="314">
          <cell r="B314" t="str">
            <v xml:space="preserve">  TOTAL GLO COT STD</v>
          </cell>
          <cell r="D314">
            <v>0</v>
          </cell>
          <cell r="F314">
            <v>0</v>
          </cell>
          <cell r="G314">
            <v>28288.461538461539</v>
          </cell>
          <cell r="H314">
            <v>22830.76923076923</v>
          </cell>
          <cell r="I314">
            <v>22830.76923076923</v>
          </cell>
          <cell r="J314">
            <v>28288.461538461539</v>
          </cell>
          <cell r="K314">
            <v>22830.76923076923</v>
          </cell>
          <cell r="L314">
            <v>22830.76923076923</v>
          </cell>
          <cell r="M314">
            <v>147900</v>
          </cell>
          <cell r="N314">
            <v>28288.461538461539</v>
          </cell>
          <cell r="O314">
            <v>22830.76923076923</v>
          </cell>
          <cell r="P314">
            <v>22830.76923076923</v>
          </cell>
          <cell r="Q314">
            <v>28288.461538461539</v>
          </cell>
          <cell r="R314">
            <v>22830.76923076923</v>
          </cell>
          <cell r="S314">
            <v>23030.76923076923</v>
          </cell>
          <cell r="T314">
            <v>148100</v>
          </cell>
          <cell r="U314">
            <v>296000</v>
          </cell>
          <cell r="V314">
            <v>270602</v>
          </cell>
          <cell r="W314">
            <v>1</v>
          </cell>
          <cell r="AE314" t="str">
            <v>090829</v>
          </cell>
          <cell r="AF314" t="str">
            <v>&lt;&gt;0</v>
          </cell>
        </row>
        <row r="315">
          <cell r="D315">
            <v>0</v>
          </cell>
          <cell r="F315">
            <v>0</v>
          </cell>
          <cell r="W315">
            <v>1</v>
          </cell>
          <cell r="AE315" t="str">
            <v>090830</v>
          </cell>
          <cell r="AF315" t="str">
            <v>&lt;&gt;0</v>
          </cell>
        </row>
        <row r="316">
          <cell r="B316" t="str">
            <v>GLOCOT BRILLO ACRIL 1/2 LT</v>
          </cell>
          <cell r="C316">
            <v>500</v>
          </cell>
          <cell r="D316">
            <v>12</v>
          </cell>
          <cell r="E316" t="str">
            <v>027101</v>
          </cell>
          <cell r="F316">
            <v>0.5</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1</v>
          </cell>
          <cell r="AE316" t="str">
            <v>090835</v>
          </cell>
          <cell r="AF316" t="str">
            <v>&lt;&gt;0</v>
          </cell>
        </row>
        <row r="317">
          <cell r="B317" t="str">
            <v>GLOCOT BRILLO ACRIL 12X1</v>
          </cell>
          <cell r="C317">
            <v>1000</v>
          </cell>
          <cell r="D317">
            <v>12</v>
          </cell>
          <cell r="E317" t="str">
            <v>027103</v>
          </cell>
          <cell r="F317">
            <v>1</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1</v>
          </cell>
          <cell r="AE317" t="str">
            <v>090840</v>
          </cell>
          <cell r="AF317" t="str">
            <v>&lt;&gt;0</v>
          </cell>
        </row>
        <row r="318">
          <cell r="B318" t="str">
            <v>B.R. GLOCOT BRILLO ACRIL 12X1</v>
          </cell>
          <cell r="C318">
            <v>1000</v>
          </cell>
          <cell r="D318">
            <v>12</v>
          </cell>
          <cell r="E318" t="str">
            <v>027113</v>
          </cell>
          <cell r="F318">
            <v>1</v>
          </cell>
          <cell r="G318">
            <v>3602.6923076923081</v>
          </cell>
          <cell r="H318">
            <v>2882.1538461538462</v>
          </cell>
          <cell r="I318">
            <v>2882</v>
          </cell>
          <cell r="J318">
            <v>3603</v>
          </cell>
          <cell r="K318">
            <v>2882</v>
          </cell>
          <cell r="L318">
            <v>2882</v>
          </cell>
          <cell r="M318">
            <v>18733.846153846156</v>
          </cell>
          <cell r="N318">
            <v>3603</v>
          </cell>
          <cell r="O318">
            <v>2882</v>
          </cell>
          <cell r="P318">
            <v>2882</v>
          </cell>
          <cell r="Q318">
            <v>3603</v>
          </cell>
          <cell r="R318">
            <v>2882</v>
          </cell>
          <cell r="S318">
            <v>2882</v>
          </cell>
          <cell r="T318">
            <v>18734</v>
          </cell>
          <cell r="U318">
            <v>37467.846153846156</v>
          </cell>
          <cell r="V318">
            <v>37467.846153846156</v>
          </cell>
          <cell r="W318">
            <v>1</v>
          </cell>
          <cell r="AE318" t="str">
            <v>090845</v>
          </cell>
          <cell r="AF318" t="str">
            <v>&lt;&gt;0</v>
          </cell>
        </row>
        <row r="319">
          <cell r="B319" t="str">
            <v>PROM GCBA 1LT.+SHOUT REP.GRAT</v>
          </cell>
          <cell r="C319">
            <v>1000</v>
          </cell>
          <cell r="D319">
            <v>6</v>
          </cell>
          <cell r="E319" t="str">
            <v>027107</v>
          </cell>
          <cell r="F319">
            <v>1</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1</v>
          </cell>
          <cell r="AE319" t="str">
            <v>090850</v>
          </cell>
          <cell r="AF319" t="str">
            <v>&lt;&gt;0</v>
          </cell>
        </row>
        <row r="320">
          <cell r="B320" t="str">
            <v>GLOCOT BRILLO ACRILICO 6x2</v>
          </cell>
          <cell r="C320">
            <v>2000</v>
          </cell>
          <cell r="D320">
            <v>6</v>
          </cell>
          <cell r="E320" t="str">
            <v>027105</v>
          </cell>
          <cell r="F320">
            <v>1</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1</v>
          </cell>
          <cell r="AE320" t="str">
            <v>090855</v>
          </cell>
          <cell r="AF320" t="str">
            <v>&lt;&gt;0</v>
          </cell>
        </row>
        <row r="321">
          <cell r="B321" t="str">
            <v>PROM GC ACR.x2L+MMLIMPIAVx440</v>
          </cell>
          <cell r="C321">
            <v>2000</v>
          </cell>
          <cell r="D321">
            <v>6</v>
          </cell>
          <cell r="E321" t="str">
            <v>027108</v>
          </cell>
          <cell r="F321">
            <v>1</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1</v>
          </cell>
          <cell r="AE321" t="str">
            <v>090860</v>
          </cell>
          <cell r="AF321" t="str">
            <v>&lt;&gt;0</v>
          </cell>
        </row>
        <row r="322">
          <cell r="B322" t="str">
            <v>PROMO GC BR.ACR.INCx1L+REMOV.</v>
          </cell>
          <cell r="C322">
            <v>1000</v>
          </cell>
          <cell r="D322">
            <v>12</v>
          </cell>
          <cell r="E322" t="str">
            <v>027111</v>
          </cell>
          <cell r="F322">
            <v>0.5</v>
          </cell>
          <cell r="W322">
            <v>1</v>
          </cell>
          <cell r="AE322" t="str">
            <v>090864</v>
          </cell>
          <cell r="AF322" t="str">
            <v>&lt;&gt;0</v>
          </cell>
        </row>
        <row r="323">
          <cell r="B323" t="str">
            <v>GLOCOT B.ACRIL +LYSOFORM AM</v>
          </cell>
          <cell r="C323">
            <v>1000</v>
          </cell>
          <cell r="D323">
            <v>12</v>
          </cell>
          <cell r="E323" t="str">
            <v>027114</v>
          </cell>
          <cell r="F323">
            <v>0.5</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1</v>
          </cell>
          <cell r="AE323" t="str">
            <v>090865</v>
          </cell>
          <cell r="AF323" t="str">
            <v>&lt;&gt;0</v>
          </cell>
        </row>
        <row r="324">
          <cell r="B324" t="str">
            <v xml:space="preserve">  TOTAL GLO COT BRILLO ACRIL NAT</v>
          </cell>
          <cell r="D324">
            <v>0</v>
          </cell>
          <cell r="F324">
            <v>0</v>
          </cell>
          <cell r="G324">
            <v>3602.6923076923081</v>
          </cell>
          <cell r="H324">
            <v>2882.1538461538462</v>
          </cell>
          <cell r="I324">
            <v>2882</v>
          </cell>
          <cell r="J324">
            <v>3603</v>
          </cell>
          <cell r="K324">
            <v>2882</v>
          </cell>
          <cell r="L324">
            <v>2882</v>
          </cell>
          <cell r="M324">
            <v>18733.846153846156</v>
          </cell>
          <cell r="N324">
            <v>3603</v>
          </cell>
          <cell r="O324">
            <v>2882</v>
          </cell>
          <cell r="P324">
            <v>2882</v>
          </cell>
          <cell r="Q324">
            <v>3603</v>
          </cell>
          <cell r="R324">
            <v>2882</v>
          </cell>
          <cell r="S324">
            <v>2882</v>
          </cell>
          <cell r="T324">
            <v>18734</v>
          </cell>
          <cell r="U324">
            <v>37467.846153846156</v>
          </cell>
          <cell r="V324">
            <v>37467.846153846156</v>
          </cell>
          <cell r="W324">
            <v>1</v>
          </cell>
          <cell r="AE324" t="str">
            <v>090866</v>
          </cell>
          <cell r="AF324" t="str">
            <v>&lt;&gt;0</v>
          </cell>
        </row>
        <row r="325">
          <cell r="D325">
            <v>0</v>
          </cell>
          <cell r="W325">
            <v>1</v>
          </cell>
          <cell r="AE325" t="str">
            <v>090869</v>
          </cell>
          <cell r="AF325" t="str">
            <v>&lt;&gt;0</v>
          </cell>
        </row>
        <row r="326">
          <cell r="B326" t="str">
            <v>GLOCOT BR. ACR. ROJO 12X1</v>
          </cell>
          <cell r="C326">
            <v>1000</v>
          </cell>
          <cell r="D326">
            <v>12</v>
          </cell>
          <cell r="E326" t="str">
            <v>027110</v>
          </cell>
          <cell r="F326">
            <v>1</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1</v>
          </cell>
          <cell r="AE326" t="str">
            <v>090870</v>
          </cell>
          <cell r="AF326" t="str">
            <v>&lt;&gt;0</v>
          </cell>
        </row>
        <row r="327">
          <cell r="B327" t="str">
            <v xml:space="preserve">  TOTAL GLO COT BRILLO ACRIL</v>
          </cell>
          <cell r="D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1</v>
          </cell>
          <cell r="AE327" t="str">
            <v>090872</v>
          </cell>
          <cell r="AF327" t="str">
            <v>&lt;&gt;0</v>
          </cell>
        </row>
        <row r="328">
          <cell r="D328">
            <v>0</v>
          </cell>
          <cell r="W328">
            <v>1</v>
          </cell>
          <cell r="AE328" t="str">
            <v>090875</v>
          </cell>
          <cell r="AF328" t="str">
            <v>&lt;&gt;0</v>
          </cell>
        </row>
        <row r="329">
          <cell r="B329" t="str">
            <v xml:space="preserve">  TOTAL GLO COT BRILLO ACRIL</v>
          </cell>
          <cell r="D329">
            <v>0</v>
          </cell>
          <cell r="G329">
            <v>3602.6923076923081</v>
          </cell>
          <cell r="H329">
            <v>2882.1538461538462</v>
          </cell>
          <cell r="I329">
            <v>2882</v>
          </cell>
          <cell r="J329">
            <v>3603</v>
          </cell>
          <cell r="K329">
            <v>2882</v>
          </cell>
          <cell r="L329">
            <v>2882</v>
          </cell>
          <cell r="M329">
            <v>18733.846153846156</v>
          </cell>
          <cell r="N329">
            <v>3603</v>
          </cell>
          <cell r="O329">
            <v>2882</v>
          </cell>
          <cell r="P329">
            <v>2882</v>
          </cell>
          <cell r="Q329">
            <v>3603</v>
          </cell>
          <cell r="R329">
            <v>2882</v>
          </cell>
          <cell r="S329">
            <v>2882</v>
          </cell>
          <cell r="T329">
            <v>18734</v>
          </cell>
          <cell r="U329">
            <v>37467.846153846156</v>
          </cell>
          <cell r="V329">
            <v>37467.846153846156</v>
          </cell>
          <cell r="W329">
            <v>1</v>
          </cell>
          <cell r="AE329" t="str">
            <v>090876</v>
          </cell>
          <cell r="AF329" t="str">
            <v>&lt;&gt;0</v>
          </cell>
        </row>
        <row r="330">
          <cell r="D330">
            <v>0</v>
          </cell>
          <cell r="F330">
            <v>0</v>
          </cell>
          <cell r="W330">
            <v>1</v>
          </cell>
          <cell r="AE330" t="str">
            <v>090880</v>
          </cell>
          <cell r="AF330" t="str">
            <v>&lt;&gt;0</v>
          </cell>
        </row>
        <row r="331">
          <cell r="B331" t="str">
            <v>B.R. GLOCOT ROJO 12X1 REG.</v>
          </cell>
          <cell r="C331">
            <v>1000</v>
          </cell>
          <cell r="D331">
            <v>12</v>
          </cell>
          <cell r="E331" t="str">
            <v>027194</v>
          </cell>
          <cell r="F331">
            <v>1</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1</v>
          </cell>
          <cell r="AE331" t="str">
            <v>090881</v>
          </cell>
          <cell r="AF331" t="str">
            <v>&lt;&gt;0</v>
          </cell>
        </row>
        <row r="332">
          <cell r="B332" t="str">
            <v>GLOCOT EXPRESS ROJO X 1 LITRO</v>
          </cell>
          <cell r="C332">
            <v>1000</v>
          </cell>
          <cell r="D332">
            <v>12</v>
          </cell>
          <cell r="E332" t="str">
            <v>027196</v>
          </cell>
          <cell r="F332">
            <v>1</v>
          </cell>
          <cell r="G332">
            <v>8000</v>
          </cell>
          <cell r="H332">
            <v>6500</v>
          </cell>
          <cell r="I332">
            <v>6500</v>
          </cell>
          <cell r="J332">
            <v>8000</v>
          </cell>
          <cell r="K332">
            <v>6500</v>
          </cell>
          <cell r="L332">
            <v>6500</v>
          </cell>
          <cell r="M332">
            <v>42000</v>
          </cell>
          <cell r="N332">
            <v>8000</v>
          </cell>
          <cell r="O332">
            <v>6500</v>
          </cell>
          <cell r="P332">
            <v>6500</v>
          </cell>
          <cell r="Q332">
            <v>8000</v>
          </cell>
          <cell r="R332">
            <v>6500</v>
          </cell>
          <cell r="S332">
            <v>6500</v>
          </cell>
          <cell r="T332">
            <v>42000</v>
          </cell>
          <cell r="U332">
            <v>84000</v>
          </cell>
          <cell r="V332">
            <v>84000</v>
          </cell>
          <cell r="W332">
            <v>1</v>
          </cell>
          <cell r="AE332" t="str">
            <v>090885</v>
          </cell>
          <cell r="AF332" t="str">
            <v>&lt;&gt;0</v>
          </cell>
        </row>
        <row r="333">
          <cell r="B333" t="str">
            <v>PROM GC.ROJO 1L+1 LYS.165 GR.</v>
          </cell>
          <cell r="C333">
            <v>1000</v>
          </cell>
          <cell r="D333">
            <v>12</v>
          </cell>
          <cell r="E333" t="str">
            <v>027091</v>
          </cell>
          <cell r="F333">
            <v>1</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1</v>
          </cell>
          <cell r="AE333" t="str">
            <v>090887</v>
          </cell>
          <cell r="AF333" t="str">
            <v>&lt;&gt;0</v>
          </cell>
        </row>
        <row r="334">
          <cell r="B334" t="str">
            <v>GLOCOT ROJO 12X1</v>
          </cell>
          <cell r="C334">
            <v>1000</v>
          </cell>
          <cell r="D334">
            <v>12</v>
          </cell>
          <cell r="E334" t="str">
            <v>027184</v>
          </cell>
          <cell r="F334">
            <v>1</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1</v>
          </cell>
          <cell r="AE334" t="str">
            <v>090889</v>
          </cell>
          <cell r="AF334" t="str">
            <v>&lt;&gt;0</v>
          </cell>
        </row>
        <row r="335">
          <cell r="B335" t="str">
            <v>GLOCOT NEGRO 12X1</v>
          </cell>
          <cell r="C335">
            <v>1000</v>
          </cell>
          <cell r="D335">
            <v>12</v>
          </cell>
          <cell r="E335" t="str">
            <v>027185</v>
          </cell>
          <cell r="F335">
            <v>1</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1</v>
          </cell>
          <cell r="AE335" t="str">
            <v>090890</v>
          </cell>
          <cell r="AF335" t="str">
            <v>&lt;&gt;0</v>
          </cell>
        </row>
        <row r="336">
          <cell r="B336" t="str">
            <v>GLOCOT ROJO 6X2</v>
          </cell>
          <cell r="C336">
            <v>2000</v>
          </cell>
          <cell r="D336">
            <v>6</v>
          </cell>
          <cell r="E336" t="str">
            <v>027186</v>
          </cell>
          <cell r="F336">
            <v>1</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1</v>
          </cell>
          <cell r="AE336" t="str">
            <v>090892</v>
          </cell>
          <cell r="AF336" t="str">
            <v>&lt;&gt;0</v>
          </cell>
        </row>
        <row r="337">
          <cell r="B337" t="str">
            <v>PROMO GLO COT INCx1L 10%desc.</v>
          </cell>
          <cell r="C337">
            <v>2000</v>
          </cell>
          <cell r="D337">
            <v>12</v>
          </cell>
          <cell r="E337" t="str">
            <v>027190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1</v>
          </cell>
          <cell r="AE337" t="str">
            <v>090894</v>
          </cell>
          <cell r="AF337" t="str">
            <v>&lt;&gt;0</v>
          </cell>
        </row>
        <row r="338">
          <cell r="B338" t="str">
            <v>B.R. PROMO GLO COT INCx1L 10%</v>
          </cell>
          <cell r="C338">
            <v>2000</v>
          </cell>
          <cell r="D338">
            <v>12</v>
          </cell>
          <cell r="E338" t="str">
            <v>027191</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1</v>
          </cell>
          <cell r="AE338" t="str">
            <v>091040</v>
          </cell>
          <cell r="AF338" t="str">
            <v>&lt;&gt;0</v>
          </cell>
        </row>
        <row r="339">
          <cell r="B339" t="str">
            <v>GLOCOT EXPRESS ROJO X 2 LITRO</v>
          </cell>
          <cell r="C339">
            <v>2000</v>
          </cell>
          <cell r="D339">
            <v>6</v>
          </cell>
          <cell r="E339" t="str">
            <v>027198</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1</v>
          </cell>
          <cell r="AE339" t="str">
            <v>091050</v>
          </cell>
          <cell r="AF339" t="str">
            <v>&lt;&gt;0</v>
          </cell>
        </row>
        <row r="340">
          <cell r="B340" t="str">
            <v>GLOCOT ROJO C.F. 5X4</v>
          </cell>
          <cell r="C340">
            <v>5000</v>
          </cell>
          <cell r="D340">
            <v>4</v>
          </cell>
          <cell r="E340" t="str">
            <v>025068</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1</v>
          </cell>
          <cell r="AE340" t="str">
            <v>091052</v>
          </cell>
          <cell r="AF340" t="str">
            <v>&lt;&gt;0</v>
          </cell>
        </row>
        <row r="341">
          <cell r="B341" t="str">
            <v>PROM GC.NEG.1L+1 LYS.165 GRAT</v>
          </cell>
          <cell r="C341">
            <v>1000</v>
          </cell>
          <cell r="D341">
            <v>12</v>
          </cell>
          <cell r="E341" t="str">
            <v>027092</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1</v>
          </cell>
          <cell r="AE341" t="str">
            <v>091054</v>
          </cell>
          <cell r="AF341" t="str">
            <v>&lt;&gt;0</v>
          </cell>
        </row>
        <row r="342">
          <cell r="B342" t="str">
            <v>B.R. GLOCOT NEGRO 12X1 REG.</v>
          </cell>
          <cell r="C342">
            <v>1000</v>
          </cell>
          <cell r="D342">
            <v>12</v>
          </cell>
          <cell r="E342" t="str">
            <v>027195</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1</v>
          </cell>
          <cell r="AE342" t="str">
            <v>091055</v>
          </cell>
          <cell r="AF342" t="str">
            <v>&lt;&gt;0</v>
          </cell>
        </row>
        <row r="343">
          <cell r="B343" t="str">
            <v>GLOCOT EXPRESS NEGRO X 1 LITRO</v>
          </cell>
          <cell r="C343">
            <v>1000</v>
          </cell>
          <cell r="D343">
            <v>12</v>
          </cell>
          <cell r="E343" t="str">
            <v>027197</v>
          </cell>
          <cell r="F343">
            <v>1</v>
          </cell>
          <cell r="G343">
            <v>2200</v>
          </cell>
          <cell r="H343">
            <v>1800</v>
          </cell>
          <cell r="I343">
            <v>1800</v>
          </cell>
          <cell r="J343">
            <v>2200</v>
          </cell>
          <cell r="K343">
            <v>1800</v>
          </cell>
          <cell r="L343">
            <v>1800</v>
          </cell>
          <cell r="M343">
            <v>11600</v>
          </cell>
          <cell r="N343">
            <v>2200</v>
          </cell>
          <cell r="O343">
            <v>1800</v>
          </cell>
          <cell r="P343">
            <v>1800</v>
          </cell>
          <cell r="Q343">
            <v>2200</v>
          </cell>
          <cell r="R343">
            <v>1800</v>
          </cell>
          <cell r="S343">
            <v>1800</v>
          </cell>
          <cell r="T343">
            <v>11600</v>
          </cell>
          <cell r="U343">
            <v>23200</v>
          </cell>
          <cell r="V343">
            <v>23200</v>
          </cell>
          <cell r="W343">
            <v>1</v>
          </cell>
          <cell r="AE343" t="str">
            <v>091060</v>
          </cell>
          <cell r="AF343" t="str">
            <v>&lt;&gt;0</v>
          </cell>
        </row>
        <row r="344">
          <cell r="B344" t="str">
            <v xml:space="preserve">  TOTAL GLO COT COLOR</v>
          </cell>
          <cell r="D344">
            <v>0</v>
          </cell>
          <cell r="F344">
            <v>0</v>
          </cell>
          <cell r="G344">
            <v>10200</v>
          </cell>
          <cell r="H344">
            <v>8300</v>
          </cell>
          <cell r="I344">
            <v>8300</v>
          </cell>
          <cell r="J344">
            <v>10200</v>
          </cell>
          <cell r="K344">
            <v>8300</v>
          </cell>
          <cell r="L344">
            <v>8300</v>
          </cell>
          <cell r="M344">
            <v>53600</v>
          </cell>
          <cell r="N344">
            <v>10200</v>
          </cell>
          <cell r="O344">
            <v>8300</v>
          </cell>
          <cell r="P344">
            <v>8300</v>
          </cell>
          <cell r="Q344">
            <v>10200</v>
          </cell>
          <cell r="R344">
            <v>8300</v>
          </cell>
          <cell r="S344">
            <v>8300</v>
          </cell>
          <cell r="T344">
            <v>53600</v>
          </cell>
          <cell r="U344">
            <v>107200</v>
          </cell>
          <cell r="V344">
            <v>107200</v>
          </cell>
          <cell r="W344">
            <v>1</v>
          </cell>
          <cell r="AE344" t="str">
            <v>091064</v>
          </cell>
          <cell r="AF344" t="str">
            <v>&lt;&gt;0</v>
          </cell>
        </row>
        <row r="345">
          <cell r="D345">
            <v>0</v>
          </cell>
          <cell r="W345">
            <v>1</v>
          </cell>
          <cell r="AE345" t="str">
            <v>091065</v>
          </cell>
          <cell r="AF345" t="str">
            <v>&lt;&gt;0</v>
          </cell>
        </row>
        <row r="346">
          <cell r="B346" t="str">
            <v>PROM GLOCOT MAD. COMB. 12x1L</v>
          </cell>
          <cell r="C346">
            <v>1000</v>
          </cell>
          <cell r="D346">
            <v>12</v>
          </cell>
          <cell r="E346" t="str">
            <v>061150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1</v>
          </cell>
          <cell r="AE346" t="str">
            <v>091066</v>
          </cell>
          <cell r="AF346" t="str">
            <v>&lt;&gt;0</v>
          </cell>
        </row>
        <row r="347">
          <cell r="B347" t="str">
            <v>GLOCOT MADERA NAT. 12X1</v>
          </cell>
          <cell r="C347">
            <v>1000</v>
          </cell>
          <cell r="D347">
            <v>12</v>
          </cell>
          <cell r="E347" t="str">
            <v>061151</v>
          </cell>
          <cell r="F347">
            <v>1</v>
          </cell>
          <cell r="G347">
            <v>1500</v>
          </cell>
          <cell r="H347">
            <v>1200</v>
          </cell>
          <cell r="I347">
            <v>1200</v>
          </cell>
          <cell r="J347">
            <v>850</v>
          </cell>
          <cell r="K347">
            <v>550</v>
          </cell>
          <cell r="L347">
            <v>1200</v>
          </cell>
          <cell r="M347">
            <v>6500</v>
          </cell>
          <cell r="N347">
            <v>1500</v>
          </cell>
          <cell r="O347">
            <v>1200</v>
          </cell>
          <cell r="P347">
            <v>1200</v>
          </cell>
          <cell r="Q347">
            <v>700</v>
          </cell>
          <cell r="R347">
            <v>700</v>
          </cell>
          <cell r="S347">
            <v>1200</v>
          </cell>
          <cell r="T347">
            <v>6500</v>
          </cell>
          <cell r="U347">
            <v>13000</v>
          </cell>
          <cell r="V347">
            <v>13000</v>
          </cell>
          <cell r="W347">
            <v>1</v>
          </cell>
          <cell r="AE347" t="str">
            <v>092000</v>
          </cell>
          <cell r="AF347" t="str">
            <v>&lt;&gt;0</v>
          </cell>
        </row>
        <row r="348">
          <cell r="B348" t="str">
            <v>GLOCOT MAD.NAT.12X1+PASACERAS</v>
          </cell>
          <cell r="C348">
            <v>1000</v>
          </cell>
          <cell r="D348">
            <v>12</v>
          </cell>
          <cell r="E348" t="str">
            <v>061152</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1</v>
          </cell>
          <cell r="AE348" t="str">
            <v>092001</v>
          </cell>
          <cell r="AF348" t="str">
            <v>&lt;&gt;0</v>
          </cell>
        </row>
        <row r="349">
          <cell r="B349" t="str">
            <v>GLOCOT MADERA NAT. 2X1</v>
          </cell>
          <cell r="C349">
            <v>1000</v>
          </cell>
          <cell r="D349">
            <v>12</v>
          </cell>
          <cell r="E349" t="str">
            <v>061154</v>
          </cell>
          <cell r="F349">
            <v>0.5</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1</v>
          </cell>
          <cell r="AE349" t="str">
            <v>092002</v>
          </cell>
          <cell r="AF349" t="str">
            <v>&lt;&gt;0</v>
          </cell>
        </row>
        <row r="350">
          <cell r="B350" t="str">
            <v>PROM GLOCOT MAD.+ BLEM 165cc</v>
          </cell>
          <cell r="C350">
            <v>1000</v>
          </cell>
          <cell r="D350">
            <v>12</v>
          </cell>
          <cell r="E350" t="str">
            <v>061160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1</v>
          </cell>
          <cell r="AE350" t="str">
            <v>092003</v>
          </cell>
          <cell r="AF350" t="str">
            <v>&lt;&gt;0</v>
          </cell>
        </row>
        <row r="351">
          <cell r="B351" t="str">
            <v>PROM GLOCOT MAD.+ BLEM 165cc</v>
          </cell>
          <cell r="C351">
            <v>1000</v>
          </cell>
          <cell r="D351">
            <v>12</v>
          </cell>
          <cell r="E351" t="str">
            <v>061170</v>
          </cell>
          <cell r="F351">
            <v>1</v>
          </cell>
          <cell r="G351">
            <v>0</v>
          </cell>
          <cell r="H351">
            <v>0</v>
          </cell>
          <cell r="I351">
            <v>0</v>
          </cell>
          <cell r="J351">
            <v>1000</v>
          </cell>
          <cell r="K351">
            <v>1000</v>
          </cell>
          <cell r="L351">
            <v>0</v>
          </cell>
          <cell r="M351">
            <v>2000</v>
          </cell>
          <cell r="N351">
            <v>0</v>
          </cell>
          <cell r="O351">
            <v>0</v>
          </cell>
          <cell r="P351">
            <v>0</v>
          </cell>
          <cell r="Q351">
            <v>1000</v>
          </cell>
          <cell r="R351">
            <v>1000</v>
          </cell>
          <cell r="S351">
            <v>0</v>
          </cell>
          <cell r="T351">
            <v>2000</v>
          </cell>
          <cell r="U351">
            <v>4000</v>
          </cell>
          <cell r="V351">
            <v>4000</v>
          </cell>
          <cell r="W351">
            <v>1</v>
          </cell>
          <cell r="AE351" t="str">
            <v>092004</v>
          </cell>
          <cell r="AF351" t="str">
            <v>&lt;&gt;0</v>
          </cell>
        </row>
        <row r="352">
          <cell r="B352" t="str">
            <v>GLOCOT MADERA R.C.12X1</v>
          </cell>
          <cell r="C352">
            <v>1000</v>
          </cell>
          <cell r="D352">
            <v>12</v>
          </cell>
          <cell r="E352" t="str">
            <v>061161</v>
          </cell>
          <cell r="F352">
            <v>1</v>
          </cell>
          <cell r="G352">
            <v>1075.4807692307693</v>
          </cell>
          <cell r="H352">
            <v>860.38461538461547</v>
          </cell>
          <cell r="I352">
            <v>860</v>
          </cell>
          <cell r="J352">
            <v>1075</v>
          </cell>
          <cell r="K352">
            <v>860</v>
          </cell>
          <cell r="L352">
            <v>860</v>
          </cell>
          <cell r="M352">
            <v>5590.8653846153848</v>
          </cell>
          <cell r="N352">
            <v>1100</v>
          </cell>
          <cell r="O352">
            <v>860</v>
          </cell>
          <cell r="P352">
            <v>860</v>
          </cell>
          <cell r="Q352">
            <v>1100</v>
          </cell>
          <cell r="R352">
            <v>860</v>
          </cell>
          <cell r="S352">
            <v>860</v>
          </cell>
          <cell r="T352">
            <v>5640</v>
          </cell>
          <cell r="U352">
            <v>11230.865384615385</v>
          </cell>
          <cell r="V352">
            <v>11230.865384615385</v>
          </cell>
          <cell r="W352">
            <v>1</v>
          </cell>
          <cell r="AE352" t="str">
            <v>092005</v>
          </cell>
          <cell r="AF352" t="str">
            <v>&lt;&gt;0</v>
          </cell>
        </row>
        <row r="353">
          <cell r="B353" t="str">
            <v>GLOCOT MADERA R.C.2X1</v>
          </cell>
          <cell r="C353">
            <v>1000</v>
          </cell>
          <cell r="D353">
            <v>12</v>
          </cell>
          <cell r="E353" t="str">
            <v>061164</v>
          </cell>
          <cell r="F353">
            <v>0.5</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1</v>
          </cell>
          <cell r="AE353" t="str">
            <v>092006</v>
          </cell>
          <cell r="AF353" t="str">
            <v>&lt;&gt;0</v>
          </cell>
        </row>
        <row r="354">
          <cell r="B354" t="str">
            <v>GLOCOT MADERA R.O. 12X1</v>
          </cell>
          <cell r="C354">
            <v>1000</v>
          </cell>
          <cell r="D354">
            <v>12</v>
          </cell>
          <cell r="E354" t="str">
            <v>061171</v>
          </cell>
          <cell r="F354">
            <v>1</v>
          </cell>
          <cell r="G354">
            <v>1309.2307692307693</v>
          </cell>
          <cell r="H354">
            <v>1047.3846153846155</v>
          </cell>
          <cell r="I354">
            <v>1047</v>
          </cell>
          <cell r="J354">
            <v>1309</v>
          </cell>
          <cell r="K354">
            <v>1047</v>
          </cell>
          <cell r="L354">
            <v>1047</v>
          </cell>
          <cell r="M354">
            <v>6806.6153846153848</v>
          </cell>
          <cell r="N354">
            <v>1309</v>
          </cell>
          <cell r="O354">
            <v>1047</v>
          </cell>
          <cell r="P354">
            <v>1047</v>
          </cell>
          <cell r="Q354">
            <v>1309</v>
          </cell>
          <cell r="R354">
            <v>1047</v>
          </cell>
          <cell r="S354">
            <v>1047</v>
          </cell>
          <cell r="T354">
            <v>6806</v>
          </cell>
          <cell r="U354">
            <v>13612.615384615385</v>
          </cell>
          <cell r="V354">
            <v>13612.615384615385</v>
          </cell>
          <cell r="W354">
            <v>1</v>
          </cell>
          <cell r="AE354" t="str">
            <v>092007</v>
          </cell>
          <cell r="AF354" t="str">
            <v>&lt;&gt;0</v>
          </cell>
        </row>
        <row r="355">
          <cell r="B355" t="str">
            <v>GLOCOT MADERA R.O. 2X1</v>
          </cell>
          <cell r="C355">
            <v>1000</v>
          </cell>
          <cell r="D355">
            <v>12</v>
          </cell>
          <cell r="E355" t="str">
            <v>061174</v>
          </cell>
          <cell r="F355">
            <v>0.5</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1</v>
          </cell>
          <cell r="AE355" t="str">
            <v>092008</v>
          </cell>
          <cell r="AF355" t="str">
            <v>&lt;&gt;0</v>
          </cell>
        </row>
        <row r="356">
          <cell r="B356" t="str">
            <v xml:space="preserve">  TOTAL GLO COT MADERA</v>
          </cell>
          <cell r="D356">
            <v>0</v>
          </cell>
          <cell r="F356">
            <v>0</v>
          </cell>
          <cell r="G356">
            <v>3884.711538461539</v>
          </cell>
          <cell r="H356">
            <v>3107.7692307692305</v>
          </cell>
          <cell r="I356">
            <v>3107</v>
          </cell>
          <cell r="J356">
            <v>4234</v>
          </cell>
          <cell r="K356">
            <v>3457</v>
          </cell>
          <cell r="L356">
            <v>3107</v>
          </cell>
          <cell r="M356">
            <v>20897.48076923077</v>
          </cell>
          <cell r="N356">
            <v>3909</v>
          </cell>
          <cell r="O356">
            <v>3107</v>
          </cell>
          <cell r="P356">
            <v>3107</v>
          </cell>
          <cell r="Q356">
            <v>4109</v>
          </cell>
          <cell r="R356">
            <v>3607</v>
          </cell>
          <cell r="S356">
            <v>3107</v>
          </cell>
          <cell r="T356">
            <v>20946</v>
          </cell>
          <cell r="U356">
            <v>41843.480769230766</v>
          </cell>
          <cell r="V356">
            <v>41843.480769230766</v>
          </cell>
          <cell r="W356">
            <v>1</v>
          </cell>
          <cell r="AE356" t="str">
            <v>092010</v>
          </cell>
          <cell r="AF356" t="str">
            <v>&lt;&gt;0</v>
          </cell>
        </row>
        <row r="357">
          <cell r="D357">
            <v>0</v>
          </cell>
          <cell r="F357">
            <v>0</v>
          </cell>
          <cell r="W357">
            <v>1</v>
          </cell>
          <cell r="AE357" t="str">
            <v>092011</v>
          </cell>
          <cell r="AF357" t="str">
            <v>&lt;&gt;0</v>
          </cell>
        </row>
        <row r="358">
          <cell r="B358" t="str">
            <v>GLOCOT REMOVEDOR</v>
          </cell>
          <cell r="C358" t="str">
            <v>1000</v>
          </cell>
          <cell r="D358">
            <v>12</v>
          </cell>
          <cell r="E358" t="str">
            <v>023130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1</v>
          </cell>
          <cell r="AE358" t="str">
            <v>092012</v>
          </cell>
          <cell r="AF358" t="str">
            <v>&lt;&gt;0</v>
          </cell>
        </row>
        <row r="359">
          <cell r="B359" t="str">
            <v>GLOCOT REMOVEDOR NVA. FLA.</v>
          </cell>
          <cell r="C359" t="str">
            <v>1000</v>
          </cell>
          <cell r="D359">
            <v>12</v>
          </cell>
          <cell r="E359" t="str">
            <v>023131</v>
          </cell>
          <cell r="F359">
            <v>1</v>
          </cell>
          <cell r="G359">
            <v>800</v>
          </cell>
          <cell r="H359">
            <v>600</v>
          </cell>
          <cell r="I359">
            <v>600</v>
          </cell>
          <cell r="J359">
            <v>800</v>
          </cell>
          <cell r="K359">
            <v>600</v>
          </cell>
          <cell r="L359">
            <v>600</v>
          </cell>
          <cell r="M359">
            <v>4000</v>
          </cell>
          <cell r="N359">
            <v>800</v>
          </cell>
          <cell r="O359">
            <v>600</v>
          </cell>
          <cell r="P359">
            <v>600</v>
          </cell>
          <cell r="Q359">
            <v>800</v>
          </cell>
          <cell r="R359">
            <v>600</v>
          </cell>
          <cell r="S359">
            <v>600</v>
          </cell>
          <cell r="T359">
            <v>4000</v>
          </cell>
          <cell r="U359">
            <v>8000</v>
          </cell>
          <cell r="V359">
            <v>8000</v>
          </cell>
          <cell r="W359">
            <v>1</v>
          </cell>
          <cell r="AE359" t="str">
            <v>093072</v>
          </cell>
          <cell r="AF359" t="str">
            <v>&lt;&gt;0</v>
          </cell>
        </row>
        <row r="360">
          <cell r="B360" t="str">
            <v xml:space="preserve">  TOTAL GLO COT REMOVEDOR</v>
          </cell>
          <cell r="D360">
            <v>0</v>
          </cell>
          <cell r="F360">
            <v>0</v>
          </cell>
          <cell r="G360">
            <v>800</v>
          </cell>
          <cell r="H360">
            <v>600</v>
          </cell>
          <cell r="I360">
            <v>600</v>
          </cell>
          <cell r="J360">
            <v>800</v>
          </cell>
          <cell r="K360">
            <v>600</v>
          </cell>
          <cell r="L360">
            <v>600</v>
          </cell>
          <cell r="M360">
            <v>4000</v>
          </cell>
          <cell r="N360">
            <v>800</v>
          </cell>
          <cell r="O360">
            <v>600</v>
          </cell>
          <cell r="P360">
            <v>600</v>
          </cell>
          <cell r="Q360">
            <v>800</v>
          </cell>
          <cell r="R360">
            <v>600</v>
          </cell>
          <cell r="S360">
            <v>600</v>
          </cell>
          <cell r="T360">
            <v>4000</v>
          </cell>
          <cell r="U360">
            <v>8000</v>
          </cell>
          <cell r="V360">
            <v>8000</v>
          </cell>
          <cell r="W360">
            <v>1</v>
          </cell>
          <cell r="AE360" t="str">
            <v>093073</v>
          </cell>
          <cell r="AF360" t="str">
            <v>&lt;&gt;0</v>
          </cell>
        </row>
        <row r="361">
          <cell r="D361">
            <v>0</v>
          </cell>
          <cell r="F361">
            <v>0</v>
          </cell>
          <cell r="W361">
            <v>1</v>
          </cell>
          <cell r="AE361" t="str">
            <v>093078</v>
          </cell>
          <cell r="AF361" t="str">
            <v>&lt;&gt;0</v>
          </cell>
        </row>
        <row r="362">
          <cell r="B362" t="str">
            <v>GLO COT PISOS PLASTIFICADOS</v>
          </cell>
          <cell r="C362" t="str">
            <v>1000</v>
          </cell>
          <cell r="D362">
            <v>12</v>
          </cell>
          <cell r="E362" t="str">
            <v>061100</v>
          </cell>
          <cell r="F362">
            <v>1</v>
          </cell>
          <cell r="G362">
            <v>0</v>
          </cell>
          <cell r="H362">
            <v>0</v>
          </cell>
          <cell r="I362">
            <v>0</v>
          </cell>
          <cell r="J362">
            <v>0</v>
          </cell>
          <cell r="K362">
            <v>0</v>
          </cell>
          <cell r="L362">
            <v>0</v>
          </cell>
          <cell r="M362">
            <v>0</v>
          </cell>
          <cell r="N362">
            <v>2307.692307692304</v>
          </cell>
          <cell r="O362">
            <v>1846.1538461538462</v>
          </cell>
          <cell r="P362">
            <v>1846.1538461538462</v>
          </cell>
          <cell r="Q362">
            <v>2307.692307692304</v>
          </cell>
          <cell r="R362">
            <v>1846.1538461538462</v>
          </cell>
          <cell r="S362">
            <v>1846.1538461538462</v>
          </cell>
          <cell r="T362">
            <v>11999.999999999993</v>
          </cell>
          <cell r="U362">
            <v>11999.999999999993</v>
          </cell>
          <cell r="V362">
            <v>11999.999999999993</v>
          </cell>
          <cell r="W362">
            <v>1</v>
          </cell>
          <cell r="AE362" t="str">
            <v>093078</v>
          </cell>
          <cell r="AF362" t="str">
            <v>&lt;&gt;0</v>
          </cell>
        </row>
        <row r="363">
          <cell r="B363" t="str">
            <v xml:space="preserve">  TOTAL GLO COT REMOVEDOR</v>
          </cell>
          <cell r="D363">
            <v>0</v>
          </cell>
          <cell r="F363">
            <v>0</v>
          </cell>
          <cell r="G363">
            <v>0</v>
          </cell>
          <cell r="H363">
            <v>0</v>
          </cell>
          <cell r="I363">
            <v>0</v>
          </cell>
          <cell r="J363">
            <v>0</v>
          </cell>
          <cell r="K363">
            <v>0</v>
          </cell>
          <cell r="L363">
            <v>0</v>
          </cell>
          <cell r="M363">
            <v>0</v>
          </cell>
          <cell r="N363">
            <v>2307.692307692304</v>
          </cell>
          <cell r="O363">
            <v>1846.1538461538462</v>
          </cell>
          <cell r="P363">
            <v>1846.1538461538462</v>
          </cell>
          <cell r="Q363">
            <v>2307.692307692304</v>
          </cell>
          <cell r="R363">
            <v>1846.1538461538462</v>
          </cell>
          <cell r="S363">
            <v>1846.1538461538462</v>
          </cell>
          <cell r="T363">
            <v>11999.999999999993</v>
          </cell>
          <cell r="U363">
            <v>11999.999999999993</v>
          </cell>
          <cell r="V363">
            <v>11999.999999999993</v>
          </cell>
          <cell r="W363">
            <v>1</v>
          </cell>
          <cell r="AE363" t="str">
            <v>093079</v>
          </cell>
          <cell r="AF363" t="str">
            <v>&lt;&gt;0</v>
          </cell>
        </row>
        <row r="364">
          <cell r="D364">
            <v>0</v>
          </cell>
          <cell r="F364">
            <v>0</v>
          </cell>
          <cell r="W364">
            <v>1</v>
          </cell>
          <cell r="AE364" t="str">
            <v>093100</v>
          </cell>
          <cell r="AF364" t="str">
            <v>&lt;&gt;0</v>
          </cell>
        </row>
        <row r="365">
          <cell r="B365" t="str">
            <v xml:space="preserve">  TOTAL GLO COT</v>
          </cell>
          <cell r="D365">
            <v>0</v>
          </cell>
          <cell r="F365">
            <v>0</v>
          </cell>
          <cell r="G365">
            <v>46775.865384615383</v>
          </cell>
          <cell r="H365">
            <v>37720.692307692312</v>
          </cell>
          <cell r="I365">
            <v>37719.769230769234</v>
          </cell>
          <cell r="J365">
            <v>47125.461538461539</v>
          </cell>
          <cell r="K365">
            <v>38069.769230769234</v>
          </cell>
          <cell r="L365">
            <v>37719.769230769234</v>
          </cell>
          <cell r="M365">
            <v>245131.32692307694</v>
          </cell>
          <cell r="N365">
            <v>49108.153846153844</v>
          </cell>
          <cell r="O365">
            <v>39565.923076923078</v>
          </cell>
          <cell r="P365">
            <v>39565.923076923078</v>
          </cell>
          <cell r="Q365">
            <v>49308.153846153844</v>
          </cell>
          <cell r="R365">
            <v>40065.923076923078</v>
          </cell>
          <cell r="S365">
            <v>39765.923076923078</v>
          </cell>
          <cell r="T365">
            <v>257380</v>
          </cell>
          <cell r="U365">
            <v>502511.32692307688</v>
          </cell>
          <cell r="V365">
            <v>477113.32692307688</v>
          </cell>
          <cell r="W365">
            <v>1</v>
          </cell>
          <cell r="AE365" t="str">
            <v>095010</v>
          </cell>
          <cell r="AF365" t="str">
            <v>&lt;&gt;0</v>
          </cell>
        </row>
        <row r="366">
          <cell r="D366">
            <v>0</v>
          </cell>
          <cell r="F366">
            <v>0</v>
          </cell>
          <cell r="W366">
            <v>1</v>
          </cell>
          <cell r="AE366" t="str">
            <v>096101</v>
          </cell>
          <cell r="AF366" t="str">
            <v>&lt;&gt;0</v>
          </cell>
        </row>
        <row r="367">
          <cell r="B367" t="str">
            <v>KLEAR NATURAL 12X1</v>
          </cell>
          <cell r="C367">
            <v>1000</v>
          </cell>
          <cell r="D367">
            <v>12</v>
          </cell>
          <cell r="E367" t="str">
            <v>061111</v>
          </cell>
          <cell r="F367">
            <v>1</v>
          </cell>
          <cell r="G367">
            <v>2100</v>
          </cell>
          <cell r="H367">
            <v>1750</v>
          </cell>
          <cell r="I367">
            <v>1750</v>
          </cell>
          <cell r="J367">
            <v>2100</v>
          </cell>
          <cell r="K367">
            <v>1750</v>
          </cell>
          <cell r="L367">
            <v>1750</v>
          </cell>
          <cell r="M367">
            <v>11200</v>
          </cell>
          <cell r="N367">
            <v>2100</v>
          </cell>
          <cell r="O367">
            <v>1750</v>
          </cell>
          <cell r="P367">
            <v>1750</v>
          </cell>
          <cell r="Q367">
            <v>2100</v>
          </cell>
          <cell r="R367">
            <v>1750</v>
          </cell>
          <cell r="S367">
            <v>1750</v>
          </cell>
          <cell r="T367">
            <v>11200</v>
          </cell>
          <cell r="U367">
            <v>22400</v>
          </cell>
          <cell r="V367">
            <v>22400</v>
          </cell>
          <cell r="W367">
            <v>1</v>
          </cell>
          <cell r="AE367" t="str">
            <v>096102</v>
          </cell>
          <cell r="AF367" t="str">
            <v>&lt;&gt;0</v>
          </cell>
        </row>
        <row r="368">
          <cell r="B368" t="str">
            <v>KLEAR ROBLE CLARO 12X1</v>
          </cell>
          <cell r="C368">
            <v>1000</v>
          </cell>
          <cell r="D368">
            <v>12</v>
          </cell>
          <cell r="E368" t="str">
            <v>061131</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1</v>
          </cell>
          <cell r="AE368" t="str">
            <v>096104</v>
          </cell>
          <cell r="AF368" t="str">
            <v>&lt;&gt;0</v>
          </cell>
        </row>
        <row r="369">
          <cell r="B369" t="str">
            <v>KLEAR ROBLE OSCURO 12X1</v>
          </cell>
          <cell r="C369">
            <v>1000</v>
          </cell>
          <cell r="D369">
            <v>12</v>
          </cell>
          <cell r="E369" t="str">
            <v>061141</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1</v>
          </cell>
          <cell r="AE369" t="str">
            <v>096105</v>
          </cell>
          <cell r="AF369" t="str">
            <v>&lt;&gt;0</v>
          </cell>
        </row>
        <row r="370">
          <cell r="B370" t="str">
            <v xml:space="preserve">  TOTAL KLEAR</v>
          </cell>
          <cell r="D370">
            <v>0</v>
          </cell>
          <cell r="F370">
            <v>0</v>
          </cell>
          <cell r="G370">
            <v>2100</v>
          </cell>
          <cell r="H370">
            <v>1750</v>
          </cell>
          <cell r="I370">
            <v>1750</v>
          </cell>
          <cell r="J370">
            <v>2100</v>
          </cell>
          <cell r="K370">
            <v>1750</v>
          </cell>
          <cell r="L370">
            <v>1750</v>
          </cell>
          <cell r="M370">
            <v>11200</v>
          </cell>
          <cell r="N370">
            <v>2100</v>
          </cell>
          <cell r="O370">
            <v>1750</v>
          </cell>
          <cell r="P370">
            <v>1750</v>
          </cell>
          <cell r="Q370">
            <v>2100</v>
          </cell>
          <cell r="R370">
            <v>1750</v>
          </cell>
          <cell r="S370">
            <v>1750</v>
          </cell>
          <cell r="T370">
            <v>11200</v>
          </cell>
          <cell r="U370">
            <v>22400</v>
          </cell>
          <cell r="V370">
            <v>22400</v>
          </cell>
          <cell r="W370">
            <v>1</v>
          </cell>
          <cell r="AE370" t="str">
            <v>096108</v>
          </cell>
          <cell r="AF370" t="str">
            <v>&lt;&gt;0</v>
          </cell>
        </row>
        <row r="371">
          <cell r="D371">
            <v>0</v>
          </cell>
          <cell r="W371">
            <v>1</v>
          </cell>
          <cell r="AE371" t="str">
            <v>096109</v>
          </cell>
          <cell r="AF371" t="str">
            <v>&lt;&gt;0</v>
          </cell>
        </row>
        <row r="372">
          <cell r="B372" t="str">
            <v>CHARGE MOPA 6 UNIDADES</v>
          </cell>
          <cell r="D372">
            <v>0</v>
          </cell>
          <cell r="E372" t="str">
            <v>011000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1</v>
          </cell>
          <cell r="AE372" t="str">
            <v>096110</v>
          </cell>
          <cell r="AF372" t="str">
            <v>&lt;&gt;0</v>
          </cell>
        </row>
        <row r="373">
          <cell r="B373" t="str">
            <v>CHARGE ECONOMICO X 6</v>
          </cell>
          <cell r="D373">
            <v>0</v>
          </cell>
          <cell r="E373" t="str">
            <v>011002</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1</v>
          </cell>
          <cell r="AE373" t="str">
            <v>096111</v>
          </cell>
          <cell r="AF373" t="str">
            <v>&lt;&gt;0</v>
          </cell>
        </row>
        <row r="374">
          <cell r="B374" t="str">
            <v>CHARGE PA#OS 12X10 UNIDADES</v>
          </cell>
          <cell r="D374">
            <v>0</v>
          </cell>
          <cell r="E374" t="str">
            <v>011005</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1</v>
          </cell>
          <cell r="AE374" t="str">
            <v>096112</v>
          </cell>
          <cell r="AF374" t="str">
            <v>&lt;&gt;0</v>
          </cell>
        </row>
        <row r="375">
          <cell r="B375" t="str">
            <v>CHARGE PA#OS 12X20 UNIDADES</v>
          </cell>
          <cell r="D375">
            <v>0</v>
          </cell>
          <cell r="E375" t="str">
            <v>011010</v>
          </cell>
          <cell r="F375">
            <v>2</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1</v>
          </cell>
          <cell r="AE375" t="str">
            <v>096113</v>
          </cell>
          <cell r="AF375" t="str">
            <v>&lt;&gt;0</v>
          </cell>
        </row>
        <row r="376">
          <cell r="B376" t="str">
            <v xml:space="preserve">  TOTAL CHARGE</v>
          </cell>
          <cell r="D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1</v>
          </cell>
          <cell r="AE376" t="str">
            <v>096114</v>
          </cell>
          <cell r="AF376" t="str">
            <v>&lt;&gt;0</v>
          </cell>
        </row>
        <row r="377">
          <cell r="D377">
            <v>0</v>
          </cell>
          <cell r="W377">
            <v>1</v>
          </cell>
          <cell r="AE377" t="str">
            <v>096121</v>
          </cell>
          <cell r="AF377" t="str">
            <v>&lt;&gt;0</v>
          </cell>
        </row>
        <row r="378">
          <cell r="B378" t="str">
            <v xml:space="preserve">  TOTAL FLOOR CARE</v>
          </cell>
          <cell r="D378">
            <v>0</v>
          </cell>
          <cell r="F378">
            <v>0</v>
          </cell>
          <cell r="G378">
            <v>70171.180191544845</v>
          </cell>
          <cell r="H378">
            <v>55186.944153235883</v>
          </cell>
          <cell r="I378">
            <v>56186.021076312805</v>
          </cell>
          <cell r="J378">
            <v>69020.776345391001</v>
          </cell>
          <cell r="K378">
            <v>55536.021076312805</v>
          </cell>
          <cell r="L378">
            <v>55186.021076312805</v>
          </cell>
          <cell r="M378">
            <v>361286.96391911013</v>
          </cell>
          <cell r="N378">
            <v>71503.468653083313</v>
          </cell>
          <cell r="O378">
            <v>56314.174922466649</v>
          </cell>
          <cell r="P378">
            <v>56032.174922466649</v>
          </cell>
          <cell r="Q378">
            <v>70703.468653083313</v>
          </cell>
          <cell r="R378">
            <v>56532.174922466649</v>
          </cell>
          <cell r="S378">
            <v>56232.174922466649</v>
          </cell>
          <cell r="T378">
            <v>367317.63699603319</v>
          </cell>
          <cell r="U378">
            <v>728604.60091514327</v>
          </cell>
          <cell r="V378">
            <v>691670.49236115767</v>
          </cell>
          <cell r="W378">
            <v>1</v>
          </cell>
          <cell r="AE378" t="str">
            <v>096125</v>
          </cell>
          <cell r="AF378" t="str">
            <v>&lt;&gt;0</v>
          </cell>
        </row>
        <row r="379">
          <cell r="D379">
            <v>0</v>
          </cell>
          <cell r="F379">
            <v>0</v>
          </cell>
          <cell r="W379">
            <v>1</v>
          </cell>
          <cell r="AE379" t="str">
            <v>096144</v>
          </cell>
          <cell r="AF379" t="str">
            <v>&lt;&gt;0</v>
          </cell>
        </row>
        <row r="380">
          <cell r="B380" t="str">
            <v xml:space="preserve"> FLOOR CARE CERAMICOL</v>
          </cell>
          <cell r="D380">
            <v>0</v>
          </cell>
          <cell r="F380">
            <v>0</v>
          </cell>
          <cell r="W380">
            <v>1</v>
          </cell>
          <cell r="AE380" t="str">
            <v>096145</v>
          </cell>
          <cell r="AF380" t="str">
            <v>&lt;&gt;0</v>
          </cell>
        </row>
        <row r="381">
          <cell r="D381">
            <v>0</v>
          </cell>
          <cell r="F381">
            <v>0</v>
          </cell>
          <cell r="W381">
            <v>1</v>
          </cell>
          <cell r="AE381" t="str">
            <v>096147</v>
          </cell>
          <cell r="AF381" t="str">
            <v>&lt;&gt;0</v>
          </cell>
        </row>
        <row r="382">
          <cell r="B382" t="str">
            <v>B.R. BRILLO BALDE LAVANDA REG.</v>
          </cell>
          <cell r="C382">
            <v>1</v>
          </cell>
          <cell r="D382">
            <v>12</v>
          </cell>
          <cell r="E382" t="str">
            <v>023104</v>
          </cell>
          <cell r="F382">
            <v>1</v>
          </cell>
          <cell r="G382">
            <v>1200</v>
          </cell>
          <cell r="H382">
            <v>1000</v>
          </cell>
          <cell r="I382">
            <v>1000</v>
          </cell>
          <cell r="J382">
            <v>1200</v>
          </cell>
          <cell r="K382">
            <v>1000</v>
          </cell>
          <cell r="L382">
            <v>1000</v>
          </cell>
          <cell r="M382">
            <v>6400</v>
          </cell>
          <cell r="N382">
            <v>1200</v>
          </cell>
          <cell r="O382">
            <v>1000</v>
          </cell>
          <cell r="P382">
            <v>1000</v>
          </cell>
          <cell r="Q382">
            <v>1200</v>
          </cell>
          <cell r="R382">
            <v>1000</v>
          </cell>
          <cell r="S382">
            <v>1000</v>
          </cell>
          <cell r="T382">
            <v>6400</v>
          </cell>
          <cell r="U382">
            <v>12800</v>
          </cell>
          <cell r="V382">
            <v>12800</v>
          </cell>
          <cell r="W382">
            <v>1</v>
          </cell>
          <cell r="AE382" t="str">
            <v>096151</v>
          </cell>
          <cell r="AF382" t="str">
            <v>&lt;&gt;0</v>
          </cell>
        </row>
        <row r="383">
          <cell r="B383" t="str">
            <v>B.R. BRILLO BALDE AZAHAR REG.</v>
          </cell>
          <cell r="C383">
            <v>1</v>
          </cell>
          <cell r="D383">
            <v>12</v>
          </cell>
          <cell r="E383" t="str">
            <v>023103</v>
          </cell>
          <cell r="F383">
            <v>1</v>
          </cell>
          <cell r="G383">
            <v>1150</v>
          </cell>
          <cell r="H383">
            <v>900</v>
          </cell>
          <cell r="I383">
            <v>900</v>
          </cell>
          <cell r="J383">
            <v>1150</v>
          </cell>
          <cell r="K383">
            <v>900</v>
          </cell>
          <cell r="L383">
            <v>900</v>
          </cell>
          <cell r="M383">
            <v>5900</v>
          </cell>
          <cell r="N383">
            <v>1150</v>
          </cell>
          <cell r="O383">
            <v>900</v>
          </cell>
          <cell r="P383">
            <v>900</v>
          </cell>
          <cell r="Q383">
            <v>1150</v>
          </cell>
          <cell r="R383">
            <v>900</v>
          </cell>
          <cell r="S383">
            <v>900</v>
          </cell>
          <cell r="T383">
            <v>5900</v>
          </cell>
          <cell r="U383">
            <v>11800</v>
          </cell>
          <cell r="V383">
            <v>11800</v>
          </cell>
          <cell r="W383">
            <v>1</v>
          </cell>
          <cell r="AE383" t="str">
            <v>096152</v>
          </cell>
          <cell r="AF383" t="str">
            <v>&lt;&gt;0</v>
          </cell>
        </row>
        <row r="384">
          <cell r="B384" t="str">
            <v>B.R.BRILLO BALDE LAVANDA 500CC</v>
          </cell>
          <cell r="C384">
            <v>1</v>
          </cell>
          <cell r="D384">
            <v>12</v>
          </cell>
          <cell r="E384" t="str">
            <v>023109</v>
          </cell>
          <cell r="F384">
            <v>0.5</v>
          </cell>
          <cell r="G384">
            <v>1200</v>
          </cell>
          <cell r="H384">
            <v>1000</v>
          </cell>
          <cell r="I384">
            <v>1000</v>
          </cell>
          <cell r="J384">
            <v>1200</v>
          </cell>
          <cell r="K384">
            <v>1000</v>
          </cell>
          <cell r="L384">
            <v>1000</v>
          </cell>
          <cell r="M384">
            <v>6400</v>
          </cell>
          <cell r="N384">
            <v>1200</v>
          </cell>
          <cell r="O384">
            <v>1000</v>
          </cell>
          <cell r="P384">
            <v>1000</v>
          </cell>
          <cell r="Q384">
            <v>1200</v>
          </cell>
          <cell r="R384">
            <v>1000</v>
          </cell>
          <cell r="S384">
            <v>1000</v>
          </cell>
          <cell r="T384">
            <v>6400</v>
          </cell>
          <cell r="U384">
            <v>12800</v>
          </cell>
          <cell r="V384">
            <v>6400</v>
          </cell>
          <cell r="W384">
            <v>1</v>
          </cell>
          <cell r="AE384" t="str">
            <v>096153</v>
          </cell>
          <cell r="AF384" t="str">
            <v>&lt;&gt;0</v>
          </cell>
        </row>
        <row r="385">
          <cell r="B385" t="str">
            <v>BRILLO BALDE LAVANDA 12X1000</v>
          </cell>
          <cell r="C385">
            <v>1</v>
          </cell>
          <cell r="D385">
            <v>12</v>
          </cell>
          <cell r="E385" t="str">
            <v>023102</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1</v>
          </cell>
          <cell r="AE385" t="str">
            <v>096154</v>
          </cell>
          <cell r="AF385" t="str">
            <v>&lt;&gt;0</v>
          </cell>
        </row>
        <row r="386">
          <cell r="B386" t="str">
            <v>PROM BR.BALDE LAV. 20%DESC.</v>
          </cell>
          <cell r="C386">
            <v>1</v>
          </cell>
          <cell r="D386">
            <v>12</v>
          </cell>
          <cell r="E386" t="str">
            <v>023114</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1</v>
          </cell>
          <cell r="AE386" t="str">
            <v>096210</v>
          </cell>
          <cell r="AF386" t="str">
            <v>&lt;&gt;0</v>
          </cell>
        </row>
        <row r="387">
          <cell r="B387" t="str">
            <v>PROM BR.BALDE AZAHAR 20%DESC</v>
          </cell>
          <cell r="C387">
            <v>1</v>
          </cell>
          <cell r="D387">
            <v>12</v>
          </cell>
          <cell r="E387" t="str">
            <v>023113</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1</v>
          </cell>
          <cell r="AE387" t="str">
            <v>096211</v>
          </cell>
          <cell r="AF387" t="str">
            <v>&lt;&gt;0</v>
          </cell>
        </row>
        <row r="388">
          <cell r="B388" t="str">
            <v>BRILLO BALDE LAVANDA 6X2000 CM</v>
          </cell>
          <cell r="C388">
            <v>2</v>
          </cell>
          <cell r="D388">
            <v>6</v>
          </cell>
          <cell r="E388" t="str">
            <v>023107</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1</v>
          </cell>
          <cell r="AE388" t="str">
            <v>096212</v>
          </cell>
          <cell r="AF388" t="str">
            <v>&lt;&gt;0</v>
          </cell>
        </row>
        <row r="389">
          <cell r="B389" t="str">
            <v>BRILLO BALDE AZAHAR 6X2000 CM</v>
          </cell>
          <cell r="C389">
            <v>2</v>
          </cell>
          <cell r="D389">
            <v>6</v>
          </cell>
          <cell r="E389" t="str">
            <v>023106</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1</v>
          </cell>
          <cell r="AE389" t="str">
            <v>096234</v>
          </cell>
          <cell r="AF389" t="str">
            <v>&lt;&gt;0</v>
          </cell>
        </row>
        <row r="390">
          <cell r="B390" t="str">
            <v>BR.AZAHAR 12X1000 CM +PA#O</v>
          </cell>
          <cell r="C390">
            <v>1</v>
          </cell>
          <cell r="D390">
            <v>12</v>
          </cell>
          <cell r="E390" t="str">
            <v>023111</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1</v>
          </cell>
          <cell r="AE390" t="str">
            <v>096240</v>
          </cell>
          <cell r="AF390" t="str">
            <v>&lt;&gt;0</v>
          </cell>
        </row>
        <row r="391">
          <cell r="B391" t="str">
            <v>BR.BALDE LAV.12X1000+PA#O</v>
          </cell>
          <cell r="C391">
            <v>1</v>
          </cell>
          <cell r="D391">
            <v>12</v>
          </cell>
          <cell r="E391" t="str">
            <v>023112</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1</v>
          </cell>
          <cell r="AE391" t="str">
            <v>096250</v>
          </cell>
          <cell r="AF391" t="str">
            <v>&lt;&gt;0</v>
          </cell>
        </row>
        <row r="392">
          <cell r="B392" t="str">
            <v xml:space="preserve"> TOTAL BRILLO BALDE</v>
          </cell>
          <cell r="D392">
            <v>0</v>
          </cell>
          <cell r="F392">
            <v>0</v>
          </cell>
          <cell r="G392">
            <v>3550</v>
          </cell>
          <cell r="H392">
            <v>2900</v>
          </cell>
          <cell r="I392">
            <v>2900</v>
          </cell>
          <cell r="J392">
            <v>3550</v>
          </cell>
          <cell r="K392">
            <v>2900</v>
          </cell>
          <cell r="L392">
            <v>2900</v>
          </cell>
          <cell r="M392">
            <v>18700</v>
          </cell>
          <cell r="N392">
            <v>3550</v>
          </cell>
          <cell r="O392">
            <v>2900</v>
          </cell>
          <cell r="P392">
            <v>2900</v>
          </cell>
          <cell r="Q392">
            <v>3550</v>
          </cell>
          <cell r="R392">
            <v>2900</v>
          </cell>
          <cell r="S392">
            <v>2900</v>
          </cell>
          <cell r="T392">
            <v>18700</v>
          </cell>
          <cell r="U392">
            <v>37400</v>
          </cell>
          <cell r="V392">
            <v>31000</v>
          </cell>
          <cell r="W392">
            <v>1</v>
          </cell>
          <cell r="AE392" t="str">
            <v>096260</v>
          </cell>
          <cell r="AF392" t="str">
            <v>&lt;&gt;0</v>
          </cell>
        </row>
        <row r="393">
          <cell r="D393">
            <v>0</v>
          </cell>
          <cell r="F393">
            <v>0</v>
          </cell>
          <cell r="W393">
            <v>1</v>
          </cell>
          <cell r="AE393" t="str">
            <v>096261</v>
          </cell>
          <cell r="AF393" t="str">
            <v>&lt;&gt;0</v>
          </cell>
        </row>
        <row r="394">
          <cell r="B394" t="str">
            <v>B.R.BRILLO CER.INC.12X1000CM</v>
          </cell>
          <cell r="C394">
            <v>1</v>
          </cell>
          <cell r="D394">
            <v>12</v>
          </cell>
          <cell r="E394" t="str">
            <v>027281</v>
          </cell>
          <cell r="F394">
            <v>1</v>
          </cell>
          <cell r="G394">
            <v>3000</v>
          </cell>
          <cell r="H394">
            <v>2000</v>
          </cell>
          <cell r="I394">
            <v>4000</v>
          </cell>
          <cell r="J394">
            <v>5000</v>
          </cell>
          <cell r="K394">
            <v>4000</v>
          </cell>
          <cell r="L394">
            <v>4000</v>
          </cell>
          <cell r="M394">
            <v>22000</v>
          </cell>
          <cell r="N394">
            <v>3000</v>
          </cell>
          <cell r="O394">
            <v>4000</v>
          </cell>
          <cell r="P394">
            <v>4000</v>
          </cell>
          <cell r="Q394">
            <v>5000</v>
          </cell>
          <cell r="R394">
            <v>4000</v>
          </cell>
          <cell r="S394">
            <v>4000</v>
          </cell>
          <cell r="T394">
            <v>24000</v>
          </cell>
          <cell r="U394">
            <v>46000</v>
          </cell>
          <cell r="V394">
            <v>46000</v>
          </cell>
          <cell r="W394">
            <v>1</v>
          </cell>
          <cell r="AE394" t="str">
            <v>096262</v>
          </cell>
          <cell r="AF394" t="str">
            <v>&lt;&gt;0</v>
          </cell>
        </row>
        <row r="395">
          <cell r="B395" t="str">
            <v>PROM BRILLO R.INC. 20%DESC.</v>
          </cell>
          <cell r="C395">
            <v>1</v>
          </cell>
          <cell r="D395">
            <v>12</v>
          </cell>
          <cell r="E395" t="str">
            <v>027262</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1</v>
          </cell>
          <cell r="AE395" t="str">
            <v>096263</v>
          </cell>
          <cell r="AF395" t="str">
            <v>&lt;&gt;0</v>
          </cell>
        </row>
        <row r="396">
          <cell r="B396" t="str">
            <v>BRILLO CERAMICOL INC.12X1000CM</v>
          </cell>
          <cell r="C396">
            <v>1</v>
          </cell>
          <cell r="D396">
            <v>12</v>
          </cell>
          <cell r="E396" t="str">
            <v>027251</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1</v>
          </cell>
          <cell r="AE396" t="str">
            <v>096264</v>
          </cell>
          <cell r="AF396" t="str">
            <v>&lt;&gt;0</v>
          </cell>
        </row>
        <row r="397">
          <cell r="B397" t="str">
            <v>B.R.BRILLO CER.INC.500CM</v>
          </cell>
          <cell r="C397">
            <v>1</v>
          </cell>
          <cell r="D397">
            <v>12</v>
          </cell>
          <cell r="E397" t="str">
            <v>027231</v>
          </cell>
          <cell r="F397">
            <v>0.5</v>
          </cell>
          <cell r="G397">
            <v>2200</v>
          </cell>
          <cell r="H397">
            <v>1800</v>
          </cell>
          <cell r="I397">
            <v>1800</v>
          </cell>
          <cell r="J397">
            <v>2200</v>
          </cell>
          <cell r="K397">
            <v>1800</v>
          </cell>
          <cell r="L397">
            <v>1800</v>
          </cell>
          <cell r="M397">
            <v>11600</v>
          </cell>
          <cell r="N397">
            <v>2200</v>
          </cell>
          <cell r="O397">
            <v>1800</v>
          </cell>
          <cell r="P397">
            <v>1800</v>
          </cell>
          <cell r="Q397">
            <v>2200</v>
          </cell>
          <cell r="R397">
            <v>1800</v>
          </cell>
          <cell r="S397">
            <v>1800</v>
          </cell>
          <cell r="T397">
            <v>11600</v>
          </cell>
          <cell r="U397">
            <v>23200</v>
          </cell>
          <cell r="V397">
            <v>11600</v>
          </cell>
          <cell r="W397">
            <v>1</v>
          </cell>
          <cell r="AE397" t="str">
            <v>096265</v>
          </cell>
          <cell r="AF397" t="str">
            <v>&lt;&gt;0</v>
          </cell>
        </row>
        <row r="398">
          <cell r="B398" t="str">
            <v>BRILLO CERAMICOL COLOR ROJO</v>
          </cell>
          <cell r="C398">
            <v>2</v>
          </cell>
          <cell r="D398">
            <v>12</v>
          </cell>
          <cell r="E398" t="str">
            <v>027256</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1</v>
          </cell>
          <cell r="AE398" t="str">
            <v>096270</v>
          </cell>
          <cell r="AF398" t="str">
            <v>&lt;&gt;0</v>
          </cell>
        </row>
        <row r="399">
          <cell r="B399" t="str">
            <v>BRILLO CERAMICOL NEGRO  12x1</v>
          </cell>
          <cell r="C399">
            <v>2</v>
          </cell>
          <cell r="D399">
            <v>12</v>
          </cell>
          <cell r="E399" t="str">
            <v>027258</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1</v>
          </cell>
          <cell r="AE399" t="str">
            <v>096271</v>
          </cell>
          <cell r="AF399" t="str">
            <v>&lt;&gt;0</v>
          </cell>
        </row>
        <row r="400">
          <cell r="B400" t="str">
            <v>B.R. BRILLO CER. COLOR ROJO</v>
          </cell>
          <cell r="C400">
            <v>1</v>
          </cell>
          <cell r="D400">
            <v>12</v>
          </cell>
          <cell r="E400" t="str">
            <v>027282</v>
          </cell>
          <cell r="F400">
            <v>1</v>
          </cell>
          <cell r="G400">
            <v>2000</v>
          </cell>
          <cell r="H400">
            <v>1500</v>
          </cell>
          <cell r="I400">
            <v>3148.9230769230771</v>
          </cell>
          <cell r="J400">
            <v>4500</v>
          </cell>
          <cell r="K400">
            <v>3800</v>
          </cell>
          <cell r="L400">
            <v>3800</v>
          </cell>
          <cell r="M400">
            <v>18748.923076923078</v>
          </cell>
          <cell r="N400">
            <v>3500</v>
          </cell>
          <cell r="O400">
            <v>3000</v>
          </cell>
          <cell r="P400">
            <v>3000</v>
          </cell>
          <cell r="Q400">
            <v>4500</v>
          </cell>
          <cell r="R400">
            <v>3800</v>
          </cell>
          <cell r="S400">
            <v>3800</v>
          </cell>
          <cell r="T400">
            <v>21600</v>
          </cell>
          <cell r="U400">
            <v>40348.923076923078</v>
          </cell>
          <cell r="V400">
            <v>40348.923076923078</v>
          </cell>
          <cell r="W400">
            <v>1</v>
          </cell>
          <cell r="AE400" t="str">
            <v>096280</v>
          </cell>
          <cell r="AF400" t="str">
            <v>&lt;&gt;0</v>
          </cell>
        </row>
        <row r="401">
          <cell r="B401" t="str">
            <v>PROM BRILLO R.ROJ 20%DESC.</v>
          </cell>
          <cell r="C401">
            <v>1</v>
          </cell>
          <cell r="D401">
            <v>12</v>
          </cell>
          <cell r="E401" t="str">
            <v>027263</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1</v>
          </cell>
          <cell r="AE401" t="str">
            <v>096281</v>
          </cell>
          <cell r="AF401" t="str">
            <v>&lt;&gt;0</v>
          </cell>
        </row>
        <row r="402">
          <cell r="B402" t="str">
            <v>B.R. BRILLO CER. NEGRO  12x1</v>
          </cell>
          <cell r="C402">
            <v>1</v>
          </cell>
          <cell r="D402">
            <v>12</v>
          </cell>
          <cell r="E402" t="str">
            <v>027283</v>
          </cell>
          <cell r="F402">
            <v>1</v>
          </cell>
          <cell r="G402">
            <v>1637.6138454502279</v>
          </cell>
          <cell r="H402">
            <v>1310.0910763601823</v>
          </cell>
          <cell r="I402">
            <v>1310.0910763601823</v>
          </cell>
          <cell r="J402">
            <v>1800</v>
          </cell>
          <cell r="K402">
            <v>1310.0910763601823</v>
          </cell>
          <cell r="L402">
            <v>1310.0910763601823</v>
          </cell>
          <cell r="M402">
            <v>8677.9781508909582</v>
          </cell>
          <cell r="N402">
            <v>1637.6138454502279</v>
          </cell>
          <cell r="O402">
            <v>1310.0910763601823</v>
          </cell>
          <cell r="P402">
            <v>1310.0910763601823</v>
          </cell>
          <cell r="Q402">
            <v>1800</v>
          </cell>
          <cell r="R402">
            <v>1310.0910763601823</v>
          </cell>
          <cell r="S402">
            <v>1310.0910763601823</v>
          </cell>
          <cell r="T402">
            <v>8677.9781508909582</v>
          </cell>
          <cell r="U402">
            <v>17355.956301781916</v>
          </cell>
          <cell r="V402">
            <v>17355.956301781916</v>
          </cell>
          <cell r="W402">
            <v>1</v>
          </cell>
          <cell r="AE402" t="str">
            <v>096282</v>
          </cell>
          <cell r="AF402" t="str">
            <v>&lt;&gt;0</v>
          </cell>
        </row>
        <row r="403">
          <cell r="B403" t="str">
            <v>BRILLO CER.INC.12X1000+PA#O</v>
          </cell>
          <cell r="C403">
            <v>1</v>
          </cell>
          <cell r="D403">
            <v>12</v>
          </cell>
          <cell r="E403" t="str">
            <v>027261</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1</v>
          </cell>
          <cell r="AE403" t="str">
            <v>096283</v>
          </cell>
          <cell r="AF403" t="str">
            <v>&lt;&gt;0</v>
          </cell>
        </row>
        <row r="404">
          <cell r="B404" t="str">
            <v>PROM BRILLO R.NEG. 20%DESC.</v>
          </cell>
          <cell r="C404">
            <v>1</v>
          </cell>
          <cell r="D404">
            <v>12</v>
          </cell>
          <cell r="E404" t="str">
            <v>027264</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1</v>
          </cell>
          <cell r="AE404" t="str">
            <v>096284</v>
          </cell>
          <cell r="AF404" t="str">
            <v>&lt;&gt;0</v>
          </cell>
        </row>
        <row r="405">
          <cell r="B405" t="str">
            <v>PROM BR.R.CERAM INC. 20%DESC.</v>
          </cell>
          <cell r="C405">
            <v>1</v>
          </cell>
          <cell r="D405">
            <v>12</v>
          </cell>
          <cell r="E405" t="str">
            <v>027267</v>
          </cell>
          <cell r="F405">
            <v>1</v>
          </cell>
          <cell r="G405">
            <v>2500</v>
          </cell>
          <cell r="H405">
            <v>2500</v>
          </cell>
          <cell r="I405">
            <v>0</v>
          </cell>
          <cell r="J405">
            <v>0</v>
          </cell>
          <cell r="K405">
            <v>0</v>
          </cell>
          <cell r="L405">
            <v>0</v>
          </cell>
          <cell r="M405">
            <v>5000</v>
          </cell>
          <cell r="N405">
            <v>1500</v>
          </cell>
          <cell r="O405">
            <v>1500</v>
          </cell>
          <cell r="P405">
            <v>0</v>
          </cell>
          <cell r="Q405">
            <v>0</v>
          </cell>
          <cell r="R405">
            <v>0</v>
          </cell>
          <cell r="S405">
            <v>0</v>
          </cell>
          <cell r="T405">
            <v>3000</v>
          </cell>
          <cell r="U405">
            <v>8000</v>
          </cell>
          <cell r="V405">
            <v>8000</v>
          </cell>
          <cell r="W405">
            <v>1</v>
          </cell>
          <cell r="AE405" t="str">
            <v>096285</v>
          </cell>
          <cell r="AF405" t="str">
            <v>&lt;&gt;0</v>
          </cell>
        </row>
        <row r="406">
          <cell r="B406" t="str">
            <v>PROM BR.R.CERAM ROJO 20%DESC.</v>
          </cell>
          <cell r="C406">
            <v>1</v>
          </cell>
          <cell r="D406">
            <v>12</v>
          </cell>
          <cell r="E406" t="str">
            <v>027268</v>
          </cell>
          <cell r="F406">
            <v>1</v>
          </cell>
          <cell r="G406">
            <v>1500</v>
          </cell>
          <cell r="H406">
            <v>1500</v>
          </cell>
          <cell r="I406">
            <v>0</v>
          </cell>
          <cell r="J406">
            <v>0</v>
          </cell>
          <cell r="K406">
            <v>0</v>
          </cell>
          <cell r="L406">
            <v>0</v>
          </cell>
          <cell r="M406">
            <v>3000</v>
          </cell>
          <cell r="N406">
            <v>1000</v>
          </cell>
          <cell r="O406">
            <v>1000</v>
          </cell>
          <cell r="P406">
            <v>0</v>
          </cell>
          <cell r="Q406">
            <v>0</v>
          </cell>
          <cell r="R406">
            <v>0</v>
          </cell>
          <cell r="S406">
            <v>0</v>
          </cell>
          <cell r="T406">
            <v>2000</v>
          </cell>
          <cell r="U406">
            <v>5000</v>
          </cell>
          <cell r="V406">
            <v>5000</v>
          </cell>
          <cell r="W406">
            <v>1</v>
          </cell>
          <cell r="AE406" t="str">
            <v>096286</v>
          </cell>
          <cell r="AF406" t="str">
            <v>&lt;&gt;0</v>
          </cell>
        </row>
        <row r="407">
          <cell r="B407" t="str">
            <v>TOTAL BRILLO CERAMICOL</v>
          </cell>
          <cell r="G407">
            <v>12837.613845450229</v>
          </cell>
          <cell r="H407">
            <v>10610.091076360182</v>
          </cell>
          <cell r="I407">
            <v>10259.01415328326</v>
          </cell>
          <cell r="J407">
            <v>13500</v>
          </cell>
          <cell r="K407">
            <v>10910.091076360182</v>
          </cell>
          <cell r="L407">
            <v>10910.091076360182</v>
          </cell>
          <cell r="M407">
            <v>69026.901227814029</v>
          </cell>
          <cell r="N407">
            <v>12837.613845450229</v>
          </cell>
          <cell r="O407">
            <v>12610.091076360182</v>
          </cell>
          <cell r="P407">
            <v>10110.091076360182</v>
          </cell>
          <cell r="Q407">
            <v>13500</v>
          </cell>
          <cell r="R407">
            <v>10910.091076360182</v>
          </cell>
          <cell r="S407">
            <v>10910.091076360182</v>
          </cell>
          <cell r="T407">
            <v>70877.978150890965</v>
          </cell>
          <cell r="U407">
            <v>139904.87937870499</v>
          </cell>
          <cell r="V407">
            <v>128304.87937870499</v>
          </cell>
          <cell r="W407">
            <v>1</v>
          </cell>
          <cell r="AE407" t="str">
            <v>096287</v>
          </cell>
          <cell r="AF407" t="str">
            <v>&lt;&gt;0</v>
          </cell>
        </row>
        <row r="408">
          <cell r="W408">
            <v>1</v>
          </cell>
          <cell r="AE408" t="str">
            <v>096288</v>
          </cell>
          <cell r="AF408" t="str">
            <v>&lt;&gt;0</v>
          </cell>
        </row>
        <row r="409">
          <cell r="B409" t="str">
            <v>BEAUTY 12X1000 CM</v>
          </cell>
          <cell r="C409">
            <v>1</v>
          </cell>
          <cell r="D409">
            <v>12</v>
          </cell>
          <cell r="E409" t="str">
            <v>027271</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1</v>
          </cell>
          <cell r="AE409" t="str">
            <v>096289</v>
          </cell>
          <cell r="AF409" t="str">
            <v>&lt;&gt;0</v>
          </cell>
        </row>
        <row r="410">
          <cell r="B410" t="str">
            <v>BEAUTY NUEVO</v>
          </cell>
          <cell r="C410">
            <v>1</v>
          </cell>
          <cell r="D410">
            <v>12</v>
          </cell>
          <cell r="E410" t="str">
            <v>027272</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1</v>
          </cell>
          <cell r="AE410" t="str">
            <v>096290</v>
          </cell>
          <cell r="AF410" t="str">
            <v>&lt;&gt;0</v>
          </cell>
        </row>
        <row r="411">
          <cell r="B411" t="str">
            <v>BEAUTY+PA#O NUEVO</v>
          </cell>
          <cell r="C411">
            <v>1</v>
          </cell>
          <cell r="D411">
            <v>12</v>
          </cell>
          <cell r="E411" t="str">
            <v>027274</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1</v>
          </cell>
          <cell r="AE411" t="str">
            <v>096291</v>
          </cell>
          <cell r="AF411" t="str">
            <v>&lt;&gt;0</v>
          </cell>
        </row>
        <row r="412">
          <cell r="B412" t="str">
            <v>CERAMICOL BRILLO ACRILICO UNIV</v>
          </cell>
          <cell r="C412">
            <v>1</v>
          </cell>
          <cell r="D412">
            <v>12</v>
          </cell>
          <cell r="E412" t="str">
            <v>027273</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1</v>
          </cell>
          <cell r="AE412" t="str">
            <v>096292</v>
          </cell>
          <cell r="AF412" t="str">
            <v>&lt;&gt;0</v>
          </cell>
        </row>
        <row r="413">
          <cell r="B413" t="str">
            <v>BRIL.ACRILICO CERAM. ROJO 12X1</v>
          </cell>
          <cell r="C413">
            <v>1</v>
          </cell>
          <cell r="D413">
            <v>12</v>
          </cell>
          <cell r="E413" t="str">
            <v>027276</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1</v>
          </cell>
          <cell r="AE413" t="str">
            <v>096293</v>
          </cell>
          <cell r="AF413" t="str">
            <v>&lt;&gt;0</v>
          </cell>
        </row>
        <row r="414">
          <cell r="B414" t="str">
            <v>BRIL. ACRILICO CERAM. NEGRO 1L</v>
          </cell>
          <cell r="C414">
            <v>1</v>
          </cell>
          <cell r="D414">
            <v>12</v>
          </cell>
          <cell r="E414" t="str">
            <v>027278</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1</v>
          </cell>
          <cell r="AE414" t="str">
            <v>096294</v>
          </cell>
          <cell r="AF414" t="str">
            <v>&lt;&gt;0</v>
          </cell>
        </row>
        <row r="415">
          <cell r="B415" t="str">
            <v>B.R. CER. BRILLO ACRILICO INC</v>
          </cell>
          <cell r="C415">
            <v>1</v>
          </cell>
          <cell r="D415">
            <v>12</v>
          </cell>
          <cell r="E415" t="str">
            <v>027286</v>
          </cell>
          <cell r="F415">
            <v>1</v>
          </cell>
          <cell r="G415">
            <v>1346.1538461538462</v>
          </cell>
          <cell r="H415">
            <v>1076.9230769230769</v>
          </cell>
          <cell r="I415">
            <v>1076.9230769230769</v>
          </cell>
          <cell r="J415">
            <v>1346.1538461538462</v>
          </cell>
          <cell r="K415">
            <v>1076.9230769230769</v>
          </cell>
          <cell r="L415">
            <v>1076.9230769230769</v>
          </cell>
          <cell r="M415">
            <v>7000</v>
          </cell>
          <cell r="N415">
            <v>1346.1538461538462</v>
          </cell>
          <cell r="O415">
            <v>1076.9230769230769</v>
          </cell>
          <cell r="P415">
            <v>1076.9230769230769</v>
          </cell>
          <cell r="Q415">
            <v>1346.1538461538462</v>
          </cell>
          <cell r="R415">
            <v>1076.9230769230769</v>
          </cell>
          <cell r="S415">
            <v>1076.9230769230769</v>
          </cell>
          <cell r="T415">
            <v>7000</v>
          </cell>
          <cell r="U415">
            <v>14000</v>
          </cell>
          <cell r="V415">
            <v>14000</v>
          </cell>
          <cell r="W415">
            <v>1</v>
          </cell>
          <cell r="AE415" t="str">
            <v>096295</v>
          </cell>
          <cell r="AF415" t="str">
            <v>&lt;&gt;0</v>
          </cell>
        </row>
        <row r="416">
          <cell r="B416" t="str">
            <v>B.R.BRIL.ACRIL.CERAM.ROJO REG.</v>
          </cell>
          <cell r="C416">
            <v>1</v>
          </cell>
          <cell r="D416">
            <v>12</v>
          </cell>
          <cell r="E416" t="str">
            <v>027287</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1</v>
          </cell>
          <cell r="AE416" t="str">
            <v>096801</v>
          </cell>
          <cell r="AF416" t="str">
            <v>&lt;&gt;0</v>
          </cell>
        </row>
        <row r="417">
          <cell r="B417" t="str">
            <v>B.R. BRIL.ACRIL.CERAM.NEGRO 1L</v>
          </cell>
          <cell r="C417">
            <v>1</v>
          </cell>
          <cell r="D417">
            <v>12</v>
          </cell>
          <cell r="E417" t="str">
            <v>027288</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1</v>
          </cell>
          <cell r="AE417" t="str">
            <v>096802</v>
          </cell>
          <cell r="AF417" t="str">
            <v>&lt;&gt;0</v>
          </cell>
        </row>
        <row r="418">
          <cell r="B418" t="str">
            <v xml:space="preserve"> TOTAL BRILLO ACRILICO</v>
          </cell>
          <cell r="D418">
            <v>0</v>
          </cell>
          <cell r="F418">
            <v>0</v>
          </cell>
          <cell r="G418">
            <v>1346.1538461538462</v>
          </cell>
          <cell r="H418">
            <v>1076.9230769230769</v>
          </cell>
          <cell r="I418">
            <v>1076.9230769230769</v>
          </cell>
          <cell r="J418">
            <v>1346.1538461538462</v>
          </cell>
          <cell r="K418">
            <v>1076.9230769230769</v>
          </cell>
          <cell r="L418">
            <v>1076.9230769230769</v>
          </cell>
          <cell r="M418">
            <v>7000</v>
          </cell>
          <cell r="N418">
            <v>1346.1538461538462</v>
          </cell>
          <cell r="O418">
            <v>1076.9230769230769</v>
          </cell>
          <cell r="P418">
            <v>1076.9230769230769</v>
          </cell>
          <cell r="Q418">
            <v>1346.1538461538462</v>
          </cell>
          <cell r="R418">
            <v>1076.9230769230769</v>
          </cell>
          <cell r="S418">
            <v>1076.9230769230769</v>
          </cell>
          <cell r="T418">
            <v>7000</v>
          </cell>
          <cell r="U418">
            <v>14000</v>
          </cell>
          <cell r="V418">
            <v>14000</v>
          </cell>
          <cell r="W418">
            <v>1</v>
          </cell>
          <cell r="AE418" t="str">
            <v>097000</v>
          </cell>
          <cell r="AF418" t="str">
            <v>&lt;&gt;0</v>
          </cell>
        </row>
        <row r="419">
          <cell r="D419">
            <v>0</v>
          </cell>
          <cell r="W419">
            <v>1</v>
          </cell>
          <cell r="AE419" t="str">
            <v>097001</v>
          </cell>
          <cell r="AF419" t="str">
            <v>&lt;&gt;0</v>
          </cell>
        </row>
        <row r="420">
          <cell r="B420" t="str">
            <v>CURADOR CERAMICOL UNIVERSAL</v>
          </cell>
          <cell r="C420">
            <v>1</v>
          </cell>
          <cell r="D420">
            <v>12</v>
          </cell>
          <cell r="E420" t="str">
            <v>027330</v>
          </cell>
          <cell r="F420">
            <v>1</v>
          </cell>
          <cell r="G420">
            <v>480.76923076923072</v>
          </cell>
          <cell r="H420">
            <v>384.61538461538464</v>
          </cell>
          <cell r="I420">
            <v>384.61538461538464</v>
          </cell>
          <cell r="J420">
            <v>480.76923076923072</v>
          </cell>
          <cell r="K420">
            <v>384.61538461538464</v>
          </cell>
          <cell r="L420">
            <v>384.61538461538464</v>
          </cell>
          <cell r="M420">
            <v>2500</v>
          </cell>
          <cell r="N420">
            <v>480.76923076923072</v>
          </cell>
          <cell r="O420">
            <v>384.61538461538464</v>
          </cell>
          <cell r="P420">
            <v>384.61538461538464</v>
          </cell>
          <cell r="Q420">
            <v>480.76923076923072</v>
          </cell>
          <cell r="R420">
            <v>384.61538461538464</v>
          </cell>
          <cell r="S420">
            <v>384.61538461538464</v>
          </cell>
          <cell r="T420">
            <v>2500</v>
          </cell>
          <cell r="U420">
            <v>5000</v>
          </cell>
          <cell r="V420">
            <v>5000</v>
          </cell>
          <cell r="W420">
            <v>1</v>
          </cell>
          <cell r="AE420" t="str">
            <v>097009</v>
          </cell>
          <cell r="AF420" t="str">
            <v>&lt;&gt;0</v>
          </cell>
        </row>
        <row r="421">
          <cell r="B421" t="str">
            <v>CURADOR ROJO INTENSO SOLVENTE</v>
          </cell>
          <cell r="C421">
            <v>1</v>
          </cell>
          <cell r="D421">
            <v>12</v>
          </cell>
          <cell r="E421" t="str">
            <v>027335</v>
          </cell>
          <cell r="F421">
            <v>1</v>
          </cell>
          <cell r="G421">
            <v>451.92307692307696</v>
          </cell>
          <cell r="H421">
            <v>361.53846153846155</v>
          </cell>
          <cell r="I421">
            <v>361.53846153846155</v>
          </cell>
          <cell r="J421">
            <v>451.92307692307696</v>
          </cell>
          <cell r="K421">
            <v>361.53846153846155</v>
          </cell>
          <cell r="L421">
            <v>361.53846153846155</v>
          </cell>
          <cell r="M421">
            <v>2350</v>
          </cell>
          <cell r="N421">
            <v>451.92307692307696</v>
          </cell>
          <cell r="O421">
            <v>361.53846153846155</v>
          </cell>
          <cell r="P421">
            <v>361.53846153846155</v>
          </cell>
          <cell r="Q421">
            <v>451.92307692307696</v>
          </cell>
          <cell r="R421">
            <v>361.53846153846155</v>
          </cell>
          <cell r="S421">
            <v>361.53846153846155</v>
          </cell>
          <cell r="T421">
            <v>2350</v>
          </cell>
          <cell r="U421">
            <v>4700</v>
          </cell>
          <cell r="V421">
            <v>4700</v>
          </cell>
          <cell r="W421">
            <v>1</v>
          </cell>
          <cell r="AE421" t="str">
            <v>097010</v>
          </cell>
          <cell r="AF421" t="str">
            <v>&lt;&gt;0</v>
          </cell>
        </row>
        <row r="422">
          <cell r="B422" t="str">
            <v>CURADOR CERAMICOL COLOR NEGRO</v>
          </cell>
          <cell r="C422">
            <v>1</v>
          </cell>
          <cell r="D422">
            <v>12</v>
          </cell>
          <cell r="E422" t="str">
            <v>027336</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1</v>
          </cell>
          <cell r="AE422" t="str">
            <v>097011</v>
          </cell>
          <cell r="AF422" t="str">
            <v>&lt;&gt;0</v>
          </cell>
        </row>
        <row r="423">
          <cell r="B423" t="str">
            <v xml:space="preserve"> TOTAL BRILLO CURADOR</v>
          </cell>
          <cell r="D423">
            <v>0</v>
          </cell>
          <cell r="F423">
            <v>0</v>
          </cell>
          <cell r="G423">
            <v>932.69230769230762</v>
          </cell>
          <cell r="H423">
            <v>746.15384615384619</v>
          </cell>
          <cell r="I423">
            <v>746.15384615384619</v>
          </cell>
          <cell r="J423">
            <v>932.69230769230762</v>
          </cell>
          <cell r="K423">
            <v>746.15384615384619</v>
          </cell>
          <cell r="L423">
            <v>746.15384615384619</v>
          </cell>
          <cell r="M423">
            <v>4850</v>
          </cell>
          <cell r="N423">
            <v>932.69230769230762</v>
          </cell>
          <cell r="O423">
            <v>746.15384615384619</v>
          </cell>
          <cell r="P423">
            <v>746.15384615384619</v>
          </cell>
          <cell r="Q423">
            <v>932.69230769230762</v>
          </cell>
          <cell r="R423">
            <v>746.15384615384619</v>
          </cell>
          <cell r="S423">
            <v>746.15384615384619</v>
          </cell>
          <cell r="T423">
            <v>4850</v>
          </cell>
          <cell r="U423">
            <v>9700</v>
          </cell>
          <cell r="V423">
            <v>9700</v>
          </cell>
          <cell r="W423">
            <v>1</v>
          </cell>
          <cell r="AE423" t="str">
            <v>097012</v>
          </cell>
          <cell r="AF423" t="str">
            <v>&lt;&gt;0</v>
          </cell>
        </row>
        <row r="424">
          <cell r="D424">
            <v>0</v>
          </cell>
          <cell r="F424">
            <v>0</v>
          </cell>
          <cell r="W424">
            <v>1</v>
          </cell>
          <cell r="AE424" t="str">
            <v>097013</v>
          </cell>
          <cell r="AF424" t="str">
            <v>&lt;&gt;0</v>
          </cell>
        </row>
        <row r="425">
          <cell r="B425" t="str">
            <v>CERA COLOR NATURAL</v>
          </cell>
          <cell r="C425">
            <v>1</v>
          </cell>
          <cell r="D425">
            <v>12</v>
          </cell>
          <cell r="E425" t="str">
            <v>027285</v>
          </cell>
          <cell r="F425">
            <v>1</v>
          </cell>
          <cell r="G425">
            <v>440.19230769230774</v>
          </cell>
          <cell r="H425">
            <v>352.15384615384619</v>
          </cell>
          <cell r="I425">
            <v>352.15384615384619</v>
          </cell>
          <cell r="J425">
            <v>440.19230769230774</v>
          </cell>
          <cell r="K425">
            <v>352.15384615384619</v>
          </cell>
          <cell r="L425">
            <v>352.15384615384619</v>
          </cell>
          <cell r="M425">
            <v>2289</v>
          </cell>
          <cell r="N425">
            <v>440.19230769230774</v>
          </cell>
          <cell r="O425">
            <v>352.15384615384619</v>
          </cell>
          <cell r="P425">
            <v>352.15384615384619</v>
          </cell>
          <cell r="Q425">
            <v>440.19230769230774</v>
          </cell>
          <cell r="R425">
            <v>352.15384615384619</v>
          </cell>
          <cell r="S425">
            <v>352.15384615384619</v>
          </cell>
          <cell r="T425">
            <v>2289</v>
          </cell>
          <cell r="U425">
            <v>4578</v>
          </cell>
          <cell r="V425">
            <v>4578</v>
          </cell>
          <cell r="W425">
            <v>1</v>
          </cell>
          <cell r="AE425" t="str">
            <v>097101</v>
          </cell>
          <cell r="AF425" t="str">
            <v>&lt;&gt;0</v>
          </cell>
        </row>
        <row r="426">
          <cell r="B426" t="str">
            <v>CERA COLOR ROJO</v>
          </cell>
          <cell r="C426">
            <v>1</v>
          </cell>
          <cell r="D426">
            <v>12</v>
          </cell>
          <cell r="E426" t="str">
            <v>027290</v>
          </cell>
          <cell r="F426">
            <v>1</v>
          </cell>
          <cell r="G426">
            <v>576.92307692307702</v>
          </cell>
          <cell r="H426">
            <v>461.53846153846155</v>
          </cell>
          <cell r="I426">
            <v>461.53846153846155</v>
          </cell>
          <cell r="J426">
            <v>576.92307692307702</v>
          </cell>
          <cell r="K426">
            <v>461.53846153846155</v>
          </cell>
          <cell r="L426">
            <v>461.53846153846155</v>
          </cell>
          <cell r="M426">
            <v>3000</v>
          </cell>
          <cell r="N426">
            <v>576.92307692307702</v>
          </cell>
          <cell r="O426">
            <v>461.53846153846155</v>
          </cell>
          <cell r="P426">
            <v>461.53846153846155</v>
          </cell>
          <cell r="Q426">
            <v>576.92307692307702</v>
          </cell>
          <cell r="R426">
            <v>461.53846153846155</v>
          </cell>
          <cell r="S426">
            <v>461.53846153846155</v>
          </cell>
          <cell r="T426">
            <v>3000</v>
          </cell>
          <cell r="U426">
            <v>6000</v>
          </cell>
          <cell r="V426">
            <v>6000</v>
          </cell>
          <cell r="W426">
            <v>1</v>
          </cell>
          <cell r="AE426" t="str">
            <v>097110</v>
          </cell>
          <cell r="AF426" t="str">
            <v>&lt;&gt;0</v>
          </cell>
        </row>
        <row r="427">
          <cell r="B427" t="str">
            <v>CERA COLOR NEGRO</v>
          </cell>
          <cell r="C427">
            <v>1</v>
          </cell>
          <cell r="D427">
            <v>12</v>
          </cell>
          <cell r="E427" t="str">
            <v>027291</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1</v>
          </cell>
          <cell r="AE427" t="str">
            <v>097111</v>
          </cell>
          <cell r="AF427" t="str">
            <v>&lt;&gt;0</v>
          </cell>
        </row>
        <row r="428">
          <cell r="B428" t="str">
            <v xml:space="preserve"> TOTAL CERA COLOR</v>
          </cell>
          <cell r="D428">
            <v>0</v>
          </cell>
          <cell r="F428">
            <v>0</v>
          </cell>
          <cell r="G428">
            <v>1017.1153846153848</v>
          </cell>
          <cell r="H428">
            <v>813.69230769230774</v>
          </cell>
          <cell r="I428">
            <v>813.69230769230774</v>
          </cell>
          <cell r="J428">
            <v>1017.1153846153848</v>
          </cell>
          <cell r="K428">
            <v>813.69230769230774</v>
          </cell>
          <cell r="L428">
            <v>813.69230769230774</v>
          </cell>
          <cell r="M428">
            <v>5289</v>
          </cell>
          <cell r="N428">
            <v>1017.1153846153848</v>
          </cell>
          <cell r="O428">
            <v>813.69230769230774</v>
          </cell>
          <cell r="P428">
            <v>813.69230769230774</v>
          </cell>
          <cell r="Q428">
            <v>1017.1153846153848</v>
          </cell>
          <cell r="R428">
            <v>813.69230769230774</v>
          </cell>
          <cell r="S428">
            <v>813.69230769230774</v>
          </cell>
          <cell r="T428">
            <v>5289</v>
          </cell>
          <cell r="U428">
            <v>10578</v>
          </cell>
          <cell r="V428">
            <v>10578</v>
          </cell>
          <cell r="W428">
            <v>1</v>
          </cell>
          <cell r="AE428" t="str">
            <v>097120</v>
          </cell>
          <cell r="AF428" t="str">
            <v>&lt;&gt;0</v>
          </cell>
        </row>
        <row r="429">
          <cell r="D429">
            <v>0</v>
          </cell>
          <cell r="F429">
            <v>0</v>
          </cell>
          <cell r="W429">
            <v>1</v>
          </cell>
          <cell r="AE429" t="str">
            <v>097122</v>
          </cell>
          <cell r="AF429" t="str">
            <v>&lt;&gt;0</v>
          </cell>
        </row>
        <row r="430">
          <cell r="B430" t="str">
            <v>REMOVEDOR AUTOBRILLO CERAMICOL</v>
          </cell>
          <cell r="C430">
            <v>1</v>
          </cell>
          <cell r="D430">
            <v>12</v>
          </cell>
          <cell r="E430" t="str">
            <v>023135</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1</v>
          </cell>
          <cell r="AE430" t="str">
            <v>097124</v>
          </cell>
          <cell r="AF430" t="str">
            <v>&lt;&gt;0</v>
          </cell>
        </row>
        <row r="431">
          <cell r="B431" t="str">
            <v>REMOVEDOR DE CERAS CERAMICOL</v>
          </cell>
          <cell r="C431">
            <v>1</v>
          </cell>
          <cell r="D431">
            <v>12</v>
          </cell>
          <cell r="E431" t="str">
            <v>023138</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1</v>
          </cell>
          <cell r="AE431" t="str">
            <v>097125</v>
          </cell>
          <cell r="AF431" t="str">
            <v>&lt;&gt;0</v>
          </cell>
        </row>
        <row r="432">
          <cell r="B432" t="str">
            <v xml:space="preserve"> TOTAL REMOVEDOR</v>
          </cell>
          <cell r="D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1</v>
          </cell>
          <cell r="AE432" t="str">
            <v>097126</v>
          </cell>
          <cell r="AF432" t="str">
            <v>&lt;&gt;0</v>
          </cell>
        </row>
        <row r="433">
          <cell r="D433">
            <v>0</v>
          </cell>
          <cell r="F433">
            <v>0</v>
          </cell>
          <cell r="W433">
            <v>1</v>
          </cell>
          <cell r="AE433" t="str">
            <v>097128</v>
          </cell>
          <cell r="AF433" t="str">
            <v>&lt;&gt;0</v>
          </cell>
        </row>
        <row r="434">
          <cell r="B434" t="str">
            <v>LAMPAZOS CERAMICOL</v>
          </cell>
          <cell r="C434">
            <v>1</v>
          </cell>
          <cell r="D434">
            <v>12</v>
          </cell>
          <cell r="E434" t="str">
            <v>023161</v>
          </cell>
          <cell r="F434">
            <v>1</v>
          </cell>
          <cell r="G434">
            <v>2884.6153846153848</v>
          </cell>
          <cell r="H434">
            <v>2307.6923076923081</v>
          </cell>
          <cell r="I434">
            <v>2307.6923076923081</v>
          </cell>
          <cell r="J434">
            <v>2884.6153846153848</v>
          </cell>
          <cell r="K434">
            <v>2307.6923076923081</v>
          </cell>
          <cell r="L434">
            <v>2307.6923076923081</v>
          </cell>
          <cell r="M434">
            <v>15000.000000000004</v>
          </cell>
          <cell r="N434">
            <v>2884.6153846153848</v>
          </cell>
          <cell r="O434">
            <v>2307.6923076923081</v>
          </cell>
          <cell r="P434">
            <v>2307.6923076923081</v>
          </cell>
          <cell r="Q434">
            <v>2884.6153846153848</v>
          </cell>
          <cell r="R434">
            <v>2307.6923076923081</v>
          </cell>
          <cell r="S434">
            <v>2307.6923076923081</v>
          </cell>
          <cell r="T434">
            <v>15000.000000000004</v>
          </cell>
          <cell r="U434">
            <v>30000.000000000007</v>
          </cell>
          <cell r="V434">
            <v>30000.000000000007</v>
          </cell>
          <cell r="W434">
            <v>1</v>
          </cell>
          <cell r="AE434" t="str">
            <v>097130</v>
          </cell>
          <cell r="AF434" t="str">
            <v>&lt;&gt;0</v>
          </cell>
        </row>
        <row r="435">
          <cell r="B435" t="str">
            <v xml:space="preserve"> TOTAL REMOVEDOR</v>
          </cell>
          <cell r="D435">
            <v>0</v>
          </cell>
          <cell r="F435">
            <v>0</v>
          </cell>
          <cell r="G435">
            <v>2884.6153846153848</v>
          </cell>
          <cell r="H435">
            <v>2307.6923076923081</v>
          </cell>
          <cell r="I435">
            <v>2307.6923076923081</v>
          </cell>
          <cell r="J435">
            <v>2884.6153846153848</v>
          </cell>
          <cell r="K435">
            <v>2307.6923076923081</v>
          </cell>
          <cell r="L435">
            <v>2307.6923076923081</v>
          </cell>
          <cell r="M435">
            <v>15000.000000000004</v>
          </cell>
          <cell r="N435">
            <v>2884.6153846153848</v>
          </cell>
          <cell r="O435">
            <v>2307.6923076923081</v>
          </cell>
          <cell r="P435">
            <v>2307.6923076923081</v>
          </cell>
          <cell r="Q435">
            <v>2884.6153846153848</v>
          </cell>
          <cell r="R435">
            <v>2307.6923076923081</v>
          </cell>
          <cell r="S435">
            <v>2307.6923076923081</v>
          </cell>
          <cell r="T435">
            <v>15000.000000000004</v>
          </cell>
          <cell r="U435">
            <v>30000.000000000007</v>
          </cell>
          <cell r="V435">
            <v>30000.000000000007</v>
          </cell>
          <cell r="W435">
            <v>1</v>
          </cell>
          <cell r="AE435" t="str">
            <v>097131</v>
          </cell>
          <cell r="AF435" t="str">
            <v>&lt;&gt;0</v>
          </cell>
        </row>
        <row r="436">
          <cell r="D436">
            <v>0</v>
          </cell>
          <cell r="W436">
            <v>1</v>
          </cell>
          <cell r="AE436" t="str">
            <v>097200</v>
          </cell>
          <cell r="AF436" t="str">
            <v>&lt;&gt;0</v>
          </cell>
        </row>
        <row r="437">
          <cell r="B437" t="str">
            <v>RUGBEE 440 X 12</v>
          </cell>
          <cell r="C437">
            <v>12</v>
          </cell>
          <cell r="D437">
            <v>12</v>
          </cell>
          <cell r="E437" t="str">
            <v>042010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1</v>
          </cell>
          <cell r="AE437" t="str">
            <v>097201</v>
          </cell>
          <cell r="AF437" t="str">
            <v>&lt;&gt;0</v>
          </cell>
        </row>
        <row r="438">
          <cell r="B438" t="str">
            <v>RUGBEE 5X4</v>
          </cell>
          <cell r="C438">
            <v>5</v>
          </cell>
          <cell r="D438">
            <v>4</v>
          </cell>
          <cell r="E438" t="str">
            <v>042042</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1</v>
          </cell>
          <cell r="AE438" t="str">
            <v>097202</v>
          </cell>
          <cell r="AF438" t="str">
            <v>&lt;&gt;0</v>
          </cell>
        </row>
        <row r="439">
          <cell r="B439" t="str">
            <v xml:space="preserve"> TOTAL REMOVEDOR</v>
          </cell>
          <cell r="D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1</v>
          </cell>
          <cell r="AE439" t="str">
            <v>097203</v>
          </cell>
          <cell r="AF439" t="str">
            <v>&lt;&gt;0</v>
          </cell>
        </row>
        <row r="440">
          <cell r="D440">
            <v>0</v>
          </cell>
          <cell r="F440">
            <v>0</v>
          </cell>
          <cell r="W440">
            <v>1</v>
          </cell>
          <cell r="AE440" t="str">
            <v>097205</v>
          </cell>
          <cell r="AF440" t="str">
            <v>&lt;&gt;0</v>
          </cell>
        </row>
        <row r="441">
          <cell r="B441" t="str">
            <v xml:space="preserve"> TOTAL FLOOR CARE CERAMICOL</v>
          </cell>
          <cell r="D441">
            <v>0</v>
          </cell>
          <cell r="F441">
            <v>0</v>
          </cell>
          <cell r="G441">
            <v>22568.190768527151</v>
          </cell>
          <cell r="H441">
            <v>18454.552614821721</v>
          </cell>
          <cell r="I441">
            <v>18103.475691744799</v>
          </cell>
          <cell r="J441">
            <v>23230.576923076922</v>
          </cell>
          <cell r="K441">
            <v>18754.552614821721</v>
          </cell>
          <cell r="L441">
            <v>18754.552614821721</v>
          </cell>
          <cell r="M441">
            <v>119865.90122781403</v>
          </cell>
          <cell r="N441">
            <v>22568.190768527151</v>
          </cell>
          <cell r="O441">
            <v>20454.552614821721</v>
          </cell>
          <cell r="P441">
            <v>17954.552614821721</v>
          </cell>
          <cell r="Q441">
            <v>23230.576923076922</v>
          </cell>
          <cell r="R441">
            <v>18754.552614821721</v>
          </cell>
          <cell r="S441">
            <v>18754.552614821721</v>
          </cell>
          <cell r="T441">
            <v>121716.97815089097</v>
          </cell>
          <cell r="U441">
            <v>241582.87937870499</v>
          </cell>
          <cell r="V441">
            <v>223582.87937870499</v>
          </cell>
          <cell r="W441">
            <v>1</v>
          </cell>
          <cell r="AE441" t="str">
            <v>097206</v>
          </cell>
          <cell r="AF441" t="str">
            <v>&lt;&gt;0</v>
          </cell>
        </row>
        <row r="442">
          <cell r="D442">
            <v>0</v>
          </cell>
          <cell r="F442">
            <v>0</v>
          </cell>
          <cell r="W442">
            <v>1</v>
          </cell>
          <cell r="AE442" t="str">
            <v>097207</v>
          </cell>
          <cell r="AF442" t="str">
            <v>&lt;&gt;0</v>
          </cell>
        </row>
        <row r="443">
          <cell r="B443" t="str">
            <v xml:space="preserve">  TOTAL FLOOR CARE</v>
          </cell>
          <cell r="D443">
            <v>0</v>
          </cell>
          <cell r="F443">
            <v>0</v>
          </cell>
          <cell r="G443">
            <v>92739.370960072003</v>
          </cell>
          <cell r="H443">
            <v>73641.496768057608</v>
          </cell>
          <cell r="I443">
            <v>74289.496768057608</v>
          </cell>
          <cell r="J443">
            <v>92251.353268467923</v>
          </cell>
          <cell r="K443">
            <v>74290.57369113453</v>
          </cell>
          <cell r="L443">
            <v>73940.57369113453</v>
          </cell>
          <cell r="M443">
            <v>481152.86514692416</v>
          </cell>
          <cell r="N443">
            <v>94071.659421610471</v>
          </cell>
          <cell r="O443">
            <v>76768.727537288374</v>
          </cell>
          <cell r="P443">
            <v>73986.727537288374</v>
          </cell>
          <cell r="Q443">
            <v>93934.045576160235</v>
          </cell>
          <cell r="R443">
            <v>75286.727537288374</v>
          </cell>
          <cell r="S443">
            <v>74986.727537288374</v>
          </cell>
          <cell r="T443">
            <v>489034.61514692416</v>
          </cell>
          <cell r="U443">
            <v>970187.48029384832</v>
          </cell>
          <cell r="V443">
            <v>915253.37173986272</v>
          </cell>
          <cell r="W443">
            <v>1</v>
          </cell>
          <cell r="AE443" t="str">
            <v>097210</v>
          </cell>
          <cell r="AF443" t="str">
            <v>&lt;&gt;0</v>
          </cell>
        </row>
        <row r="444">
          <cell r="D444">
            <v>0</v>
          </cell>
          <cell r="F444">
            <v>0</v>
          </cell>
          <cell r="W444">
            <v>1</v>
          </cell>
          <cell r="AE444" t="str">
            <v>097211</v>
          </cell>
          <cell r="AF444" t="str">
            <v>&lt;&gt;0</v>
          </cell>
        </row>
        <row r="445">
          <cell r="B445" t="str">
            <v xml:space="preserve"> AIR CARE</v>
          </cell>
          <cell r="D445">
            <v>0</v>
          </cell>
          <cell r="F445">
            <v>0</v>
          </cell>
          <cell r="W445">
            <v>1</v>
          </cell>
          <cell r="AE445" t="str">
            <v>097213</v>
          </cell>
          <cell r="AF445" t="str">
            <v>&lt;&gt;0</v>
          </cell>
        </row>
        <row r="446">
          <cell r="D446">
            <v>0</v>
          </cell>
          <cell r="F446">
            <v>0</v>
          </cell>
          <cell r="W446">
            <v>1</v>
          </cell>
          <cell r="AE446" t="str">
            <v>097215</v>
          </cell>
          <cell r="AF446" t="str">
            <v>&lt;&gt;0</v>
          </cell>
        </row>
        <row r="447">
          <cell r="B447" t="str">
            <v>PROM 3 GLADE AER.440 X 4 PACKS</v>
          </cell>
          <cell r="C447">
            <v>440</v>
          </cell>
          <cell r="D447">
            <v>12</v>
          </cell>
          <cell r="E447" t="str">
            <v>090707</v>
          </cell>
          <cell r="F447">
            <v>1.47</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1</v>
          </cell>
          <cell r="AE447" t="str">
            <v>097216</v>
          </cell>
          <cell r="AF447" t="str">
            <v>&lt;&gt;0</v>
          </cell>
        </row>
        <row r="448">
          <cell r="B448" t="str">
            <v>PROM AERO F.DZNO+LAVAN+B.PINO</v>
          </cell>
          <cell r="C448">
            <v>440</v>
          </cell>
          <cell r="D448">
            <v>4</v>
          </cell>
          <cell r="E448" t="str">
            <v>096291</v>
          </cell>
          <cell r="F448">
            <v>0.98699999999999999</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1</v>
          </cell>
          <cell r="AE448" t="str">
            <v>097218</v>
          </cell>
          <cell r="AF448" t="str">
            <v>&lt;&gt;0</v>
          </cell>
        </row>
        <row r="449">
          <cell r="B449" t="str">
            <v>GLADE FRESIA 6X400</v>
          </cell>
          <cell r="C449">
            <v>440</v>
          </cell>
          <cell r="D449">
            <v>6</v>
          </cell>
          <cell r="E449" t="str">
            <v>090781</v>
          </cell>
          <cell r="F449">
            <v>0.74</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1</v>
          </cell>
          <cell r="AE449" t="str">
            <v>097219</v>
          </cell>
          <cell r="AF449" t="str">
            <v>&lt;&gt;0</v>
          </cell>
        </row>
        <row r="450">
          <cell r="B450" t="str">
            <v>GLADE CAMPOS DE JAZMIN 6X440</v>
          </cell>
          <cell r="C450">
            <v>440</v>
          </cell>
          <cell r="D450">
            <v>6</v>
          </cell>
          <cell r="E450" t="str">
            <v>090810</v>
          </cell>
          <cell r="F450">
            <v>0.73499999999999999</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1</v>
          </cell>
          <cell r="AE450" t="str">
            <v>097220</v>
          </cell>
          <cell r="AF450" t="str">
            <v>&lt;&gt;0</v>
          </cell>
        </row>
        <row r="451">
          <cell r="B451" t="str">
            <v>GLADE ROCIO FRUTAL 6X440</v>
          </cell>
          <cell r="C451">
            <v>440</v>
          </cell>
          <cell r="D451">
            <v>6</v>
          </cell>
          <cell r="E451" t="str">
            <v>090812</v>
          </cell>
          <cell r="F451">
            <v>0.74</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1</v>
          </cell>
          <cell r="AE451" t="str">
            <v>097223</v>
          </cell>
          <cell r="AF451" t="str">
            <v>&lt;&gt;0</v>
          </cell>
        </row>
        <row r="452">
          <cell r="B452" t="str">
            <v>GLADE CPOS JAZMIN 6 X 500CC</v>
          </cell>
          <cell r="C452">
            <v>500</v>
          </cell>
          <cell r="D452">
            <v>6</v>
          </cell>
          <cell r="E452" t="str">
            <v>090815</v>
          </cell>
          <cell r="F452">
            <v>0.74</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1</v>
          </cell>
          <cell r="AE452" t="str">
            <v>097228</v>
          </cell>
          <cell r="AF452" t="str">
            <v>&lt;&gt;0</v>
          </cell>
        </row>
        <row r="453">
          <cell r="B453" t="str">
            <v>GLADE BRISA DE MAR 6X440</v>
          </cell>
          <cell r="C453">
            <v>440</v>
          </cell>
          <cell r="D453">
            <v>6</v>
          </cell>
          <cell r="E453" t="str">
            <v>090820</v>
          </cell>
          <cell r="F453">
            <v>0.73499999999999999</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1</v>
          </cell>
          <cell r="AE453" t="str">
            <v>097239</v>
          </cell>
          <cell r="AF453" t="str">
            <v>&lt;&gt;0</v>
          </cell>
        </row>
        <row r="454">
          <cell r="B454" t="str">
            <v>GLADE BRISA MAR 6 X 500CC</v>
          </cell>
          <cell r="C454">
            <v>500</v>
          </cell>
          <cell r="D454">
            <v>6</v>
          </cell>
          <cell r="E454" t="str">
            <v>090825</v>
          </cell>
          <cell r="F454">
            <v>0.74</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1</v>
          </cell>
          <cell r="AE454" t="str">
            <v>097400</v>
          </cell>
          <cell r="AF454" t="str">
            <v>&lt;&gt;0</v>
          </cell>
        </row>
        <row r="455">
          <cell r="B455" t="str">
            <v>GLADE FLORES DE NARANJO 6X440</v>
          </cell>
          <cell r="C455">
            <v>440</v>
          </cell>
          <cell r="D455">
            <v>6</v>
          </cell>
          <cell r="E455" t="str">
            <v>090830</v>
          </cell>
          <cell r="F455">
            <v>0.73499999999999999</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1</v>
          </cell>
          <cell r="AE455" t="str">
            <v>098110</v>
          </cell>
          <cell r="AF455" t="str">
            <v>&lt;&gt;0</v>
          </cell>
        </row>
        <row r="456">
          <cell r="B456" t="str">
            <v>GLADE FRES NARANJ 6X 500CC</v>
          </cell>
          <cell r="C456">
            <v>500</v>
          </cell>
          <cell r="D456">
            <v>6</v>
          </cell>
          <cell r="E456" t="str">
            <v>090835</v>
          </cell>
          <cell r="F456">
            <v>0.74</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1</v>
          </cell>
          <cell r="AE456" t="str">
            <v>098120</v>
          </cell>
          <cell r="AF456" t="str">
            <v>&lt;&gt;0</v>
          </cell>
        </row>
        <row r="457">
          <cell r="B457" t="str">
            <v>GLADE FLORES DE DURAZNO 6X440</v>
          </cell>
          <cell r="C457">
            <v>440</v>
          </cell>
          <cell r="D457">
            <v>6</v>
          </cell>
          <cell r="E457" t="str">
            <v>090840</v>
          </cell>
          <cell r="F457">
            <v>0.73499999999999999</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1</v>
          </cell>
          <cell r="AE457" t="str">
            <v>098140</v>
          </cell>
          <cell r="AF457" t="str">
            <v>&lt;&gt;0</v>
          </cell>
        </row>
        <row r="458">
          <cell r="B458" t="str">
            <v>GLADE FRES DURAZNO 6 X 500CC</v>
          </cell>
          <cell r="C458">
            <v>500</v>
          </cell>
          <cell r="D458">
            <v>6</v>
          </cell>
          <cell r="E458" t="str">
            <v>090845</v>
          </cell>
          <cell r="F458">
            <v>0.74</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1</v>
          </cell>
          <cell r="AE458" t="str">
            <v>098150</v>
          </cell>
          <cell r="AF458" t="str">
            <v>&lt;&gt;0</v>
          </cell>
        </row>
        <row r="459">
          <cell r="B459" t="str">
            <v>GLADE PETALOS BLANCOS 6X440</v>
          </cell>
          <cell r="C459">
            <v>440</v>
          </cell>
          <cell r="D459">
            <v>6</v>
          </cell>
          <cell r="E459" t="str">
            <v>090850</v>
          </cell>
          <cell r="F459">
            <v>0.73499999999999999</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1</v>
          </cell>
          <cell r="AE459" t="str">
            <v>100131</v>
          </cell>
          <cell r="AF459" t="str">
            <v>&lt;&gt;0</v>
          </cell>
        </row>
        <row r="460">
          <cell r="B460" t="str">
            <v>GLADE PET. BCOS 6 X 500CC</v>
          </cell>
          <cell r="C460">
            <v>500</v>
          </cell>
          <cell r="D460">
            <v>6</v>
          </cell>
          <cell r="E460" t="str">
            <v>090855</v>
          </cell>
          <cell r="F460">
            <v>0.74</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1</v>
          </cell>
          <cell r="AE460" t="str">
            <v>100133</v>
          </cell>
          <cell r="AF460" t="str">
            <v>&lt;&gt;0</v>
          </cell>
        </row>
        <row r="461">
          <cell r="B461" t="str">
            <v>GLADE BOSQUE DE PINOS 6X440</v>
          </cell>
          <cell r="C461">
            <v>440</v>
          </cell>
          <cell r="D461">
            <v>6</v>
          </cell>
          <cell r="E461" t="str">
            <v>090860</v>
          </cell>
          <cell r="F461">
            <v>0.73499999999999999</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1</v>
          </cell>
          <cell r="AE461" t="str">
            <v>100134</v>
          </cell>
          <cell r="AF461" t="str">
            <v>&lt;&gt;0</v>
          </cell>
        </row>
        <row r="462">
          <cell r="B462" t="str">
            <v>GLADE BQUE PINOS 6 X 500CC</v>
          </cell>
          <cell r="C462">
            <v>500</v>
          </cell>
          <cell r="D462">
            <v>6</v>
          </cell>
          <cell r="E462" t="str">
            <v>090865</v>
          </cell>
          <cell r="F462">
            <v>0.74</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1</v>
          </cell>
          <cell r="AE462" t="str">
            <v>100135</v>
          </cell>
          <cell r="AF462" t="str">
            <v>&lt;&gt;0</v>
          </cell>
        </row>
        <row r="463">
          <cell r="B463" t="str">
            <v>GLADE CAMPOS DE LAVANDA 6X440</v>
          </cell>
          <cell r="C463">
            <v>440</v>
          </cell>
          <cell r="D463">
            <v>6</v>
          </cell>
          <cell r="E463" t="str">
            <v>090870</v>
          </cell>
          <cell r="F463">
            <v>0.73499999999999999</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1</v>
          </cell>
          <cell r="AE463" t="str">
            <v>100152</v>
          </cell>
          <cell r="AF463" t="str">
            <v>&lt;&gt;0</v>
          </cell>
        </row>
        <row r="464">
          <cell r="B464" t="str">
            <v>GLADE CAMPOS DE LAVANDA 6X400</v>
          </cell>
          <cell r="C464">
            <v>400</v>
          </cell>
          <cell r="D464">
            <v>6</v>
          </cell>
          <cell r="E464" t="str">
            <v>090876</v>
          </cell>
          <cell r="F464">
            <v>0.73499999999999999</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1</v>
          </cell>
          <cell r="AE464" t="str">
            <v>100154</v>
          </cell>
          <cell r="AF464" t="str">
            <v>&lt;&gt;0</v>
          </cell>
        </row>
        <row r="465">
          <cell r="B465" t="str">
            <v>GLADE CAMPOS DE JAZMIN 6X400</v>
          </cell>
          <cell r="C465">
            <v>400</v>
          </cell>
          <cell r="D465">
            <v>6</v>
          </cell>
          <cell r="E465" t="str">
            <v>090816</v>
          </cell>
          <cell r="F465">
            <v>0.73499999999999999</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1</v>
          </cell>
          <cell r="AE465" t="str">
            <v>100181</v>
          </cell>
          <cell r="AF465" t="str">
            <v>&lt;&gt;0</v>
          </cell>
        </row>
        <row r="466">
          <cell r="B466" t="str">
            <v>GLADE ROCIO FRUTAL 6X400</v>
          </cell>
          <cell r="C466">
            <v>400</v>
          </cell>
          <cell r="D466">
            <v>6</v>
          </cell>
          <cell r="E466" t="str">
            <v>090818</v>
          </cell>
          <cell r="F466">
            <v>0.74</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1</v>
          </cell>
          <cell r="AE466" t="str">
            <v>100232</v>
          </cell>
          <cell r="AF466" t="str">
            <v>&lt;&gt;0</v>
          </cell>
        </row>
        <row r="467">
          <cell r="B467" t="str">
            <v>GLADE BRISA DE MAR 6X400</v>
          </cell>
          <cell r="C467">
            <v>400</v>
          </cell>
          <cell r="D467">
            <v>6</v>
          </cell>
          <cell r="E467" t="str">
            <v>090826</v>
          </cell>
          <cell r="F467">
            <v>0.73499999999999999</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1</v>
          </cell>
          <cell r="AE467" t="str">
            <v>100236</v>
          </cell>
          <cell r="AF467" t="str">
            <v>&lt;&gt;0</v>
          </cell>
        </row>
        <row r="468">
          <cell r="B468" t="str">
            <v>GLADE BOSQUE DE PINOS 6X400</v>
          </cell>
          <cell r="C468">
            <v>400</v>
          </cell>
          <cell r="D468">
            <v>6</v>
          </cell>
          <cell r="E468" t="str">
            <v>090866</v>
          </cell>
          <cell r="F468">
            <v>0.73499999999999999</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1</v>
          </cell>
          <cell r="AE468" t="str">
            <v>100237</v>
          </cell>
          <cell r="AF468" t="str">
            <v>&lt;&gt;0</v>
          </cell>
        </row>
        <row r="469">
          <cell r="B469" t="str">
            <v>GLADE BOSQUE DE PINOS 6X400 NAVIDAD</v>
          </cell>
          <cell r="C469">
            <v>400</v>
          </cell>
          <cell r="D469">
            <v>6</v>
          </cell>
          <cell r="E469" t="str">
            <v>090869</v>
          </cell>
          <cell r="F469">
            <v>0.73499999999999999</v>
          </cell>
          <cell r="G469">
            <v>0</v>
          </cell>
          <cell r="H469">
            <v>0</v>
          </cell>
          <cell r="I469">
            <v>0</v>
          </cell>
          <cell r="J469">
            <v>0</v>
          </cell>
          <cell r="K469">
            <v>11400</v>
          </cell>
          <cell r="L469">
            <v>12000</v>
          </cell>
          <cell r="M469">
            <v>23400</v>
          </cell>
          <cell r="N469">
            <v>0</v>
          </cell>
          <cell r="O469">
            <v>0</v>
          </cell>
          <cell r="P469">
            <v>0</v>
          </cell>
          <cell r="Q469">
            <v>0</v>
          </cell>
          <cell r="R469">
            <v>0</v>
          </cell>
          <cell r="S469">
            <v>0</v>
          </cell>
          <cell r="T469">
            <v>0</v>
          </cell>
          <cell r="U469">
            <v>23400</v>
          </cell>
          <cell r="V469">
            <v>17199</v>
          </cell>
          <cell r="W469">
            <v>1</v>
          </cell>
          <cell r="AE469" t="str">
            <v>100242</v>
          </cell>
          <cell r="AF469" t="str">
            <v>&lt;&gt;0</v>
          </cell>
        </row>
        <row r="470">
          <cell r="B470" t="str">
            <v xml:space="preserve">  TOTAL GLADE NATURA</v>
          </cell>
          <cell r="D470">
            <v>0</v>
          </cell>
          <cell r="F470">
            <v>0</v>
          </cell>
          <cell r="G470">
            <v>0</v>
          </cell>
          <cell r="H470">
            <v>0</v>
          </cell>
          <cell r="I470">
            <v>0</v>
          </cell>
          <cell r="J470">
            <v>0</v>
          </cell>
          <cell r="K470">
            <v>11400</v>
          </cell>
          <cell r="L470">
            <v>12000</v>
          </cell>
          <cell r="M470">
            <v>23400</v>
          </cell>
          <cell r="N470">
            <v>0</v>
          </cell>
          <cell r="O470">
            <v>0</v>
          </cell>
          <cell r="P470">
            <v>0</v>
          </cell>
          <cell r="Q470">
            <v>0</v>
          </cell>
          <cell r="R470">
            <v>0</v>
          </cell>
          <cell r="S470">
            <v>0</v>
          </cell>
          <cell r="T470">
            <v>0</v>
          </cell>
          <cell r="U470">
            <v>23400</v>
          </cell>
          <cell r="V470">
            <v>17199</v>
          </cell>
          <cell r="W470">
            <v>1</v>
          </cell>
          <cell r="AE470" t="str">
            <v>100260</v>
          </cell>
          <cell r="AF470" t="str">
            <v>&lt;&gt;0</v>
          </cell>
        </row>
        <row r="471">
          <cell r="W471">
            <v>1</v>
          </cell>
          <cell r="AE471" t="str">
            <v>100261</v>
          </cell>
          <cell r="AF471" t="str">
            <v>&lt;&gt;0</v>
          </cell>
        </row>
        <row r="472">
          <cell r="B472" t="str">
            <v>GLAD.CAMPOS DE LAVAN.ROCIO 400</v>
          </cell>
          <cell r="C472">
            <v>400</v>
          </cell>
          <cell r="D472">
            <v>6</v>
          </cell>
          <cell r="E472" t="str">
            <v>090881</v>
          </cell>
          <cell r="F472">
            <v>0.74</v>
          </cell>
          <cell r="G472">
            <v>26000</v>
          </cell>
          <cell r="H472">
            <v>18000</v>
          </cell>
          <cell r="I472">
            <v>18000</v>
          </cell>
          <cell r="J472">
            <v>26000</v>
          </cell>
          <cell r="K472">
            <v>20160</v>
          </cell>
          <cell r="L472">
            <v>20160</v>
          </cell>
          <cell r="M472">
            <v>128320</v>
          </cell>
          <cell r="N472">
            <v>26000</v>
          </cell>
          <cell r="O472">
            <v>20160</v>
          </cell>
          <cell r="P472">
            <v>20160</v>
          </cell>
          <cell r="Q472">
            <v>24000</v>
          </cell>
          <cell r="R472">
            <v>20160</v>
          </cell>
          <cell r="S472">
            <v>22000</v>
          </cell>
          <cell r="T472">
            <v>132480</v>
          </cell>
          <cell r="U472">
            <v>260800</v>
          </cell>
          <cell r="V472">
            <v>192992</v>
          </cell>
          <cell r="W472">
            <v>1</v>
          </cell>
          <cell r="AE472" t="str">
            <v>100262</v>
          </cell>
          <cell r="AF472" t="str">
            <v>&lt;&gt;0</v>
          </cell>
        </row>
        <row r="473">
          <cell r="B473" t="str">
            <v>GLAD.CAMPOS DE JAZMIN ROC.400</v>
          </cell>
          <cell r="C473">
            <v>400</v>
          </cell>
          <cell r="D473">
            <v>6</v>
          </cell>
          <cell r="E473" t="str">
            <v>090822</v>
          </cell>
          <cell r="F473">
            <v>0.74</v>
          </cell>
          <cell r="G473">
            <v>13650</v>
          </cell>
          <cell r="H473">
            <v>9600</v>
          </cell>
          <cell r="I473">
            <v>9600</v>
          </cell>
          <cell r="J473">
            <v>13650</v>
          </cell>
          <cell r="K473">
            <v>10752</v>
          </cell>
          <cell r="L473">
            <v>10752</v>
          </cell>
          <cell r="M473">
            <v>68004</v>
          </cell>
          <cell r="N473">
            <v>13650</v>
          </cell>
          <cell r="O473">
            <v>10752</v>
          </cell>
          <cell r="P473">
            <v>10752</v>
          </cell>
          <cell r="Q473">
            <v>12600</v>
          </cell>
          <cell r="R473">
            <v>10752</v>
          </cell>
          <cell r="S473">
            <v>12000</v>
          </cell>
          <cell r="T473">
            <v>70506</v>
          </cell>
          <cell r="U473">
            <v>138510</v>
          </cell>
          <cell r="V473">
            <v>102497.4</v>
          </cell>
          <cell r="W473">
            <v>1</v>
          </cell>
          <cell r="AE473" t="str">
            <v>100270</v>
          </cell>
          <cell r="AF473" t="str">
            <v>&lt;&gt;0</v>
          </cell>
        </row>
        <row r="474">
          <cell r="B474" t="str">
            <v>GLA.AERO BRISA DE MAR ROC 400</v>
          </cell>
          <cell r="C474">
            <v>400</v>
          </cell>
          <cell r="D474">
            <v>6</v>
          </cell>
          <cell r="E474" t="str">
            <v>090829</v>
          </cell>
          <cell r="F474">
            <v>0.74</v>
          </cell>
          <cell r="G474">
            <v>13650</v>
          </cell>
          <cell r="H474">
            <v>9000</v>
          </cell>
          <cell r="I474">
            <v>9000</v>
          </cell>
          <cell r="J474">
            <v>13650</v>
          </cell>
          <cell r="K474">
            <v>10080</v>
          </cell>
          <cell r="L474">
            <v>10080</v>
          </cell>
          <cell r="M474">
            <v>65460</v>
          </cell>
          <cell r="N474">
            <v>13650</v>
          </cell>
          <cell r="O474">
            <v>10080</v>
          </cell>
          <cell r="P474">
            <v>10080</v>
          </cell>
          <cell r="Q474">
            <v>12600</v>
          </cell>
          <cell r="R474">
            <v>10080</v>
          </cell>
          <cell r="S474">
            <v>12000</v>
          </cell>
          <cell r="T474">
            <v>68490</v>
          </cell>
          <cell r="U474">
            <v>133950</v>
          </cell>
          <cell r="V474">
            <v>99123</v>
          </cell>
          <cell r="W474">
            <v>1</v>
          </cell>
          <cell r="AE474" t="str">
            <v>100271</v>
          </cell>
          <cell r="AF474" t="str">
            <v>&lt;&gt;0</v>
          </cell>
        </row>
        <row r="475">
          <cell r="B475" t="str">
            <v>GLAD.BOSQUE DE PINOS ROC.400CC</v>
          </cell>
          <cell r="C475">
            <v>400</v>
          </cell>
          <cell r="D475">
            <v>6</v>
          </cell>
          <cell r="E475" t="str">
            <v>090872</v>
          </cell>
          <cell r="F475">
            <v>0.74</v>
          </cell>
          <cell r="G475">
            <v>15275</v>
          </cell>
          <cell r="H475">
            <v>10800</v>
          </cell>
          <cell r="I475">
            <v>10800</v>
          </cell>
          <cell r="J475">
            <v>15275</v>
          </cell>
          <cell r="K475">
            <v>12096</v>
          </cell>
          <cell r="L475">
            <v>12096</v>
          </cell>
          <cell r="M475">
            <v>76342</v>
          </cell>
          <cell r="N475">
            <v>15275</v>
          </cell>
          <cell r="O475">
            <v>12096</v>
          </cell>
          <cell r="P475">
            <v>12096</v>
          </cell>
          <cell r="Q475">
            <v>14100</v>
          </cell>
          <cell r="R475">
            <v>12096</v>
          </cell>
          <cell r="S475">
            <v>13000</v>
          </cell>
          <cell r="T475">
            <v>78663</v>
          </cell>
          <cell r="U475">
            <v>155005</v>
          </cell>
          <cell r="V475">
            <v>114703.7</v>
          </cell>
          <cell r="W475">
            <v>1</v>
          </cell>
          <cell r="AE475" t="str">
            <v>100272</v>
          </cell>
          <cell r="AF475" t="str">
            <v>&lt;&gt;0</v>
          </cell>
        </row>
        <row r="476">
          <cell r="B476" t="str">
            <v>GLADE JARD.DE FRESIAS ROC.400</v>
          </cell>
          <cell r="C476">
            <v>400</v>
          </cell>
          <cell r="D476">
            <v>6</v>
          </cell>
          <cell r="E476" t="str">
            <v>090784</v>
          </cell>
          <cell r="F476">
            <v>0.74</v>
          </cell>
          <cell r="G476">
            <v>13650</v>
          </cell>
          <cell r="H476">
            <v>10800</v>
          </cell>
          <cell r="I476">
            <v>10800</v>
          </cell>
          <cell r="J476">
            <v>13650</v>
          </cell>
          <cell r="K476">
            <v>12096</v>
          </cell>
          <cell r="L476">
            <v>12096</v>
          </cell>
          <cell r="M476">
            <v>73092</v>
          </cell>
          <cell r="N476">
            <v>13650</v>
          </cell>
          <cell r="O476">
            <v>12096</v>
          </cell>
          <cell r="P476">
            <v>12096</v>
          </cell>
          <cell r="Q476">
            <v>12600</v>
          </cell>
          <cell r="R476">
            <v>12096</v>
          </cell>
          <cell r="S476">
            <v>13000</v>
          </cell>
          <cell r="T476">
            <v>75538</v>
          </cell>
          <cell r="U476">
            <v>148630</v>
          </cell>
          <cell r="V476">
            <v>109986.2</v>
          </cell>
          <cell r="W476">
            <v>1</v>
          </cell>
          <cell r="AE476" t="str">
            <v>100280</v>
          </cell>
          <cell r="AF476" t="str">
            <v>&lt;&gt;0</v>
          </cell>
        </row>
        <row r="477">
          <cell r="B477" t="str">
            <v>GLADE AERO.CARICIAS BEBE 400CC</v>
          </cell>
          <cell r="C477">
            <v>400</v>
          </cell>
          <cell r="D477">
            <v>6</v>
          </cell>
          <cell r="E477" t="str">
            <v>090785</v>
          </cell>
          <cell r="F477">
            <v>0.74</v>
          </cell>
          <cell r="G477">
            <v>15275</v>
          </cell>
          <cell r="H477">
            <v>10800</v>
          </cell>
          <cell r="I477">
            <v>10800</v>
          </cell>
          <cell r="J477">
            <v>15275</v>
          </cell>
          <cell r="K477">
            <v>12096</v>
          </cell>
          <cell r="L477">
            <v>12096</v>
          </cell>
          <cell r="M477">
            <v>76342</v>
          </cell>
          <cell r="N477">
            <v>15275</v>
          </cell>
          <cell r="O477">
            <v>12096</v>
          </cell>
          <cell r="P477">
            <v>12096</v>
          </cell>
          <cell r="Q477">
            <v>14100</v>
          </cell>
          <cell r="R477">
            <v>12096</v>
          </cell>
          <cell r="S477">
            <v>13000</v>
          </cell>
          <cell r="T477">
            <v>78663</v>
          </cell>
          <cell r="U477">
            <v>155005</v>
          </cell>
          <cell r="V477">
            <v>114703.7</v>
          </cell>
          <cell r="W477">
            <v>1</v>
          </cell>
          <cell r="AE477" t="str">
            <v>100282</v>
          </cell>
          <cell r="AF477" t="str">
            <v>&lt;&gt;0</v>
          </cell>
        </row>
        <row r="478">
          <cell r="B478" t="str">
            <v>GLADE ARGENTINA 6X400</v>
          </cell>
          <cell r="C478">
            <v>400</v>
          </cell>
          <cell r="D478">
            <v>6</v>
          </cell>
          <cell r="E478" t="str">
            <v>090864</v>
          </cell>
          <cell r="F478">
            <v>0.74</v>
          </cell>
          <cell r="G478">
            <v>0</v>
          </cell>
          <cell r="H478">
            <v>10000</v>
          </cell>
          <cell r="I478">
            <v>10000</v>
          </cell>
          <cell r="J478">
            <v>10000</v>
          </cell>
          <cell r="K478">
            <v>0</v>
          </cell>
          <cell r="L478">
            <v>0</v>
          </cell>
          <cell r="M478">
            <v>30000</v>
          </cell>
          <cell r="N478">
            <v>0</v>
          </cell>
          <cell r="O478">
            <v>0</v>
          </cell>
          <cell r="P478">
            <v>0</v>
          </cell>
          <cell r="Q478">
            <v>0</v>
          </cell>
          <cell r="R478">
            <v>0</v>
          </cell>
          <cell r="S478">
            <v>0</v>
          </cell>
          <cell r="T478">
            <v>0</v>
          </cell>
          <cell r="U478">
            <v>30000</v>
          </cell>
          <cell r="V478">
            <v>22200</v>
          </cell>
          <cell r="W478">
            <v>1</v>
          </cell>
          <cell r="AE478" t="str">
            <v>100290</v>
          </cell>
          <cell r="AF478" t="str">
            <v>&lt;&gt;0</v>
          </cell>
        </row>
        <row r="479">
          <cell r="B479" t="str">
            <v>GLADE ROCIO + XXX</v>
          </cell>
          <cell r="C479">
            <v>400</v>
          </cell>
          <cell r="D479">
            <v>6</v>
          </cell>
          <cell r="E479" t="str">
            <v>811114</v>
          </cell>
          <cell r="F479">
            <v>0.74</v>
          </cell>
          <cell r="G479">
            <v>0</v>
          </cell>
          <cell r="H479">
            <v>0</v>
          </cell>
          <cell r="I479">
            <v>0</v>
          </cell>
          <cell r="J479">
            <v>0</v>
          </cell>
          <cell r="K479">
            <v>0</v>
          </cell>
          <cell r="L479">
            <v>0</v>
          </cell>
          <cell r="M479">
            <v>0</v>
          </cell>
          <cell r="N479">
            <v>0</v>
          </cell>
          <cell r="O479">
            <v>0</v>
          </cell>
          <cell r="P479">
            <v>0</v>
          </cell>
          <cell r="Q479">
            <v>20000</v>
          </cell>
          <cell r="R479">
            <v>0</v>
          </cell>
          <cell r="S479">
            <v>0</v>
          </cell>
          <cell r="T479">
            <v>20000</v>
          </cell>
          <cell r="U479">
            <v>20000</v>
          </cell>
          <cell r="V479">
            <v>14800</v>
          </cell>
          <cell r="W479">
            <v>1</v>
          </cell>
          <cell r="AE479" t="str">
            <v>100300</v>
          </cell>
          <cell r="AF479" t="str">
            <v>&lt;&gt;0</v>
          </cell>
        </row>
        <row r="480">
          <cell r="B480" t="str">
            <v xml:space="preserve">  TOTAL GLADE ROCIO</v>
          </cell>
          <cell r="D480">
            <v>0</v>
          </cell>
          <cell r="F480">
            <v>0</v>
          </cell>
          <cell r="G480">
            <v>97500</v>
          </cell>
          <cell r="H480">
            <v>79000</v>
          </cell>
          <cell r="I480">
            <v>79000</v>
          </cell>
          <cell r="J480">
            <v>107500</v>
          </cell>
          <cell r="K480">
            <v>77280</v>
          </cell>
          <cell r="L480">
            <v>77280</v>
          </cell>
          <cell r="M480">
            <v>517560</v>
          </cell>
          <cell r="N480">
            <v>97500</v>
          </cell>
          <cell r="O480">
            <v>77280</v>
          </cell>
          <cell r="P480">
            <v>77280</v>
          </cell>
          <cell r="Q480">
            <v>110000</v>
          </cell>
          <cell r="R480">
            <v>77280</v>
          </cell>
          <cell r="S480">
            <v>85000</v>
          </cell>
          <cell r="T480">
            <v>524340</v>
          </cell>
          <cell r="U480">
            <v>1041900</v>
          </cell>
          <cell r="V480">
            <v>771006</v>
          </cell>
          <cell r="W480">
            <v>1</v>
          </cell>
          <cell r="AE480" t="str">
            <v>100310</v>
          </cell>
          <cell r="AF480" t="str">
            <v>&lt;&gt;0</v>
          </cell>
        </row>
        <row r="481">
          <cell r="D481">
            <v>0</v>
          </cell>
          <cell r="W481">
            <v>1</v>
          </cell>
          <cell r="AE481" t="str">
            <v>100320</v>
          </cell>
          <cell r="AF481" t="str">
            <v>&lt;&gt;0</v>
          </cell>
        </row>
        <row r="482">
          <cell r="B482" t="str">
            <v>GLADE ULTRA CAMPOS DE LAVANDA</v>
          </cell>
          <cell r="D482">
            <v>6</v>
          </cell>
          <cell r="E482" t="str">
            <v>090710</v>
          </cell>
          <cell r="F482">
            <v>2</v>
          </cell>
          <cell r="G482">
            <v>0</v>
          </cell>
          <cell r="H482">
            <v>0</v>
          </cell>
          <cell r="I482">
            <v>0</v>
          </cell>
          <cell r="J482">
            <v>0</v>
          </cell>
          <cell r="K482">
            <v>0</v>
          </cell>
          <cell r="L482">
            <v>0</v>
          </cell>
          <cell r="M482">
            <v>0</v>
          </cell>
          <cell r="N482">
            <v>0</v>
          </cell>
          <cell r="O482">
            <v>0</v>
          </cell>
          <cell r="P482">
            <v>0</v>
          </cell>
          <cell r="Q482">
            <v>6500</v>
          </cell>
          <cell r="R482">
            <v>9750</v>
          </cell>
          <cell r="S482">
            <v>9750</v>
          </cell>
          <cell r="T482">
            <v>26000</v>
          </cell>
          <cell r="U482">
            <v>26000</v>
          </cell>
          <cell r="V482">
            <v>52000</v>
          </cell>
          <cell r="W482">
            <v>1</v>
          </cell>
          <cell r="AE482" t="str">
            <v>100321</v>
          </cell>
          <cell r="AF482" t="str">
            <v>&lt;&gt;0</v>
          </cell>
        </row>
        <row r="483">
          <cell r="B483" t="str">
            <v>GLADE ULTRA CAMPOS DE JAZMIN</v>
          </cell>
          <cell r="D483">
            <v>6</v>
          </cell>
          <cell r="E483" t="str">
            <v>090795</v>
          </cell>
          <cell r="F483">
            <v>2</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1</v>
          </cell>
          <cell r="AE483" t="str">
            <v>100414</v>
          </cell>
          <cell r="AF483" t="str">
            <v>&lt;&gt;0</v>
          </cell>
        </row>
        <row r="484">
          <cell r="B484" t="str">
            <v>GLADE ULTRA CAMPOS DE JAZMIN</v>
          </cell>
          <cell r="D484">
            <v>6</v>
          </cell>
          <cell r="E484" t="str">
            <v>090750</v>
          </cell>
          <cell r="F484">
            <v>2</v>
          </cell>
          <cell r="G484">
            <v>0</v>
          </cell>
          <cell r="H484">
            <v>0</v>
          </cell>
          <cell r="I484">
            <v>0</v>
          </cell>
          <cell r="J484">
            <v>0</v>
          </cell>
          <cell r="K484">
            <v>0</v>
          </cell>
          <cell r="L484">
            <v>0</v>
          </cell>
          <cell r="M484">
            <v>0</v>
          </cell>
          <cell r="N484">
            <v>0</v>
          </cell>
          <cell r="O484">
            <v>0</v>
          </cell>
          <cell r="P484">
            <v>0</v>
          </cell>
          <cell r="Q484">
            <v>3900</v>
          </cell>
          <cell r="R484">
            <v>5850</v>
          </cell>
          <cell r="S484">
            <v>5850</v>
          </cell>
          <cell r="T484">
            <v>15600</v>
          </cell>
          <cell r="U484">
            <v>15600</v>
          </cell>
          <cell r="V484">
            <v>31200</v>
          </cell>
          <cell r="W484">
            <v>1</v>
          </cell>
          <cell r="AE484" t="str">
            <v>100415</v>
          </cell>
          <cell r="AF484" t="str">
            <v>&lt;&gt;0</v>
          </cell>
        </row>
        <row r="485">
          <cell r="B485" t="str">
            <v>GLADE ULTRA FLORES DE NARANJO</v>
          </cell>
          <cell r="D485">
            <v>6</v>
          </cell>
          <cell r="E485" t="str">
            <v>090760</v>
          </cell>
          <cell r="F485">
            <v>2</v>
          </cell>
          <cell r="G485">
            <v>0</v>
          </cell>
          <cell r="H485">
            <v>0</v>
          </cell>
          <cell r="I485">
            <v>0</v>
          </cell>
          <cell r="J485">
            <v>0</v>
          </cell>
          <cell r="K485">
            <v>0</v>
          </cell>
          <cell r="L485">
            <v>0</v>
          </cell>
          <cell r="M485">
            <v>0</v>
          </cell>
          <cell r="N485">
            <v>0</v>
          </cell>
          <cell r="O485">
            <v>0</v>
          </cell>
          <cell r="P485">
            <v>0</v>
          </cell>
          <cell r="Q485">
            <v>1300</v>
          </cell>
          <cell r="R485">
            <v>3900</v>
          </cell>
          <cell r="S485">
            <v>3900</v>
          </cell>
          <cell r="T485">
            <v>9100</v>
          </cell>
          <cell r="U485">
            <v>9100</v>
          </cell>
          <cell r="V485">
            <v>18200</v>
          </cell>
          <cell r="W485">
            <v>1</v>
          </cell>
          <cell r="AE485" t="str">
            <v>100419</v>
          </cell>
          <cell r="AF485" t="str">
            <v>&lt;&gt;0</v>
          </cell>
        </row>
        <row r="486">
          <cell r="B486" t="str">
            <v>GLADE ULTRA BOSQUE DE PINO</v>
          </cell>
          <cell r="D486">
            <v>6</v>
          </cell>
          <cell r="E486" t="str">
            <v>090780</v>
          </cell>
          <cell r="F486">
            <v>2</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1</v>
          </cell>
          <cell r="AE486" t="str">
            <v>100420</v>
          </cell>
          <cell r="AF486" t="str">
            <v>&lt;&gt;0</v>
          </cell>
        </row>
        <row r="487">
          <cell r="B487" t="str">
            <v>TOTAL GLADE ULTRA</v>
          </cell>
          <cell r="D487">
            <v>0</v>
          </cell>
          <cell r="G487">
            <v>0</v>
          </cell>
          <cell r="H487">
            <v>0</v>
          </cell>
          <cell r="I487">
            <v>0</v>
          </cell>
          <cell r="J487">
            <v>0</v>
          </cell>
          <cell r="K487">
            <v>0</v>
          </cell>
          <cell r="L487">
            <v>0</v>
          </cell>
          <cell r="M487">
            <v>0</v>
          </cell>
          <cell r="N487">
            <v>0</v>
          </cell>
          <cell r="O487">
            <v>0</v>
          </cell>
          <cell r="P487">
            <v>0</v>
          </cell>
          <cell r="Q487">
            <v>11700</v>
          </cell>
          <cell r="R487">
            <v>19500</v>
          </cell>
          <cell r="S487">
            <v>19500</v>
          </cell>
          <cell r="T487">
            <v>50700</v>
          </cell>
          <cell r="U487">
            <v>50700</v>
          </cell>
          <cell r="V487">
            <v>101400</v>
          </cell>
          <cell r="W487">
            <v>1</v>
          </cell>
          <cell r="AE487" t="str">
            <v>100500</v>
          </cell>
          <cell r="AF487" t="str">
            <v>&lt;&gt;0</v>
          </cell>
        </row>
        <row r="488">
          <cell r="D488">
            <v>0</v>
          </cell>
          <cell r="W488">
            <v>1</v>
          </cell>
          <cell r="AE488" t="str">
            <v>100507</v>
          </cell>
          <cell r="AF488" t="str">
            <v>&lt;&gt;0</v>
          </cell>
        </row>
        <row r="489">
          <cell r="B489" t="str">
            <v>GLADE NEUTRALIZADOR 440</v>
          </cell>
          <cell r="C489">
            <v>440</v>
          </cell>
          <cell r="D489">
            <v>12</v>
          </cell>
          <cell r="E489" t="str">
            <v>090600</v>
          </cell>
          <cell r="F489">
            <v>1.47</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1</v>
          </cell>
          <cell r="AE489" t="str">
            <v>100510</v>
          </cell>
          <cell r="AF489" t="str">
            <v>&lt;&gt;0</v>
          </cell>
        </row>
        <row r="490">
          <cell r="B490" t="str">
            <v>GLADE DUAL FLORES</v>
          </cell>
          <cell r="C490">
            <v>440</v>
          </cell>
          <cell r="D490">
            <v>6</v>
          </cell>
          <cell r="E490" t="str">
            <v>090620</v>
          </cell>
          <cell r="F490">
            <v>0.74</v>
          </cell>
          <cell r="G490">
            <v>1008.0000000000001</v>
          </cell>
          <cell r="H490">
            <v>806.40000000000009</v>
          </cell>
          <cell r="I490">
            <v>806.40000000000009</v>
          </cell>
          <cell r="J490">
            <v>1008.0000000000001</v>
          </cell>
          <cell r="K490">
            <v>806.40000000000009</v>
          </cell>
          <cell r="L490">
            <v>806.40000000000009</v>
          </cell>
          <cell r="M490">
            <v>5241.6000000000004</v>
          </cell>
          <cell r="N490">
            <v>1008.0000000000001</v>
          </cell>
          <cell r="O490">
            <v>806.40000000000009</v>
          </cell>
          <cell r="P490">
            <v>806.40000000000009</v>
          </cell>
          <cell r="Q490">
            <v>1008.0000000000001</v>
          </cell>
          <cell r="R490">
            <v>806.40000000000009</v>
          </cell>
          <cell r="S490">
            <v>806.40000000000009</v>
          </cell>
          <cell r="T490">
            <v>5241.6000000000004</v>
          </cell>
          <cell r="U490">
            <v>10483.200000000001</v>
          </cell>
          <cell r="V490">
            <v>7757.5680000000002</v>
          </cell>
          <cell r="W490">
            <v>1</v>
          </cell>
          <cell r="AE490" t="str">
            <v>100515</v>
          </cell>
          <cell r="AF490" t="str">
            <v>&lt;&gt;0</v>
          </cell>
        </row>
        <row r="491">
          <cell r="B491" t="str">
            <v>GLADE DUAL CITRUS</v>
          </cell>
          <cell r="C491">
            <v>440</v>
          </cell>
          <cell r="D491">
            <v>6</v>
          </cell>
          <cell r="E491" t="str">
            <v>090640</v>
          </cell>
          <cell r="F491">
            <v>0.74</v>
          </cell>
          <cell r="G491">
            <v>1008.0000000000001</v>
          </cell>
          <cell r="H491">
            <v>806.40000000000009</v>
          </cell>
          <cell r="I491">
            <v>806.40000000000009</v>
          </cell>
          <cell r="J491">
            <v>1008.0000000000001</v>
          </cell>
          <cell r="K491">
            <v>806.40000000000009</v>
          </cell>
          <cell r="L491">
            <v>806.40000000000009</v>
          </cell>
          <cell r="M491">
            <v>5241.6000000000004</v>
          </cell>
          <cell r="N491">
            <v>1008.0000000000001</v>
          </cell>
          <cell r="O491">
            <v>806.40000000000009</v>
          </cell>
          <cell r="P491">
            <v>806.40000000000009</v>
          </cell>
          <cell r="Q491">
            <v>1008.0000000000001</v>
          </cell>
          <cell r="R491">
            <v>806.40000000000009</v>
          </cell>
          <cell r="S491">
            <v>806.40000000000009</v>
          </cell>
          <cell r="T491">
            <v>5241.6000000000004</v>
          </cell>
          <cell r="U491">
            <v>10483.200000000001</v>
          </cell>
          <cell r="V491">
            <v>7757.5680000000002</v>
          </cell>
          <cell r="W491">
            <v>1</v>
          </cell>
          <cell r="AE491" t="str">
            <v>100530</v>
          </cell>
          <cell r="AF491" t="str">
            <v>&lt;&gt;0</v>
          </cell>
        </row>
        <row r="492">
          <cell r="B492" t="str">
            <v xml:space="preserve">  TOTAL DUAL</v>
          </cell>
          <cell r="D492">
            <v>0</v>
          </cell>
          <cell r="F492">
            <v>0</v>
          </cell>
          <cell r="G492">
            <v>2016.0000000000002</v>
          </cell>
          <cell r="H492">
            <v>1612.8000000000002</v>
          </cell>
          <cell r="I492">
            <v>1612.8000000000002</v>
          </cell>
          <cell r="J492">
            <v>2016.0000000000002</v>
          </cell>
          <cell r="K492">
            <v>1612.8000000000002</v>
          </cell>
          <cell r="L492">
            <v>1612.8000000000002</v>
          </cell>
          <cell r="M492">
            <v>10483.200000000001</v>
          </cell>
          <cell r="N492">
            <v>2016.0000000000002</v>
          </cell>
          <cell r="O492">
            <v>1612.8000000000002</v>
          </cell>
          <cell r="P492">
            <v>1612.8000000000002</v>
          </cell>
          <cell r="Q492">
            <v>2016.0000000000002</v>
          </cell>
          <cell r="R492">
            <v>1612.8000000000002</v>
          </cell>
          <cell r="S492">
            <v>1612.8000000000002</v>
          </cell>
          <cell r="T492">
            <v>10483.200000000001</v>
          </cell>
          <cell r="U492">
            <v>20966.400000000001</v>
          </cell>
          <cell r="V492">
            <v>15515.136</v>
          </cell>
          <cell r="W492">
            <v>1</v>
          </cell>
          <cell r="AE492" t="str">
            <v>100531</v>
          </cell>
          <cell r="AF492" t="str">
            <v>&lt;&gt;0</v>
          </cell>
        </row>
        <row r="493">
          <cell r="D493">
            <v>0</v>
          </cell>
          <cell r="W493">
            <v>1</v>
          </cell>
          <cell r="AE493" t="str">
            <v>100532</v>
          </cell>
          <cell r="AF493" t="str">
            <v>&lt;&gt;0</v>
          </cell>
        </row>
        <row r="494">
          <cell r="B494" t="str">
            <v>GLADE AROMAT ROSA SENSUAL</v>
          </cell>
          <cell r="C494">
            <v>440</v>
          </cell>
          <cell r="D494">
            <v>6</v>
          </cell>
          <cell r="E494" t="str">
            <v>090880</v>
          </cell>
          <cell r="F494">
            <v>0.74</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1</v>
          </cell>
          <cell r="AE494" t="str">
            <v>100535</v>
          </cell>
          <cell r="AF494" t="str">
            <v>&lt;&gt;0</v>
          </cell>
        </row>
        <row r="495">
          <cell r="B495" t="str">
            <v>GLADE AROMAT LAV RELAJANTE 400</v>
          </cell>
          <cell r="C495">
            <v>400</v>
          </cell>
          <cell r="D495">
            <v>6</v>
          </cell>
          <cell r="E495" t="str">
            <v>090887</v>
          </cell>
          <cell r="F495">
            <v>0.74</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1</v>
          </cell>
          <cell r="AE495" t="str">
            <v>100541</v>
          </cell>
          <cell r="AF495" t="str">
            <v>&lt;&gt;0</v>
          </cell>
        </row>
        <row r="496">
          <cell r="B496" t="str">
            <v>GLADE AROMAT CITRICO 400</v>
          </cell>
          <cell r="C496">
            <v>400</v>
          </cell>
          <cell r="D496">
            <v>6</v>
          </cell>
          <cell r="E496" t="str">
            <v>090892</v>
          </cell>
          <cell r="F496">
            <v>0.74</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1</v>
          </cell>
          <cell r="AE496" t="str">
            <v>100550</v>
          </cell>
          <cell r="AF496" t="str">
            <v>&lt;&gt;0</v>
          </cell>
        </row>
        <row r="497">
          <cell r="B497" t="str">
            <v>GLADE AROMAT LAV  400 NUEVO</v>
          </cell>
          <cell r="C497">
            <v>400</v>
          </cell>
          <cell r="D497">
            <v>6</v>
          </cell>
          <cell r="E497" t="str">
            <v>090889</v>
          </cell>
          <cell r="F497">
            <v>0.74</v>
          </cell>
          <cell r="G497">
            <v>2848.5899076923101</v>
          </cell>
          <cell r="H497">
            <v>2278.8719261538454</v>
          </cell>
          <cell r="I497">
            <v>2278.8719261538454</v>
          </cell>
          <cell r="J497">
            <v>2848.5899076923101</v>
          </cell>
          <cell r="K497">
            <v>2278.8719261538454</v>
          </cell>
          <cell r="L497">
            <v>2278.8719261538454</v>
          </cell>
          <cell r="M497">
            <v>14812.667520000003</v>
          </cell>
          <cell r="N497">
            <v>2848.5899076923101</v>
          </cell>
          <cell r="O497">
            <v>2278.8719261538454</v>
          </cell>
          <cell r="P497">
            <v>2278.8719261538454</v>
          </cell>
          <cell r="Q497">
            <v>2848.5899076923101</v>
          </cell>
          <cell r="R497">
            <v>2278.8719261538454</v>
          </cell>
          <cell r="S497">
            <v>2278.8719261538454</v>
          </cell>
          <cell r="T497">
            <v>14812.667520000003</v>
          </cell>
          <cell r="U497">
            <v>29625.335040000005</v>
          </cell>
          <cell r="V497">
            <v>21922.747929600002</v>
          </cell>
          <cell r="W497">
            <v>1</v>
          </cell>
          <cell r="AE497" t="str">
            <v>100551</v>
          </cell>
          <cell r="AF497" t="str">
            <v>&lt;&gt;0</v>
          </cell>
        </row>
        <row r="498">
          <cell r="B498" t="str">
            <v>GLADE AROMAT CITR 400 NUEVO</v>
          </cell>
          <cell r="C498">
            <v>400</v>
          </cell>
          <cell r="D498">
            <v>6</v>
          </cell>
          <cell r="E498" t="str">
            <v>090894</v>
          </cell>
          <cell r="F498">
            <v>0.74</v>
          </cell>
          <cell r="G498">
            <v>2625.2571692307679</v>
          </cell>
          <cell r="H498">
            <v>2100.205735384613</v>
          </cell>
          <cell r="I498">
            <v>2100.205735384613</v>
          </cell>
          <cell r="J498">
            <v>2625.2571692307679</v>
          </cell>
          <cell r="K498">
            <v>2100.205735384613</v>
          </cell>
          <cell r="L498">
            <v>2100.205735384613</v>
          </cell>
          <cell r="M498">
            <v>13651.337279999989</v>
          </cell>
          <cell r="N498">
            <v>2625.2571692307679</v>
          </cell>
          <cell r="O498">
            <v>2100.205735384613</v>
          </cell>
          <cell r="P498">
            <v>2100.205735384613</v>
          </cell>
          <cell r="Q498">
            <v>2625.2571692307679</v>
          </cell>
          <cell r="R498">
            <v>2100.205735384613</v>
          </cell>
          <cell r="S498">
            <v>2100.205735384613</v>
          </cell>
          <cell r="T498">
            <v>13651.337279999989</v>
          </cell>
          <cell r="U498">
            <v>27302.674559999978</v>
          </cell>
          <cell r="V498">
            <v>20203.979174399985</v>
          </cell>
          <cell r="W498">
            <v>1</v>
          </cell>
          <cell r="AE498" t="str">
            <v>100555</v>
          </cell>
          <cell r="AF498" t="str">
            <v>&lt;&gt;0</v>
          </cell>
        </row>
        <row r="499">
          <cell r="B499" t="str">
            <v xml:space="preserve">  TOTAL AROMATERAPIA</v>
          </cell>
          <cell r="D499">
            <v>0</v>
          </cell>
          <cell r="F499">
            <v>0</v>
          </cell>
          <cell r="G499">
            <v>5473.847076923078</v>
          </cell>
          <cell r="H499">
            <v>4379.0776615384584</v>
          </cell>
          <cell r="I499">
            <v>4379.0776615384584</v>
          </cell>
          <cell r="J499">
            <v>5473.847076923078</v>
          </cell>
          <cell r="K499">
            <v>4379.0776615384584</v>
          </cell>
          <cell r="L499">
            <v>4379.0776615384584</v>
          </cell>
          <cell r="M499">
            <v>28464.004799999992</v>
          </cell>
          <cell r="N499">
            <v>5473.847076923078</v>
          </cell>
          <cell r="O499">
            <v>4379.0776615384584</v>
          </cell>
          <cell r="P499">
            <v>4379.0776615384584</v>
          </cell>
          <cell r="Q499">
            <v>5473.847076923078</v>
          </cell>
          <cell r="R499">
            <v>4379.0776615384584</v>
          </cell>
          <cell r="S499">
            <v>4379.0776615384584</v>
          </cell>
          <cell r="T499">
            <v>28464.004799999992</v>
          </cell>
          <cell r="U499">
            <v>56928.009599999983</v>
          </cell>
          <cell r="V499">
            <v>42126.727103999991</v>
          </cell>
          <cell r="W499">
            <v>1</v>
          </cell>
          <cell r="AE499" t="str">
            <v>100556</v>
          </cell>
          <cell r="AF499" t="str">
            <v>&lt;&gt;0</v>
          </cell>
        </row>
        <row r="500">
          <cell r="D500">
            <v>0</v>
          </cell>
          <cell r="W500">
            <v>1</v>
          </cell>
          <cell r="AE500" t="str">
            <v>100560</v>
          </cell>
          <cell r="AF500" t="str">
            <v>&lt;&gt;0</v>
          </cell>
        </row>
        <row r="501">
          <cell r="B501" t="str">
            <v>GLADE ANTITABACO 6X400</v>
          </cell>
          <cell r="C501">
            <v>400</v>
          </cell>
          <cell r="D501">
            <v>6</v>
          </cell>
          <cell r="E501" t="str">
            <v>090609</v>
          </cell>
          <cell r="F501">
            <v>0.73499999999999999</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1</v>
          </cell>
          <cell r="AE501" t="str">
            <v>100725</v>
          </cell>
          <cell r="AF501" t="str">
            <v>&lt;&gt;0</v>
          </cell>
        </row>
        <row r="502">
          <cell r="B502" t="str">
            <v>GLADE AERO ANTITABACO ROC.400</v>
          </cell>
          <cell r="C502">
            <v>400</v>
          </cell>
          <cell r="D502">
            <v>6</v>
          </cell>
          <cell r="E502" t="str">
            <v>090612</v>
          </cell>
          <cell r="F502">
            <v>0.74</v>
          </cell>
          <cell r="G502">
            <v>10752</v>
          </cell>
          <cell r="H502">
            <v>8601.6</v>
          </cell>
          <cell r="I502">
            <v>8601.6</v>
          </cell>
          <cell r="J502">
            <v>10752</v>
          </cell>
          <cell r="K502">
            <v>8601.6</v>
          </cell>
          <cell r="L502">
            <v>8601.6</v>
          </cell>
          <cell r="M502">
            <v>55910.399999999994</v>
          </cell>
          <cell r="N502">
            <v>10752</v>
          </cell>
          <cell r="O502">
            <v>8601.6</v>
          </cell>
          <cell r="P502">
            <v>8601.6</v>
          </cell>
          <cell r="Q502">
            <v>10752</v>
          </cell>
          <cell r="R502">
            <v>8601.6</v>
          </cell>
          <cell r="S502">
            <v>8601.6</v>
          </cell>
          <cell r="T502">
            <v>55910.399999999994</v>
          </cell>
          <cell r="U502">
            <v>111820.79999999999</v>
          </cell>
          <cell r="V502">
            <v>82747.391999999993</v>
          </cell>
          <cell r="W502">
            <v>1</v>
          </cell>
          <cell r="AE502" t="str">
            <v>100749</v>
          </cell>
          <cell r="AF502" t="str">
            <v>&lt;&gt;0</v>
          </cell>
        </row>
        <row r="503">
          <cell r="B503" t="str">
            <v>GLADE ANTITABACO 6X500CC</v>
          </cell>
          <cell r="C503">
            <v>500</v>
          </cell>
          <cell r="D503">
            <v>6</v>
          </cell>
          <cell r="E503" t="str">
            <v>090607</v>
          </cell>
          <cell r="F503">
            <v>0.84</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1</v>
          </cell>
          <cell r="AE503" t="str">
            <v>100750</v>
          </cell>
          <cell r="AF503" t="str">
            <v>&lt;&gt;0</v>
          </cell>
        </row>
        <row r="504">
          <cell r="B504" t="str">
            <v xml:space="preserve">  TOTAL ANTITABACO</v>
          </cell>
          <cell r="D504">
            <v>0</v>
          </cell>
          <cell r="F504">
            <v>0</v>
          </cell>
          <cell r="G504">
            <v>10752</v>
          </cell>
          <cell r="H504">
            <v>8601.6</v>
          </cell>
          <cell r="I504">
            <v>8601.6</v>
          </cell>
          <cell r="J504">
            <v>10752</v>
          </cell>
          <cell r="K504">
            <v>8601.6</v>
          </cell>
          <cell r="L504">
            <v>8601.6</v>
          </cell>
          <cell r="M504">
            <v>55910.399999999994</v>
          </cell>
          <cell r="N504">
            <v>10752</v>
          </cell>
          <cell r="O504">
            <v>8601.6</v>
          </cell>
          <cell r="P504">
            <v>8601.6</v>
          </cell>
          <cell r="Q504">
            <v>10752</v>
          </cell>
          <cell r="R504">
            <v>8601.6</v>
          </cell>
          <cell r="S504">
            <v>8601.6</v>
          </cell>
          <cell r="T504">
            <v>55910.399999999994</v>
          </cell>
          <cell r="U504">
            <v>111820.79999999999</v>
          </cell>
          <cell r="V504">
            <v>82747.391999999993</v>
          </cell>
          <cell r="W504">
            <v>1</v>
          </cell>
          <cell r="AE504" t="str">
            <v>100755</v>
          </cell>
          <cell r="AF504" t="str">
            <v>&lt;&gt;0</v>
          </cell>
        </row>
        <row r="505">
          <cell r="D505">
            <v>0</v>
          </cell>
          <cell r="F505">
            <v>0</v>
          </cell>
          <cell r="W505">
            <v>1</v>
          </cell>
          <cell r="AE505" t="str">
            <v>100757</v>
          </cell>
          <cell r="AF505" t="str">
            <v>&lt;&gt;0</v>
          </cell>
        </row>
        <row r="506">
          <cell r="B506" t="str">
            <v>MIST CAR.+REP.ROCIO MATIN.X12</v>
          </cell>
          <cell r="D506">
            <v>12</v>
          </cell>
          <cell r="E506" t="str">
            <v>097100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1</v>
          </cell>
          <cell r="AE506" t="str">
            <v>100763</v>
          </cell>
          <cell r="AF506" t="str">
            <v>&lt;&gt;0</v>
          </cell>
        </row>
        <row r="507">
          <cell r="B507" t="str">
            <v>MIST CAR.+REP.DESP.CAMP. X12</v>
          </cell>
          <cell r="D507">
            <v>12</v>
          </cell>
          <cell r="E507" t="str">
            <v>097110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1</v>
          </cell>
          <cell r="AE507" t="str">
            <v>100764</v>
          </cell>
          <cell r="AF507" t="str">
            <v>&lt;&gt;0</v>
          </cell>
        </row>
        <row r="508">
          <cell r="B508" t="str">
            <v>MIST CAR.+REP.BRISA PRIM. X12</v>
          </cell>
          <cell r="D508">
            <v>12</v>
          </cell>
          <cell r="E508" t="str">
            <v>097120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1</v>
          </cell>
          <cell r="AE508" t="str">
            <v>100765</v>
          </cell>
          <cell r="AF508" t="str">
            <v>&lt;&gt;0</v>
          </cell>
        </row>
        <row r="509">
          <cell r="B509" t="str">
            <v>GLADE MIST LAVANDA CARC.+REP</v>
          </cell>
          <cell r="D509">
            <v>12</v>
          </cell>
          <cell r="E509" t="str">
            <v>097011</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1</v>
          </cell>
          <cell r="AE509" t="str">
            <v>100766</v>
          </cell>
          <cell r="AF509" t="str">
            <v>&lt;&gt;0</v>
          </cell>
        </row>
        <row r="510">
          <cell r="B510" t="str">
            <v>PROM MIST PR.CIT+AER.DUAL CIT</v>
          </cell>
          <cell r="D510">
            <v>12</v>
          </cell>
          <cell r="E510" t="str">
            <v>090709</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1</v>
          </cell>
          <cell r="AE510" t="str">
            <v>100767</v>
          </cell>
          <cell r="AF510" t="str">
            <v>&lt;&gt;0</v>
          </cell>
        </row>
        <row r="511">
          <cell r="B511" t="str">
            <v>MIST PROMO 2X1 APAR ROCIO MATI</v>
          </cell>
          <cell r="C511">
            <v>2</v>
          </cell>
          <cell r="D511">
            <v>12</v>
          </cell>
          <cell r="E511" t="str">
            <v>097124</v>
          </cell>
          <cell r="F511">
            <v>2</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1</v>
          </cell>
          <cell r="AE511" t="str">
            <v>100772</v>
          </cell>
          <cell r="AF511" t="str">
            <v>&lt;&gt;0</v>
          </cell>
        </row>
        <row r="512">
          <cell r="B512" t="str">
            <v>MIST PROMO 2X1 APAR CAMP LAVAN</v>
          </cell>
          <cell r="C512">
            <v>2</v>
          </cell>
          <cell r="D512">
            <v>12</v>
          </cell>
          <cell r="E512" t="str">
            <v>097125</v>
          </cell>
          <cell r="F512">
            <v>2</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1</v>
          </cell>
          <cell r="AE512" t="str">
            <v>100775</v>
          </cell>
          <cell r="AF512" t="str">
            <v>&lt;&gt;0</v>
          </cell>
        </row>
        <row r="513">
          <cell r="B513" t="str">
            <v>GLADE MIST APARATO</v>
          </cell>
          <cell r="D513">
            <v>0</v>
          </cell>
          <cell r="E513" t="str">
            <v>097128</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1</v>
          </cell>
          <cell r="AE513" t="str">
            <v>100776</v>
          </cell>
          <cell r="AF513" t="str">
            <v>&lt;&gt;0</v>
          </cell>
        </row>
        <row r="514">
          <cell r="B514" t="str">
            <v>20% DESC.MIST.ROCIO FULLX12MZA</v>
          </cell>
          <cell r="D514">
            <v>12</v>
          </cell>
          <cell r="E514" t="str">
            <v>097101</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1</v>
          </cell>
          <cell r="AE514" t="str">
            <v>100778</v>
          </cell>
          <cell r="AF514" t="str">
            <v>&lt;&gt;0</v>
          </cell>
        </row>
        <row r="515">
          <cell r="B515" t="str">
            <v>20%DESC.MIST D.CAMP.FULLX12MZA</v>
          </cell>
          <cell r="D515">
            <v>12</v>
          </cell>
          <cell r="E515" t="str">
            <v>097111</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1</v>
          </cell>
          <cell r="AE515" t="str">
            <v>100781</v>
          </cell>
          <cell r="AF515" t="str">
            <v>&lt;&gt;0</v>
          </cell>
        </row>
        <row r="516">
          <cell r="B516" t="str">
            <v>20% DESC.MIST.LAV.FULL MZA.</v>
          </cell>
          <cell r="D516">
            <v>12</v>
          </cell>
          <cell r="E516" t="str">
            <v>097013</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1</v>
          </cell>
          <cell r="AE516" t="str">
            <v>100782</v>
          </cell>
          <cell r="AF516" t="str">
            <v>&lt;&gt;0</v>
          </cell>
        </row>
        <row r="517">
          <cell r="B517" t="str">
            <v>GLADE MIST PRIM.CITR.CARC.+REP</v>
          </cell>
          <cell r="D517">
            <v>12</v>
          </cell>
          <cell r="E517" t="str">
            <v>097130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1</v>
          </cell>
          <cell r="AE517" t="str">
            <v>100789</v>
          </cell>
          <cell r="AF517" t="str">
            <v>&lt;&gt;0</v>
          </cell>
        </row>
        <row r="518">
          <cell r="B518" t="str">
            <v xml:space="preserve">  TOTAL GLADE MIST APARAT</v>
          </cell>
          <cell r="D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1</v>
          </cell>
          <cell r="AE518" t="str">
            <v>100898</v>
          </cell>
          <cell r="AF518" t="str">
            <v>&lt;&gt;0</v>
          </cell>
        </row>
        <row r="519">
          <cell r="D519">
            <v>0</v>
          </cell>
          <cell r="F519">
            <v>0</v>
          </cell>
          <cell r="W519">
            <v>1</v>
          </cell>
          <cell r="AE519" t="str">
            <v>101045</v>
          </cell>
          <cell r="AF519" t="str">
            <v>&lt;&gt;0</v>
          </cell>
        </row>
        <row r="520">
          <cell r="B520" t="str">
            <v>MIST REPUESTO ROCIO MATINALX12</v>
          </cell>
          <cell r="D520">
            <v>12</v>
          </cell>
          <cell r="E520" t="str">
            <v>097000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1</v>
          </cell>
          <cell r="AE520" t="str">
            <v>101046</v>
          </cell>
          <cell r="AF520" t="str">
            <v>&lt;&gt;0</v>
          </cell>
        </row>
        <row r="521">
          <cell r="B521" t="str">
            <v>MIST REP. DESPERTAR CAMP. X12</v>
          </cell>
          <cell r="D521">
            <v>12</v>
          </cell>
          <cell r="E521" t="str">
            <v>097010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1</v>
          </cell>
          <cell r="AE521" t="str">
            <v>101047</v>
          </cell>
          <cell r="AF521" t="str">
            <v>&lt;&gt;0</v>
          </cell>
        </row>
        <row r="522">
          <cell r="B522" t="str">
            <v>MIST REP.BRISA PRIMAVERAL X12</v>
          </cell>
          <cell r="D522">
            <v>12</v>
          </cell>
          <cell r="E522" t="str">
            <v>097020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1</v>
          </cell>
          <cell r="AE522" t="str">
            <v>101049</v>
          </cell>
          <cell r="AF522" t="str">
            <v>&lt;&gt;0</v>
          </cell>
        </row>
        <row r="523">
          <cell r="B523" t="str">
            <v>GLADE MIST REPUESTO LAVANDAX12</v>
          </cell>
          <cell r="D523">
            <v>12</v>
          </cell>
          <cell r="E523" t="str">
            <v>097012</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1</v>
          </cell>
          <cell r="AE523" t="str">
            <v>101052</v>
          </cell>
          <cell r="AF523" t="str">
            <v>&lt;&gt;0</v>
          </cell>
        </row>
        <row r="524">
          <cell r="B524" t="str">
            <v>MIST PROMO 2X1 REP DESP CAMPES</v>
          </cell>
          <cell r="C524">
            <v>2</v>
          </cell>
          <cell r="D524">
            <v>12</v>
          </cell>
          <cell r="E524" t="str">
            <v>097126</v>
          </cell>
          <cell r="F524">
            <v>2</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1</v>
          </cell>
          <cell r="AE524" t="str">
            <v>101054</v>
          </cell>
          <cell r="AF524" t="str">
            <v>&lt;&gt;0</v>
          </cell>
        </row>
        <row r="525">
          <cell r="B525" t="str">
            <v>PROM MIST 2X1 REP C LAVANDA</v>
          </cell>
          <cell r="C525">
            <v>2</v>
          </cell>
          <cell r="D525">
            <v>12</v>
          </cell>
          <cell r="E525" t="str">
            <v>097122</v>
          </cell>
          <cell r="F525">
            <v>2</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1</v>
          </cell>
          <cell r="AE525" t="str">
            <v>101082</v>
          </cell>
          <cell r="AF525" t="str">
            <v>&lt;&gt;0</v>
          </cell>
        </row>
        <row r="526">
          <cell r="B526" t="str">
            <v>20% DESC.MIST ROCIO REPX12 MZA</v>
          </cell>
          <cell r="D526">
            <v>12</v>
          </cell>
          <cell r="E526" t="str">
            <v>097001</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1</v>
          </cell>
          <cell r="AE526" t="str">
            <v>101083</v>
          </cell>
          <cell r="AF526" t="str">
            <v>&lt;&gt;0</v>
          </cell>
        </row>
        <row r="527">
          <cell r="B527" t="str">
            <v>20% DESC.MIST D.CAMP.REPX12MZA</v>
          </cell>
          <cell r="D527">
            <v>12</v>
          </cell>
          <cell r="E527" t="str">
            <v>097009</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1</v>
          </cell>
          <cell r="AE527" t="str">
            <v>101176</v>
          </cell>
          <cell r="AF527" t="str">
            <v>&lt;&gt;0</v>
          </cell>
        </row>
        <row r="528">
          <cell r="B528" t="str">
            <v>20% DESC MIST LAV.REPX12 MZA</v>
          </cell>
          <cell r="D528">
            <v>12</v>
          </cell>
          <cell r="E528" t="str">
            <v>097014</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1</v>
          </cell>
          <cell r="AE528" t="str">
            <v>101177</v>
          </cell>
          <cell r="AF528" t="str">
            <v>&lt;&gt;0</v>
          </cell>
        </row>
        <row r="529">
          <cell r="B529" t="str">
            <v>MIST REP.PRIMAV.CITRICA X12</v>
          </cell>
          <cell r="D529">
            <v>12</v>
          </cell>
          <cell r="E529" t="str">
            <v>097131</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1</v>
          </cell>
          <cell r="AE529" t="str">
            <v>101192</v>
          </cell>
          <cell r="AF529" t="str">
            <v>&lt;&gt;0</v>
          </cell>
        </row>
        <row r="530">
          <cell r="B530" t="str">
            <v xml:space="preserve">  TOTAL GLADE MIST REFILL</v>
          </cell>
          <cell r="D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1</v>
          </cell>
          <cell r="AE530" t="str">
            <v>101330</v>
          </cell>
          <cell r="AF530" t="str">
            <v>&lt;&gt;0</v>
          </cell>
        </row>
        <row r="531">
          <cell r="D531">
            <v>0</v>
          </cell>
          <cell r="W531">
            <v>1</v>
          </cell>
          <cell r="AE531" t="str">
            <v>103002</v>
          </cell>
          <cell r="AF531" t="str">
            <v>&lt;&gt;0</v>
          </cell>
        </row>
        <row r="532">
          <cell r="B532" t="str">
            <v xml:space="preserve">  TOTAL GLADE MIST</v>
          </cell>
          <cell r="D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1</v>
          </cell>
          <cell r="AE532" t="str">
            <v>103004</v>
          </cell>
          <cell r="AF532" t="str">
            <v>&lt;&gt;0</v>
          </cell>
        </row>
        <row r="533">
          <cell r="D533">
            <v>0</v>
          </cell>
          <cell r="W533">
            <v>1</v>
          </cell>
          <cell r="AE533" t="str">
            <v>105267</v>
          </cell>
          <cell r="AF533" t="str">
            <v>&lt;&gt;0</v>
          </cell>
        </row>
        <row r="534">
          <cell r="B534" t="str">
            <v>GLADE TOQUE AP PROMO LEAF</v>
          </cell>
          <cell r="D534">
            <v>12</v>
          </cell>
          <cell r="E534" t="str">
            <v>811112</v>
          </cell>
          <cell r="F534">
            <v>1</v>
          </cell>
          <cell r="G534">
            <v>0</v>
          </cell>
          <cell r="H534">
            <v>0</v>
          </cell>
          <cell r="I534">
            <v>0</v>
          </cell>
          <cell r="J534">
            <v>0</v>
          </cell>
          <cell r="K534">
            <v>0</v>
          </cell>
          <cell r="L534">
            <v>0</v>
          </cell>
          <cell r="M534">
            <v>0</v>
          </cell>
          <cell r="N534">
            <v>0</v>
          </cell>
          <cell r="O534">
            <v>0</v>
          </cell>
          <cell r="P534">
            <v>5000</v>
          </cell>
          <cell r="Q534">
            <v>5000</v>
          </cell>
          <cell r="R534">
            <v>5000</v>
          </cell>
          <cell r="S534">
            <v>0</v>
          </cell>
          <cell r="T534">
            <v>15000</v>
          </cell>
          <cell r="U534">
            <v>15000</v>
          </cell>
          <cell r="V534">
            <v>15000</v>
          </cell>
          <cell r="W534">
            <v>1</v>
          </cell>
          <cell r="AE534" t="str">
            <v>105269</v>
          </cell>
          <cell r="AF534" t="str">
            <v>&lt;&gt;0</v>
          </cell>
        </row>
        <row r="535">
          <cell r="B535" t="str">
            <v>GLADE TOQUE FL AP gratis +REP</v>
          </cell>
          <cell r="D535">
            <v>12</v>
          </cell>
          <cell r="E535" t="str">
            <v>097201</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1</v>
          </cell>
          <cell r="AE535" t="str">
            <v>105272</v>
          </cell>
          <cell r="AF535" t="str">
            <v>&lt;&gt;0</v>
          </cell>
        </row>
        <row r="536">
          <cell r="B536" t="str">
            <v>GLADE FLORAL AP grat+REP ANT.</v>
          </cell>
          <cell r="D536">
            <v>12</v>
          </cell>
          <cell r="E536" t="str">
            <v>097202</v>
          </cell>
          <cell r="F536">
            <v>1</v>
          </cell>
          <cell r="G536">
            <v>1000</v>
          </cell>
          <cell r="H536">
            <v>1000</v>
          </cell>
          <cell r="I536">
            <v>1000</v>
          </cell>
          <cell r="J536">
            <v>1000</v>
          </cell>
          <cell r="K536">
            <v>0</v>
          </cell>
          <cell r="L536">
            <v>0</v>
          </cell>
          <cell r="M536">
            <v>4000</v>
          </cell>
          <cell r="N536">
            <v>0</v>
          </cell>
          <cell r="O536">
            <v>0</v>
          </cell>
          <cell r="P536">
            <v>1000</v>
          </cell>
          <cell r="Q536">
            <v>1000</v>
          </cell>
          <cell r="R536">
            <v>1000</v>
          </cell>
          <cell r="S536">
            <v>0</v>
          </cell>
          <cell r="T536">
            <v>3000</v>
          </cell>
          <cell r="U536">
            <v>7000</v>
          </cell>
          <cell r="V536">
            <v>7000</v>
          </cell>
          <cell r="W536">
            <v>1</v>
          </cell>
          <cell r="AE536" t="str">
            <v>105410</v>
          </cell>
          <cell r="AF536" t="str">
            <v>&lt;&gt;0</v>
          </cell>
        </row>
        <row r="537">
          <cell r="B537" t="str">
            <v>GLADE TOQUE PINO AP+REP</v>
          </cell>
          <cell r="D537">
            <v>12</v>
          </cell>
          <cell r="E537" t="str">
            <v>097210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1</v>
          </cell>
          <cell r="AE537" t="str">
            <v>105417</v>
          </cell>
          <cell r="AF537" t="str">
            <v>&lt;&gt;0</v>
          </cell>
        </row>
        <row r="538">
          <cell r="B538" t="str">
            <v>GLADE TOQUE PINO AP gratis+REP</v>
          </cell>
          <cell r="D538">
            <v>12</v>
          </cell>
          <cell r="E538" t="str">
            <v>097211</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1</v>
          </cell>
          <cell r="AE538" t="str">
            <v>105420</v>
          </cell>
          <cell r="AF538" t="str">
            <v>&lt;&gt;0</v>
          </cell>
        </row>
        <row r="539">
          <cell r="B539" t="str">
            <v>GLADE TOQUE LAVANDA AP+REP</v>
          </cell>
          <cell r="D539">
            <v>12</v>
          </cell>
          <cell r="E539" t="str">
            <v>097220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1</v>
          </cell>
          <cell r="AE539" t="str">
            <v>105424</v>
          </cell>
          <cell r="AF539" t="str">
            <v>&lt;&gt;0</v>
          </cell>
        </row>
        <row r="540">
          <cell r="B540" t="str">
            <v>GLADE TOQUE LAV AP gratis+REP</v>
          </cell>
          <cell r="D540">
            <v>12</v>
          </cell>
          <cell r="E540" t="str">
            <v>097221</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1</v>
          </cell>
          <cell r="AE540" t="str">
            <v>105430</v>
          </cell>
          <cell r="AF540" t="str">
            <v>&lt;&gt;0</v>
          </cell>
        </row>
        <row r="541">
          <cell r="B541" t="str">
            <v>GLADE TOQUE FLOR AP+REP antirr</v>
          </cell>
          <cell r="D541">
            <v>12</v>
          </cell>
          <cell r="E541" t="str">
            <v>097203</v>
          </cell>
          <cell r="F541">
            <v>1</v>
          </cell>
          <cell r="G541">
            <v>1075.2</v>
          </cell>
          <cell r="H541">
            <v>873.6</v>
          </cell>
          <cell r="I541">
            <v>873.6</v>
          </cell>
          <cell r="J541">
            <v>1075.2</v>
          </cell>
          <cell r="K541">
            <v>873.6</v>
          </cell>
          <cell r="L541">
            <v>873.6</v>
          </cell>
          <cell r="M541">
            <v>5644.8000000000011</v>
          </cell>
          <cell r="N541">
            <v>1075.2</v>
          </cell>
          <cell r="O541">
            <v>873.6</v>
          </cell>
          <cell r="P541">
            <v>873.6</v>
          </cell>
          <cell r="Q541">
            <v>1075.2</v>
          </cell>
          <cell r="R541">
            <v>873.6</v>
          </cell>
          <cell r="S541">
            <v>1300</v>
          </cell>
          <cell r="T541">
            <v>6071.2000000000007</v>
          </cell>
          <cell r="U541">
            <v>11716.000000000002</v>
          </cell>
          <cell r="V541">
            <v>11716.000000000002</v>
          </cell>
          <cell r="W541">
            <v>1</v>
          </cell>
          <cell r="AE541" t="str">
            <v>105500</v>
          </cell>
          <cell r="AF541" t="str">
            <v>&lt;&gt;0</v>
          </cell>
        </row>
        <row r="542">
          <cell r="B542" t="str">
            <v>GLADE TOQUE PINO AP+REP antirr</v>
          </cell>
          <cell r="D542">
            <v>12</v>
          </cell>
          <cell r="E542" t="str">
            <v>097213</v>
          </cell>
          <cell r="F542">
            <v>1</v>
          </cell>
          <cell r="G542">
            <v>1814.4</v>
          </cell>
          <cell r="H542">
            <v>1478.4</v>
          </cell>
          <cell r="I542">
            <v>1478.4</v>
          </cell>
          <cell r="J542">
            <v>1814.4</v>
          </cell>
          <cell r="K542">
            <v>1478.4</v>
          </cell>
          <cell r="L542">
            <v>1478.4</v>
          </cell>
          <cell r="M542">
            <v>9542.4</v>
          </cell>
          <cell r="N542">
            <v>1814.4</v>
          </cell>
          <cell r="O542">
            <v>1478.4</v>
          </cell>
          <cell r="P542">
            <v>1478.4</v>
          </cell>
          <cell r="Q542">
            <v>1814.4</v>
          </cell>
          <cell r="R542">
            <v>1478.4</v>
          </cell>
          <cell r="S542">
            <v>2200</v>
          </cell>
          <cell r="T542">
            <v>10264</v>
          </cell>
          <cell r="U542">
            <v>19806.400000000001</v>
          </cell>
          <cell r="V542">
            <v>19806.400000000001</v>
          </cell>
          <cell r="W542">
            <v>1</v>
          </cell>
          <cell r="AE542" t="str">
            <v>105510</v>
          </cell>
          <cell r="AF542" t="str">
            <v>&lt;&gt;0</v>
          </cell>
        </row>
        <row r="543">
          <cell r="B543" t="str">
            <v>GLADE T&amp;F PINO AP+REP GRAT ANT</v>
          </cell>
          <cell r="D543">
            <v>12</v>
          </cell>
          <cell r="E543" t="str">
            <v>097219</v>
          </cell>
          <cell r="F543">
            <v>1</v>
          </cell>
          <cell r="G543">
            <v>1000</v>
          </cell>
          <cell r="H543">
            <v>1000</v>
          </cell>
          <cell r="I543">
            <v>1000</v>
          </cell>
          <cell r="J543">
            <v>1000</v>
          </cell>
          <cell r="K543">
            <v>0</v>
          </cell>
          <cell r="L543">
            <v>1</v>
          </cell>
          <cell r="M543">
            <v>4001</v>
          </cell>
          <cell r="N543">
            <v>0</v>
          </cell>
          <cell r="O543">
            <v>0</v>
          </cell>
          <cell r="P543">
            <v>1000</v>
          </cell>
          <cell r="Q543">
            <v>1000</v>
          </cell>
          <cell r="R543">
            <v>1000</v>
          </cell>
          <cell r="S543">
            <v>0</v>
          </cell>
          <cell r="T543">
            <v>3000</v>
          </cell>
          <cell r="U543">
            <v>7001</v>
          </cell>
          <cell r="V543">
            <v>7001</v>
          </cell>
          <cell r="W543">
            <v>1</v>
          </cell>
          <cell r="AE543" t="str">
            <v>105520</v>
          </cell>
          <cell r="AF543" t="str">
            <v>&lt;&gt;0</v>
          </cell>
        </row>
        <row r="544">
          <cell r="B544" t="str">
            <v>GLADE TOQUE LAV AP+REP antirr.</v>
          </cell>
          <cell r="D544">
            <v>12</v>
          </cell>
          <cell r="E544" t="str">
            <v>097223</v>
          </cell>
          <cell r="F544">
            <v>1</v>
          </cell>
          <cell r="G544">
            <v>1234.0633846153873</v>
          </cell>
          <cell r="H544">
            <v>987.25070769230979</v>
          </cell>
          <cell r="I544">
            <v>987.25070769230979</v>
          </cell>
          <cell r="J544">
            <v>1234.0633846153873</v>
          </cell>
          <cell r="K544">
            <v>987.25070769230979</v>
          </cell>
          <cell r="L544">
            <v>987.25070769230979</v>
          </cell>
          <cell r="M544">
            <v>6417.1296000000148</v>
          </cell>
          <cell r="N544">
            <v>1234.0633846153873</v>
          </cell>
          <cell r="O544">
            <v>987.25070769230979</v>
          </cell>
          <cell r="P544">
            <v>987.25070769230979</v>
          </cell>
          <cell r="Q544">
            <v>1234.0633846153873</v>
          </cell>
          <cell r="R544">
            <v>987.25070769230979</v>
          </cell>
          <cell r="S544">
            <v>1469.1230769230767</v>
          </cell>
          <cell r="T544">
            <v>6899.0019692307815</v>
          </cell>
          <cell r="U544">
            <v>13316.131569230796</v>
          </cell>
          <cell r="V544">
            <v>13316.131569230796</v>
          </cell>
          <cell r="W544">
            <v>1</v>
          </cell>
          <cell r="AE544" t="str">
            <v>105530</v>
          </cell>
          <cell r="AF544" t="str">
            <v>&lt;&gt;0</v>
          </cell>
        </row>
        <row r="545">
          <cell r="B545" t="str">
            <v>GLADE TOQUE WINNIE THE POOH</v>
          </cell>
          <cell r="D545">
            <v>12</v>
          </cell>
          <cell r="E545" t="str">
            <v>097229</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1</v>
          </cell>
          <cell r="AE545" t="str">
            <v>106000</v>
          </cell>
          <cell r="AF545" t="str">
            <v>&lt;&gt;0</v>
          </cell>
        </row>
        <row r="546">
          <cell r="B546" t="str">
            <v>GLADE LAV AP gratis+REP ANT.</v>
          </cell>
          <cell r="D546">
            <v>12</v>
          </cell>
          <cell r="E546" t="str">
            <v>097239</v>
          </cell>
          <cell r="F546">
            <v>1</v>
          </cell>
          <cell r="G546">
            <v>1000</v>
          </cell>
          <cell r="H546">
            <v>1000</v>
          </cell>
          <cell r="I546">
            <v>1000</v>
          </cell>
          <cell r="J546">
            <v>1000</v>
          </cell>
          <cell r="K546">
            <v>0</v>
          </cell>
          <cell r="L546">
            <v>0</v>
          </cell>
          <cell r="M546">
            <v>4000</v>
          </cell>
          <cell r="N546">
            <v>0</v>
          </cell>
          <cell r="O546">
            <v>0</v>
          </cell>
          <cell r="P546">
            <v>1000</v>
          </cell>
          <cell r="Q546">
            <v>1000</v>
          </cell>
          <cell r="R546">
            <v>1000</v>
          </cell>
          <cell r="S546">
            <v>0</v>
          </cell>
          <cell r="T546">
            <v>3000</v>
          </cell>
          <cell r="U546">
            <v>7000</v>
          </cell>
          <cell r="V546">
            <v>7000</v>
          </cell>
          <cell r="W546">
            <v>1</v>
          </cell>
          <cell r="AE546" t="str">
            <v>106001</v>
          </cell>
          <cell r="AF546" t="str">
            <v>&lt;&gt;0</v>
          </cell>
        </row>
        <row r="547">
          <cell r="B547" t="str">
            <v>TOTAL GLADE TOQUE APARATO</v>
          </cell>
          <cell r="D547">
            <v>0</v>
          </cell>
          <cell r="G547">
            <v>7123.6633846153873</v>
          </cell>
          <cell r="H547">
            <v>6339.2507076923102</v>
          </cell>
          <cell r="I547">
            <v>6339.2507076923102</v>
          </cell>
          <cell r="J547">
            <v>7123.6633846153873</v>
          </cell>
          <cell r="K547">
            <v>3339.2507076923098</v>
          </cell>
          <cell r="L547">
            <v>3340.2507076923098</v>
          </cell>
          <cell r="M547">
            <v>33605.329600000012</v>
          </cell>
          <cell r="N547">
            <v>4123.6633846153873</v>
          </cell>
          <cell r="O547">
            <v>3339.2507076923098</v>
          </cell>
          <cell r="P547">
            <v>11339.25070769231</v>
          </cell>
          <cell r="Q547">
            <v>12123.663384615387</v>
          </cell>
          <cell r="R547">
            <v>11339.25070769231</v>
          </cell>
          <cell r="S547">
            <v>4969.123076923077</v>
          </cell>
          <cell r="T547">
            <v>47234.20196923078</v>
          </cell>
          <cell r="U547">
            <v>80839.531569230792</v>
          </cell>
          <cell r="V547">
            <v>80839.531569230792</v>
          </cell>
          <cell r="W547">
            <v>1</v>
          </cell>
          <cell r="AE547" t="str">
            <v>106100</v>
          </cell>
          <cell r="AF547" t="str">
            <v>&lt;&gt;0</v>
          </cell>
        </row>
        <row r="548">
          <cell r="D548">
            <v>0</v>
          </cell>
          <cell r="W548">
            <v>1</v>
          </cell>
          <cell r="AE548" t="str">
            <v>106101</v>
          </cell>
          <cell r="AF548" t="str">
            <v>&lt;&gt;0</v>
          </cell>
        </row>
        <row r="549">
          <cell r="B549" t="str">
            <v>GLADE TOQUE FLORAL REPUESTO</v>
          </cell>
          <cell r="D549">
            <v>12</v>
          </cell>
          <cell r="E549" t="str">
            <v>097205</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1</v>
          </cell>
          <cell r="AE549" t="str">
            <v>106103</v>
          </cell>
          <cell r="AF549" t="str">
            <v>&lt;&gt;0</v>
          </cell>
        </row>
        <row r="550">
          <cell r="B550" t="str">
            <v>GLADE TOQUE PINO REPUESTO</v>
          </cell>
          <cell r="D550">
            <v>12</v>
          </cell>
          <cell r="E550" t="str">
            <v>097215</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1</v>
          </cell>
          <cell r="AE550" t="str">
            <v>106104</v>
          </cell>
          <cell r="AF550" t="str">
            <v>&lt;&gt;0</v>
          </cell>
        </row>
        <row r="551">
          <cell r="B551" t="str">
            <v>GLADE TOQUE LAVANDA REPUESTO</v>
          </cell>
          <cell r="D551">
            <v>12</v>
          </cell>
          <cell r="E551" t="str">
            <v>097225</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1</v>
          </cell>
          <cell r="AE551" t="str">
            <v>106107</v>
          </cell>
          <cell r="AF551" t="str">
            <v>&lt;&gt;0</v>
          </cell>
        </row>
        <row r="552">
          <cell r="B552" t="str">
            <v>GLADE TOQUE FLOR REP antirrobo</v>
          </cell>
          <cell r="D552">
            <v>12</v>
          </cell>
          <cell r="E552" t="str">
            <v>097207</v>
          </cell>
          <cell r="F552">
            <v>1</v>
          </cell>
          <cell r="G552">
            <v>7440</v>
          </cell>
          <cell r="H552">
            <v>5952</v>
          </cell>
          <cell r="I552">
            <v>6240</v>
          </cell>
          <cell r="J552">
            <v>7440</v>
          </cell>
          <cell r="K552">
            <v>5952</v>
          </cell>
          <cell r="L552">
            <v>6240</v>
          </cell>
          <cell r="M552">
            <v>39264</v>
          </cell>
          <cell r="N552">
            <v>7200</v>
          </cell>
          <cell r="O552">
            <v>5760</v>
          </cell>
          <cell r="P552">
            <v>5760</v>
          </cell>
          <cell r="Q552">
            <v>7200</v>
          </cell>
          <cell r="R552">
            <v>5760</v>
          </cell>
          <cell r="S552">
            <v>5760</v>
          </cell>
          <cell r="T552">
            <v>37440</v>
          </cell>
          <cell r="U552">
            <v>76704</v>
          </cell>
          <cell r="V552">
            <v>76704</v>
          </cell>
          <cell r="W552">
            <v>1</v>
          </cell>
          <cell r="AE552" t="str">
            <v>106108</v>
          </cell>
          <cell r="AF552" t="str">
            <v>&lt;&gt;0</v>
          </cell>
        </row>
        <row r="553">
          <cell r="B553" t="str">
            <v>GLADE TOQUE PINO REP antirrobo</v>
          </cell>
          <cell r="D553">
            <v>12</v>
          </cell>
          <cell r="E553" t="str">
            <v>097218</v>
          </cell>
          <cell r="F553">
            <v>1</v>
          </cell>
          <cell r="G553">
            <v>4960</v>
          </cell>
          <cell r="H553">
            <v>3968</v>
          </cell>
          <cell r="I553">
            <v>4160</v>
          </cell>
          <cell r="J553">
            <v>4960</v>
          </cell>
          <cell r="K553">
            <v>3968</v>
          </cell>
          <cell r="L553">
            <v>4160</v>
          </cell>
          <cell r="M553">
            <v>26176</v>
          </cell>
          <cell r="N553">
            <v>4800</v>
          </cell>
          <cell r="O553">
            <v>3840</v>
          </cell>
          <cell r="P553">
            <v>3840</v>
          </cell>
          <cell r="Q553">
            <v>4800</v>
          </cell>
          <cell r="R553">
            <v>3840</v>
          </cell>
          <cell r="S553">
            <v>3840</v>
          </cell>
          <cell r="T553">
            <v>24960</v>
          </cell>
          <cell r="U553">
            <v>51136</v>
          </cell>
          <cell r="V553">
            <v>51136</v>
          </cell>
          <cell r="W553">
            <v>1</v>
          </cell>
          <cell r="AE553" t="str">
            <v>107000</v>
          </cell>
          <cell r="AF553" t="str">
            <v>&lt;&gt;0</v>
          </cell>
        </row>
        <row r="554">
          <cell r="B554" t="str">
            <v>GLADE TOQUE LAV REP antirrobo</v>
          </cell>
          <cell r="D554">
            <v>12</v>
          </cell>
          <cell r="E554" t="str">
            <v>097228</v>
          </cell>
          <cell r="F554">
            <v>1</v>
          </cell>
          <cell r="G554">
            <v>4960</v>
          </cell>
          <cell r="H554">
            <v>3968</v>
          </cell>
          <cell r="I554">
            <v>3968</v>
          </cell>
          <cell r="J554">
            <v>4960</v>
          </cell>
          <cell r="K554">
            <v>3968</v>
          </cell>
          <cell r="L554">
            <v>3968</v>
          </cell>
          <cell r="M554">
            <v>25792</v>
          </cell>
          <cell r="N554">
            <v>4800</v>
          </cell>
          <cell r="O554">
            <v>3840</v>
          </cell>
          <cell r="P554">
            <v>3840</v>
          </cell>
          <cell r="Q554">
            <v>4800</v>
          </cell>
          <cell r="R554">
            <v>3840</v>
          </cell>
          <cell r="S554">
            <v>3840</v>
          </cell>
          <cell r="T554">
            <v>24960</v>
          </cell>
          <cell r="U554">
            <v>50752</v>
          </cell>
          <cell r="V554">
            <v>50752</v>
          </cell>
          <cell r="W554">
            <v>1</v>
          </cell>
          <cell r="AE554" t="str">
            <v>107050</v>
          </cell>
          <cell r="AF554" t="str">
            <v>&lt;&gt;0</v>
          </cell>
        </row>
        <row r="555">
          <cell r="B555" t="str">
            <v>GLADE T&amp;F LAV REPx2  antirrobo</v>
          </cell>
          <cell r="D555">
            <v>12</v>
          </cell>
          <cell r="E555" t="str">
            <v>097231</v>
          </cell>
          <cell r="F555">
            <v>2</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1</v>
          </cell>
          <cell r="AE555" t="str">
            <v>107100</v>
          </cell>
          <cell r="AF555" t="str">
            <v>&lt;&gt;0</v>
          </cell>
        </row>
        <row r="556">
          <cell r="B556" t="str">
            <v>GLADE T&amp;F ANT REP  antirrobo</v>
          </cell>
          <cell r="D556">
            <v>12</v>
          </cell>
          <cell r="E556" t="str">
            <v>811115</v>
          </cell>
          <cell r="F556">
            <v>1</v>
          </cell>
          <cell r="G556">
            <v>0</v>
          </cell>
          <cell r="H556">
            <v>0</v>
          </cell>
          <cell r="I556">
            <v>0</v>
          </cell>
          <cell r="J556">
            <v>0</v>
          </cell>
          <cell r="K556">
            <v>0</v>
          </cell>
          <cell r="L556">
            <v>0</v>
          </cell>
          <cell r="M556">
            <v>0</v>
          </cell>
          <cell r="N556">
            <v>5000</v>
          </cell>
          <cell r="O556">
            <v>6400</v>
          </cell>
          <cell r="P556">
            <v>6400</v>
          </cell>
          <cell r="Q556">
            <v>8000</v>
          </cell>
          <cell r="R556">
            <v>6400</v>
          </cell>
          <cell r="S556">
            <v>6400</v>
          </cell>
          <cell r="T556">
            <v>38600</v>
          </cell>
          <cell r="U556">
            <v>38600</v>
          </cell>
          <cell r="V556">
            <v>38600</v>
          </cell>
          <cell r="W556">
            <v>1</v>
          </cell>
          <cell r="AE556" t="str">
            <v>107101</v>
          </cell>
          <cell r="AF556" t="str">
            <v>&lt;&gt;0</v>
          </cell>
        </row>
        <row r="557">
          <cell r="B557" t="str">
            <v>PROM.GLADE TOQUE PINO REP 2X1</v>
          </cell>
          <cell r="D557">
            <v>12</v>
          </cell>
          <cell r="E557" t="str">
            <v>097216</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1</v>
          </cell>
          <cell r="AE557" t="str">
            <v>107103</v>
          </cell>
          <cell r="AF557" t="str">
            <v>&lt;&gt;0</v>
          </cell>
        </row>
        <row r="558">
          <cell r="B558" t="str">
            <v>PROM.GLADE TOQUE LAV. REP 2X1</v>
          </cell>
          <cell r="D558">
            <v>12</v>
          </cell>
          <cell r="E558" t="str">
            <v>097226</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1</v>
          </cell>
          <cell r="AE558" t="str">
            <v>107105</v>
          </cell>
          <cell r="AF558" t="str">
            <v>&lt;&gt;0</v>
          </cell>
        </row>
        <row r="559">
          <cell r="B559" t="str">
            <v>TOTAL GLADE TOQUE REPUESTO</v>
          </cell>
          <cell r="D559">
            <v>0</v>
          </cell>
          <cell r="G559">
            <v>17360</v>
          </cell>
          <cell r="H559">
            <v>13888</v>
          </cell>
          <cell r="I559">
            <v>14368</v>
          </cell>
          <cell r="J559">
            <v>17360</v>
          </cell>
          <cell r="K559">
            <v>13888</v>
          </cell>
          <cell r="L559">
            <v>14368</v>
          </cell>
          <cell r="M559">
            <v>91232</v>
          </cell>
          <cell r="N559">
            <v>21800</v>
          </cell>
          <cell r="O559">
            <v>19840</v>
          </cell>
          <cell r="P559">
            <v>19840</v>
          </cell>
          <cell r="Q559">
            <v>24800</v>
          </cell>
          <cell r="R559">
            <v>19840</v>
          </cell>
          <cell r="S559">
            <v>19840</v>
          </cell>
          <cell r="T559">
            <v>125960</v>
          </cell>
          <cell r="U559">
            <v>217192</v>
          </cell>
          <cell r="V559">
            <v>217192</v>
          </cell>
          <cell r="W559">
            <v>1</v>
          </cell>
          <cell r="AE559" t="str">
            <v>107110</v>
          </cell>
          <cell r="AF559" t="str">
            <v>&lt;&gt;0</v>
          </cell>
        </row>
        <row r="560">
          <cell r="D560">
            <v>0</v>
          </cell>
          <cell r="W560">
            <v>1</v>
          </cell>
          <cell r="AE560" t="str">
            <v>107115</v>
          </cell>
          <cell r="AF560" t="str">
            <v>&lt;&gt;0</v>
          </cell>
        </row>
        <row r="561">
          <cell r="B561" t="str">
            <v>TOTAL GLADE TOQUE</v>
          </cell>
          <cell r="D561">
            <v>0</v>
          </cell>
          <cell r="G561">
            <v>24483.663384615385</v>
          </cell>
          <cell r="H561">
            <v>20227.25070769231</v>
          </cell>
          <cell r="I561">
            <v>20707.25070769231</v>
          </cell>
          <cell r="J561">
            <v>24483.663384615385</v>
          </cell>
          <cell r="K561">
            <v>17227.25070769231</v>
          </cell>
          <cell r="L561">
            <v>17708.25070769231</v>
          </cell>
          <cell r="M561">
            <v>124837.32960000001</v>
          </cell>
          <cell r="N561">
            <v>25923.663384615385</v>
          </cell>
          <cell r="O561">
            <v>23179.25070769231</v>
          </cell>
          <cell r="P561">
            <v>31179.25070769231</v>
          </cell>
          <cell r="Q561">
            <v>36923.663384615385</v>
          </cell>
          <cell r="R561">
            <v>31179.25070769231</v>
          </cell>
          <cell r="S561">
            <v>24809.123076923075</v>
          </cell>
          <cell r="T561">
            <v>173194.20196923078</v>
          </cell>
          <cell r="U561">
            <v>298031.53156923078</v>
          </cell>
          <cell r="V561">
            <v>298031.53156923078</v>
          </cell>
          <cell r="W561">
            <v>1</v>
          </cell>
          <cell r="AE561" t="str">
            <v>107125</v>
          </cell>
          <cell r="AF561" t="str">
            <v>&lt;&gt;0</v>
          </cell>
        </row>
        <row r="562">
          <cell r="D562">
            <v>0</v>
          </cell>
          <cell r="F562">
            <v>0</v>
          </cell>
          <cell r="W562">
            <v>1</v>
          </cell>
          <cell r="AE562" t="str">
            <v>107126</v>
          </cell>
          <cell r="AF562" t="str">
            <v>&lt;&gt;0</v>
          </cell>
        </row>
        <row r="563">
          <cell r="B563" t="str">
            <v>LYSOFORM AROMA ORIGINAL 12X440</v>
          </cell>
          <cell r="C563">
            <v>440</v>
          </cell>
          <cell r="D563">
            <v>12</v>
          </cell>
          <cell r="E563" t="str">
            <v>093072</v>
          </cell>
          <cell r="F563">
            <v>1.47</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1</v>
          </cell>
          <cell r="AE563" t="str">
            <v>107130</v>
          </cell>
          <cell r="AF563" t="str">
            <v>&lt;&gt;0</v>
          </cell>
        </row>
        <row r="564">
          <cell r="B564" t="str">
            <v>PROM LYSOFORM 440 2X1</v>
          </cell>
          <cell r="C564">
            <v>440</v>
          </cell>
          <cell r="D564">
            <v>6</v>
          </cell>
          <cell r="E564" t="str">
            <v>093078</v>
          </cell>
          <cell r="F564">
            <v>1.47</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1</v>
          </cell>
          <cell r="AE564" t="str">
            <v>114518</v>
          </cell>
          <cell r="AF564" t="str">
            <v>&lt;&gt;0</v>
          </cell>
        </row>
        <row r="565">
          <cell r="B565" t="str">
            <v>LYSOFORM AROMA ORIGINAL 6X440</v>
          </cell>
          <cell r="C565">
            <v>440</v>
          </cell>
          <cell r="D565">
            <v>6</v>
          </cell>
          <cell r="E565" t="str">
            <v>090074</v>
          </cell>
          <cell r="F565">
            <v>0.74</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1</v>
          </cell>
          <cell r="AE565" t="str">
            <v>114519</v>
          </cell>
          <cell r="AF565" t="str">
            <v>&lt;&gt;0</v>
          </cell>
        </row>
        <row r="566">
          <cell r="B566" t="str">
            <v>LYSOFORM AIRE DE MONTA#A 6x440</v>
          </cell>
          <cell r="C566">
            <v>440</v>
          </cell>
          <cell r="D566">
            <v>6</v>
          </cell>
          <cell r="E566" t="str">
            <v>090076</v>
          </cell>
          <cell r="F566">
            <v>0.74</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1</v>
          </cell>
          <cell r="AE566" t="str">
            <v>114520</v>
          </cell>
          <cell r="AF566" t="str">
            <v>&lt;&gt;0</v>
          </cell>
        </row>
        <row r="567">
          <cell r="B567" t="str">
            <v>LYSOFORM AROMA ORIGINAL 6X400</v>
          </cell>
          <cell r="C567">
            <v>400</v>
          </cell>
          <cell r="D567">
            <v>6</v>
          </cell>
          <cell r="E567" t="str">
            <v>090081</v>
          </cell>
          <cell r="F567">
            <v>0.74</v>
          </cell>
          <cell r="G567">
            <v>21875</v>
          </cell>
          <cell r="H567">
            <v>17500</v>
          </cell>
          <cell r="I567">
            <v>17500</v>
          </cell>
          <cell r="J567">
            <v>21875</v>
          </cell>
          <cell r="K567">
            <v>17500</v>
          </cell>
          <cell r="L567">
            <v>17500</v>
          </cell>
          <cell r="M567">
            <v>113750</v>
          </cell>
          <cell r="N567">
            <v>21875</v>
          </cell>
          <cell r="O567">
            <v>17500</v>
          </cell>
          <cell r="P567">
            <v>17500</v>
          </cell>
          <cell r="Q567">
            <v>21875</v>
          </cell>
          <cell r="R567">
            <v>17500</v>
          </cell>
          <cell r="S567">
            <v>17500</v>
          </cell>
          <cell r="T567">
            <v>113750</v>
          </cell>
          <cell r="U567">
            <v>227500</v>
          </cell>
          <cell r="V567">
            <v>168350</v>
          </cell>
          <cell r="W567">
            <v>1</v>
          </cell>
          <cell r="AE567" t="str">
            <v>114620</v>
          </cell>
          <cell r="AF567" t="str">
            <v>&lt;&gt;0</v>
          </cell>
        </row>
        <row r="568">
          <cell r="B568" t="str">
            <v>LYSOFORM AIRE DE MONTA#A 6x400</v>
          </cell>
          <cell r="C568">
            <v>400</v>
          </cell>
          <cell r="D568">
            <v>6</v>
          </cell>
          <cell r="E568" t="str">
            <v>090082</v>
          </cell>
          <cell r="F568">
            <v>0.74</v>
          </cell>
          <cell r="G568">
            <v>12115.384615384615</v>
          </cell>
          <cell r="H568">
            <v>9692.3076923076933</v>
          </cell>
          <cell r="I568">
            <v>9692.3076923076933</v>
          </cell>
          <cell r="J568">
            <v>12115.384615384615</v>
          </cell>
          <cell r="K568">
            <v>9692.3076923076933</v>
          </cell>
          <cell r="L568">
            <v>9692.3076923076933</v>
          </cell>
          <cell r="M568">
            <v>63000.000000000007</v>
          </cell>
          <cell r="N568">
            <v>12115.384615384615</v>
          </cell>
          <cell r="O568">
            <v>9692.3076923076933</v>
          </cell>
          <cell r="P568">
            <v>9692.3076923076933</v>
          </cell>
          <cell r="Q568">
            <v>12115.384615384615</v>
          </cell>
          <cell r="R568">
            <v>9692.3076923076933</v>
          </cell>
          <cell r="S568">
            <v>9692.3076923076933</v>
          </cell>
          <cell r="T568">
            <v>63000.000000000007</v>
          </cell>
          <cell r="U568">
            <v>126000.00000000001</v>
          </cell>
          <cell r="V568">
            <v>93240.000000000015</v>
          </cell>
          <cell r="W568">
            <v>1</v>
          </cell>
          <cell r="AE568" t="str">
            <v>114625</v>
          </cell>
          <cell r="AF568" t="str">
            <v>&lt;&gt;0</v>
          </cell>
        </row>
        <row r="569">
          <cell r="B569" t="str">
            <v>LYSOFORM A.ORIG.c/spot 6X400</v>
          </cell>
          <cell r="C569">
            <v>400</v>
          </cell>
          <cell r="D569">
            <v>6</v>
          </cell>
          <cell r="E569" t="str">
            <v>090087</v>
          </cell>
          <cell r="F569">
            <v>0.74</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1</v>
          </cell>
          <cell r="AE569" t="str">
            <v>114626</v>
          </cell>
          <cell r="AF569" t="str">
            <v>&lt;&gt;0</v>
          </cell>
        </row>
        <row r="570">
          <cell r="B570" t="str">
            <v>LYSOFORM 6X440+ LYS. MULTI</v>
          </cell>
          <cell r="C570">
            <v>440</v>
          </cell>
          <cell r="D570">
            <v>6</v>
          </cell>
          <cell r="E570" t="str">
            <v>090080</v>
          </cell>
          <cell r="F570">
            <v>0.74</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1</v>
          </cell>
          <cell r="AE570" t="str">
            <v>115432</v>
          </cell>
          <cell r="AF570" t="str">
            <v>&lt;&gt;0</v>
          </cell>
        </row>
        <row r="571">
          <cell r="B571" t="str">
            <v>LYSOORIG400+LYSO APC+SEPH LYSO</v>
          </cell>
          <cell r="C571">
            <v>440</v>
          </cell>
          <cell r="E571" t="str">
            <v>090090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1</v>
          </cell>
          <cell r="AE571" t="str">
            <v>115433</v>
          </cell>
          <cell r="AF571" t="str">
            <v>&lt;&gt;0</v>
          </cell>
        </row>
        <row r="572">
          <cell r="B572" t="str">
            <v>PROM LYSOFORM + LIMPIA VIDRIOS</v>
          </cell>
          <cell r="C572">
            <v>440</v>
          </cell>
          <cell r="D572">
            <v>6</v>
          </cell>
          <cell r="E572" t="str">
            <v>093079</v>
          </cell>
          <cell r="F572">
            <v>0.74</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1</v>
          </cell>
          <cell r="AE572" t="str">
            <v>115434</v>
          </cell>
          <cell r="AF572" t="str">
            <v>&lt;&gt;0</v>
          </cell>
        </row>
        <row r="573">
          <cell r="B573" t="str">
            <v xml:space="preserve">  TOTAL LYSOFORM AEROSOL</v>
          </cell>
          <cell r="D573">
            <v>0</v>
          </cell>
          <cell r="F573">
            <v>0</v>
          </cell>
          <cell r="G573">
            <v>33990.384615384617</v>
          </cell>
          <cell r="H573">
            <v>27192.307692307695</v>
          </cell>
          <cell r="I573">
            <v>27192.307692307695</v>
          </cell>
          <cell r="J573">
            <v>33990.384615384617</v>
          </cell>
          <cell r="K573">
            <v>27192.307692307695</v>
          </cell>
          <cell r="L573">
            <v>27192.307692307695</v>
          </cell>
          <cell r="M573">
            <v>176750</v>
          </cell>
          <cell r="N573">
            <v>33990.384615384617</v>
          </cell>
          <cell r="O573">
            <v>27192.307692307695</v>
          </cell>
          <cell r="P573">
            <v>27192.307692307695</v>
          </cell>
          <cell r="Q573">
            <v>33990.384615384617</v>
          </cell>
          <cell r="R573">
            <v>27192.307692307695</v>
          </cell>
          <cell r="S573">
            <v>27192.307692307695</v>
          </cell>
          <cell r="T573">
            <v>176750</v>
          </cell>
          <cell r="U573">
            <v>353500</v>
          </cell>
          <cell r="V573">
            <v>261590</v>
          </cell>
          <cell r="W573">
            <v>1</v>
          </cell>
          <cell r="AE573" t="str">
            <v>115435</v>
          </cell>
          <cell r="AF573" t="str">
            <v>&lt;&gt;0</v>
          </cell>
        </row>
        <row r="574">
          <cell r="D574">
            <v>0</v>
          </cell>
          <cell r="F574">
            <v>0</v>
          </cell>
          <cell r="W574">
            <v>1</v>
          </cell>
          <cell r="AE574" t="str">
            <v>115436</v>
          </cell>
          <cell r="AF574" t="str">
            <v>&lt;&gt;0</v>
          </cell>
        </row>
        <row r="575">
          <cell r="B575" t="str">
            <v xml:space="preserve">  TOTAL  AEROSOLES</v>
          </cell>
          <cell r="D575">
            <v>0</v>
          </cell>
          <cell r="F575">
            <v>0</v>
          </cell>
          <cell r="G575">
            <v>174215.89507692307</v>
          </cell>
          <cell r="H575">
            <v>141013.03606153847</v>
          </cell>
          <cell r="I575">
            <v>141493.03606153847</v>
          </cell>
          <cell r="J575">
            <v>184215.89507692307</v>
          </cell>
          <cell r="K575">
            <v>147693.03606153844</v>
          </cell>
          <cell r="L575">
            <v>148774.03606153844</v>
          </cell>
          <cell r="M575">
            <v>937404.93439999991</v>
          </cell>
          <cell r="N575">
            <v>175655.89507692307</v>
          </cell>
          <cell r="O575">
            <v>142245.03606153847</v>
          </cell>
          <cell r="P575">
            <v>150245.03606153844</v>
          </cell>
          <cell r="Q575">
            <v>210855.89507692307</v>
          </cell>
          <cell r="R575">
            <v>169745.03606153844</v>
          </cell>
          <cell r="S575">
            <v>171094.90843076922</v>
          </cell>
          <cell r="T575">
            <v>1019841.8067692308</v>
          </cell>
          <cell r="U575">
            <v>1957246.7411692308</v>
          </cell>
          <cell r="V575">
            <v>1589615.7866732308</v>
          </cell>
          <cell r="W575">
            <v>1</v>
          </cell>
          <cell r="AE575" t="str">
            <v>115438</v>
          </cell>
          <cell r="AF575" t="str">
            <v>&lt;&gt;0</v>
          </cell>
        </row>
        <row r="576">
          <cell r="D576">
            <v>0</v>
          </cell>
          <cell r="F576">
            <v>0</v>
          </cell>
          <cell r="W576">
            <v>1</v>
          </cell>
          <cell r="AE576" t="str">
            <v>115439</v>
          </cell>
          <cell r="AF576" t="str">
            <v>&lt;&gt;0</v>
          </cell>
        </row>
        <row r="577">
          <cell r="D577">
            <v>0</v>
          </cell>
          <cell r="F577">
            <v>0</v>
          </cell>
          <cell r="W577">
            <v>1</v>
          </cell>
          <cell r="AE577" t="str">
            <v>115442</v>
          </cell>
          <cell r="AF577" t="str">
            <v>&lt;&gt;0</v>
          </cell>
        </row>
        <row r="578">
          <cell r="B578" t="str">
            <v>GLADE ENCH.CAMPO DE FL. X 12</v>
          </cell>
          <cell r="D578">
            <v>12</v>
          </cell>
          <cell r="E578" t="str">
            <v>096111</v>
          </cell>
          <cell r="F578">
            <v>1.2</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1</v>
          </cell>
          <cell r="AE578" t="str">
            <v>115443</v>
          </cell>
          <cell r="AF578" t="str">
            <v>&lt;&gt;0</v>
          </cell>
        </row>
        <row r="579">
          <cell r="B579" t="str">
            <v>GLADE ENCH.BOSQUE DE PINOS X12</v>
          </cell>
          <cell r="D579">
            <v>12</v>
          </cell>
          <cell r="E579" t="str">
            <v>096141</v>
          </cell>
          <cell r="F579">
            <v>1.2</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1</v>
          </cell>
          <cell r="AE579" t="str">
            <v>115445</v>
          </cell>
          <cell r="AF579" t="str">
            <v>&lt;&gt;0</v>
          </cell>
        </row>
        <row r="580">
          <cell r="B580" t="str">
            <v>GLADE ENCHUF.CAMP.DE LAVAN.X12</v>
          </cell>
          <cell r="D580">
            <v>12</v>
          </cell>
          <cell r="E580" t="str">
            <v>096143</v>
          </cell>
          <cell r="F580">
            <v>1.2</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1</v>
          </cell>
          <cell r="AE580" t="str">
            <v>115446</v>
          </cell>
          <cell r="AF580" t="str">
            <v>&lt;&gt;0</v>
          </cell>
        </row>
        <row r="581">
          <cell r="B581" t="str">
            <v>PROM AP ENCH LAV+440 FL.NARANJ</v>
          </cell>
          <cell r="C581">
            <v>2</v>
          </cell>
          <cell r="D581">
            <v>12</v>
          </cell>
          <cell r="E581" t="str">
            <v>096289</v>
          </cell>
          <cell r="F581">
            <v>2.68</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1</v>
          </cell>
          <cell r="AE581" t="str">
            <v>115447</v>
          </cell>
          <cell r="AF581" t="str">
            <v>&lt;&gt;0</v>
          </cell>
        </row>
        <row r="582">
          <cell r="B582" t="str">
            <v>PROM ENCH.BOS.PINO+AER.DU.CIT</v>
          </cell>
          <cell r="D582">
            <v>12</v>
          </cell>
          <cell r="E582" t="str">
            <v>096263</v>
          </cell>
          <cell r="F582">
            <v>1.2</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1</v>
          </cell>
          <cell r="AE582" t="str">
            <v>115448</v>
          </cell>
          <cell r="AF582" t="str">
            <v>&lt;&gt;0</v>
          </cell>
        </row>
        <row r="583">
          <cell r="B583" t="str">
            <v>GLADE ENCH.FLORES TROPICALES</v>
          </cell>
          <cell r="D583">
            <v>12</v>
          </cell>
          <cell r="E583" t="str">
            <v>096151</v>
          </cell>
          <cell r="F583">
            <v>1.2</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1</v>
          </cell>
          <cell r="AE583" t="str">
            <v>115460</v>
          </cell>
          <cell r="AF583" t="str">
            <v>&lt;&gt;0</v>
          </cell>
        </row>
        <row r="584">
          <cell r="B584" t="str">
            <v>GLADE ENCH LAR RO B DE PINO</v>
          </cell>
          <cell r="D584">
            <v>0</v>
          </cell>
          <cell r="E584" t="str">
            <v>096234</v>
          </cell>
          <cell r="F584">
            <v>2.4</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1</v>
          </cell>
          <cell r="AE584" t="str">
            <v>115461</v>
          </cell>
          <cell r="AF584" t="str">
            <v>&lt;&gt;0</v>
          </cell>
        </row>
        <row r="585">
          <cell r="B585" t="str">
            <v>GLADE ENCH PRO 3X1 APA BOS PIN</v>
          </cell>
          <cell r="C585">
            <v>2</v>
          </cell>
          <cell r="D585">
            <v>12</v>
          </cell>
          <cell r="E585" t="str">
            <v>096285</v>
          </cell>
          <cell r="F585">
            <v>1.95</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1</v>
          </cell>
          <cell r="AE585" t="str">
            <v>115464</v>
          </cell>
          <cell r="AF585" t="str">
            <v>&lt;&gt;0</v>
          </cell>
        </row>
        <row r="586">
          <cell r="B586" t="str">
            <v>GLADE ENCH PRO 3X1 APA LAVANDA</v>
          </cell>
          <cell r="C586">
            <v>2</v>
          </cell>
          <cell r="D586">
            <v>12</v>
          </cell>
          <cell r="E586" t="str">
            <v>096282</v>
          </cell>
          <cell r="F586">
            <v>1.95</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1</v>
          </cell>
          <cell r="AE586" t="str">
            <v>115465</v>
          </cell>
          <cell r="AF586" t="str">
            <v>&lt;&gt;0</v>
          </cell>
        </row>
        <row r="587">
          <cell r="B587" t="str">
            <v>GLADE ENCH PRO 3X1 APA FL TROP</v>
          </cell>
          <cell r="C587">
            <v>2</v>
          </cell>
          <cell r="D587">
            <v>12</v>
          </cell>
          <cell r="E587" t="str">
            <v>096286</v>
          </cell>
          <cell r="F587">
            <v>1.95</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1</v>
          </cell>
          <cell r="AE587" t="str">
            <v>115466</v>
          </cell>
          <cell r="AF587" t="str">
            <v>&lt;&gt;0</v>
          </cell>
        </row>
        <row r="588">
          <cell r="B588" t="str">
            <v>ENCH P/PLANA LAV. AP+REP.</v>
          </cell>
          <cell r="D588">
            <v>12</v>
          </cell>
          <cell r="E588" t="str">
            <v>096145</v>
          </cell>
          <cell r="F588">
            <v>1.2</v>
          </cell>
          <cell r="G588">
            <v>588.29998877538458</v>
          </cell>
          <cell r="H588">
            <v>470.63999102030766</v>
          </cell>
          <cell r="I588">
            <v>470.63999102030766</v>
          </cell>
          <cell r="J588">
            <v>588.29998877538458</v>
          </cell>
          <cell r="K588">
            <v>470.63999102030766</v>
          </cell>
          <cell r="L588">
            <v>470.63999102030766</v>
          </cell>
          <cell r="M588">
            <v>3059.1599416319996</v>
          </cell>
          <cell r="N588">
            <v>588.29998877538458</v>
          </cell>
          <cell r="O588">
            <v>470.63999102030766</v>
          </cell>
          <cell r="P588">
            <v>470.63999102030766</v>
          </cell>
          <cell r="Q588">
            <v>588.29998877538458</v>
          </cell>
          <cell r="R588">
            <v>470.63999102030766</v>
          </cell>
          <cell r="S588">
            <v>470.63999102030766</v>
          </cell>
          <cell r="T588">
            <v>3059.1599416319996</v>
          </cell>
          <cell r="U588">
            <v>6118.3198832639991</v>
          </cell>
          <cell r="V588">
            <v>7341.9838599167988</v>
          </cell>
          <cell r="W588">
            <v>1</v>
          </cell>
          <cell r="AE588" t="str">
            <v>115470</v>
          </cell>
          <cell r="AF588" t="str">
            <v>&lt;&gt;0</v>
          </cell>
        </row>
        <row r="589">
          <cell r="B589" t="str">
            <v>ENCH P/PL.BQUE DE PINOS AP+REP</v>
          </cell>
          <cell r="D589">
            <v>12</v>
          </cell>
          <cell r="E589" t="str">
            <v>096147</v>
          </cell>
          <cell r="F589">
            <v>1.2</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1</v>
          </cell>
          <cell r="AE589" t="str">
            <v>115471</v>
          </cell>
          <cell r="AF589" t="str">
            <v>&lt;&gt;0</v>
          </cell>
        </row>
        <row r="590">
          <cell r="B590" t="str">
            <v>ENCH.P/PLANA FL.TROPIC. AP+REP</v>
          </cell>
          <cell r="D590">
            <v>12</v>
          </cell>
          <cell r="E590" t="str">
            <v>096153</v>
          </cell>
          <cell r="F590">
            <v>1.2</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1</v>
          </cell>
          <cell r="AE590" t="str">
            <v>115474</v>
          </cell>
          <cell r="AF590" t="str">
            <v>&lt;&gt;0</v>
          </cell>
        </row>
        <row r="591">
          <cell r="B591" t="str">
            <v>ENCH. CPOS. DE JAZMIN AP+REP.</v>
          </cell>
          <cell r="D591">
            <v>12</v>
          </cell>
          <cell r="E591" t="str">
            <v>096290</v>
          </cell>
          <cell r="F591">
            <v>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1</v>
          </cell>
          <cell r="AE591" t="str">
            <v>115475</v>
          </cell>
          <cell r="AF591" t="str">
            <v>&lt;&gt;0</v>
          </cell>
        </row>
        <row r="592">
          <cell r="B592" t="str">
            <v>ENCHUFE ANTITABACO AP+REP.</v>
          </cell>
          <cell r="D592">
            <v>12</v>
          </cell>
          <cell r="E592" t="str">
            <v>096294</v>
          </cell>
          <cell r="F592">
            <v>1.2</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1</v>
          </cell>
          <cell r="AE592" t="str">
            <v>115480</v>
          </cell>
          <cell r="AF592" t="str">
            <v>&lt;&gt;0</v>
          </cell>
        </row>
        <row r="593">
          <cell r="B593" t="str">
            <v>20% DESC.ENCH.PINOS X12 MZA.</v>
          </cell>
          <cell r="D593">
            <v>12</v>
          </cell>
          <cell r="E593" t="str">
            <v>096142</v>
          </cell>
          <cell r="F593">
            <v>1.2</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1</v>
          </cell>
          <cell r="AE593" t="str">
            <v>115490</v>
          </cell>
          <cell r="AF593" t="str">
            <v>&lt;&gt;0</v>
          </cell>
        </row>
        <row r="594">
          <cell r="B594" t="str">
            <v>20% DESC.ENCH.LAVAN.X12 MZA.</v>
          </cell>
          <cell r="D594">
            <v>12</v>
          </cell>
          <cell r="E594" t="str">
            <v>096144</v>
          </cell>
          <cell r="F594">
            <v>1.2</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1</v>
          </cell>
          <cell r="AE594" t="str">
            <v>115491</v>
          </cell>
          <cell r="AF594" t="str">
            <v>&lt;&gt;0</v>
          </cell>
        </row>
        <row r="595">
          <cell r="B595" t="str">
            <v>20% DESC.ENCH.F.TROPIC.X12 MZA</v>
          </cell>
          <cell r="D595">
            <v>12</v>
          </cell>
          <cell r="E595" t="str">
            <v>096152</v>
          </cell>
          <cell r="F595">
            <v>1.2</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1</v>
          </cell>
          <cell r="AE595" t="str">
            <v>115492</v>
          </cell>
          <cell r="AF595" t="str">
            <v>&lt;&gt;0</v>
          </cell>
        </row>
        <row r="596">
          <cell r="B596" t="str">
            <v xml:space="preserve">  TOTAL GLADE ENCHUFES APAR</v>
          </cell>
          <cell r="D596">
            <v>0</v>
          </cell>
          <cell r="F596">
            <v>0</v>
          </cell>
          <cell r="G596">
            <v>588.29998877538458</v>
          </cell>
          <cell r="H596">
            <v>470.63999102030766</v>
          </cell>
          <cell r="I596">
            <v>470.63999102030766</v>
          </cell>
          <cell r="J596">
            <v>588.29998877538458</v>
          </cell>
          <cell r="K596">
            <v>470.63999102030766</v>
          </cell>
          <cell r="L596">
            <v>470.63999102030766</v>
          </cell>
          <cell r="M596">
            <v>3059.1599416319996</v>
          </cell>
          <cell r="N596">
            <v>588.29998877538458</v>
          </cell>
          <cell r="O596">
            <v>470.63999102030766</v>
          </cell>
          <cell r="P596">
            <v>470.63999102030766</v>
          </cell>
          <cell r="Q596">
            <v>588.29998877538458</v>
          </cell>
          <cell r="R596">
            <v>470.63999102030766</v>
          </cell>
          <cell r="S596">
            <v>470.63999102030766</v>
          </cell>
          <cell r="T596">
            <v>3059.1599416319996</v>
          </cell>
          <cell r="U596">
            <v>6118.3198832639991</v>
          </cell>
          <cell r="V596">
            <v>7341.9838599167988</v>
          </cell>
          <cell r="W596">
            <v>1</v>
          </cell>
          <cell r="AE596" t="str">
            <v>115495</v>
          </cell>
          <cell r="AF596" t="str">
            <v>&lt;&gt;0</v>
          </cell>
        </row>
        <row r="597">
          <cell r="D597">
            <v>0</v>
          </cell>
          <cell r="F597">
            <v>0</v>
          </cell>
          <cell r="W597">
            <v>1</v>
          </cell>
          <cell r="AE597" t="str">
            <v>115525</v>
          </cell>
          <cell r="AF597" t="str">
            <v>&lt;&gt;0</v>
          </cell>
        </row>
        <row r="598">
          <cell r="B598" t="str">
            <v>GLADE REP.ENCHUF.CAMPO DE FLOR</v>
          </cell>
          <cell r="D598">
            <v>0</v>
          </cell>
          <cell r="E598" t="str">
            <v>096210</v>
          </cell>
          <cell r="F598">
            <v>1.5</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1</v>
          </cell>
          <cell r="AE598" t="str">
            <v>115526</v>
          </cell>
          <cell r="AF598" t="str">
            <v>&lt;&gt;0</v>
          </cell>
        </row>
        <row r="599">
          <cell r="B599" t="str">
            <v>GLADE REP. BOSQUE DE PINOS X24</v>
          </cell>
          <cell r="D599">
            <v>12</v>
          </cell>
          <cell r="E599" t="str">
            <v>096240</v>
          </cell>
          <cell r="F599">
            <v>1.5</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1</v>
          </cell>
          <cell r="AE599" t="str">
            <v>115527</v>
          </cell>
          <cell r="AF599" t="str">
            <v>&lt;&gt;0</v>
          </cell>
        </row>
        <row r="600">
          <cell r="B600" t="str">
            <v>GLADE REPUESTO FLORES TROP X24</v>
          </cell>
          <cell r="D600">
            <v>12</v>
          </cell>
          <cell r="E600" t="str">
            <v>096250</v>
          </cell>
          <cell r="F600">
            <v>1.5</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1</v>
          </cell>
          <cell r="AE600" t="str">
            <v>115528</v>
          </cell>
          <cell r="AF600" t="str">
            <v>&lt;&gt;0</v>
          </cell>
        </row>
        <row r="601">
          <cell r="B601" t="str">
            <v>GLADE REP.CAMPOS DE LAVANDAX24</v>
          </cell>
          <cell r="D601">
            <v>12</v>
          </cell>
          <cell r="E601" t="str">
            <v>096211</v>
          </cell>
          <cell r="F601">
            <v>3</v>
          </cell>
          <cell r="G601">
            <v>0</v>
          </cell>
          <cell r="H601">
            <v>600</v>
          </cell>
          <cell r="I601">
            <v>600</v>
          </cell>
          <cell r="J601">
            <v>600</v>
          </cell>
          <cell r="K601">
            <v>600</v>
          </cell>
          <cell r="L601">
            <v>600</v>
          </cell>
          <cell r="M601">
            <v>3000</v>
          </cell>
          <cell r="N601">
            <v>600</v>
          </cell>
          <cell r="O601">
            <v>600</v>
          </cell>
          <cell r="P601">
            <v>600</v>
          </cell>
          <cell r="Q601">
            <v>600</v>
          </cell>
          <cell r="R601">
            <v>600</v>
          </cell>
          <cell r="S601">
            <v>600</v>
          </cell>
          <cell r="T601">
            <v>3600</v>
          </cell>
          <cell r="U601">
            <v>6600</v>
          </cell>
          <cell r="V601">
            <v>19800</v>
          </cell>
          <cell r="W601">
            <v>1</v>
          </cell>
          <cell r="AE601" t="str">
            <v>115529</v>
          </cell>
          <cell r="AF601" t="str">
            <v>&lt;&gt;0</v>
          </cell>
        </row>
        <row r="602">
          <cell r="B602" t="str">
            <v>GLADE REP.BOSQUE DE PINOS 24x2</v>
          </cell>
          <cell r="D602">
            <v>48</v>
          </cell>
          <cell r="E602" t="str">
            <v>096260</v>
          </cell>
          <cell r="F602">
            <v>3</v>
          </cell>
          <cell r="G602">
            <v>420</v>
          </cell>
          <cell r="H602">
            <v>420</v>
          </cell>
          <cell r="I602">
            <v>420</v>
          </cell>
          <cell r="J602">
            <v>420</v>
          </cell>
          <cell r="K602">
            <v>420</v>
          </cell>
          <cell r="L602">
            <v>420</v>
          </cell>
          <cell r="M602">
            <v>2520</v>
          </cell>
          <cell r="N602">
            <v>420</v>
          </cell>
          <cell r="O602">
            <v>420</v>
          </cell>
          <cell r="P602">
            <v>420</v>
          </cell>
          <cell r="Q602">
            <v>420</v>
          </cell>
          <cell r="R602">
            <v>420</v>
          </cell>
          <cell r="S602">
            <v>420</v>
          </cell>
          <cell r="T602">
            <v>2520</v>
          </cell>
          <cell r="U602">
            <v>5040</v>
          </cell>
          <cell r="V602">
            <v>15120</v>
          </cell>
          <cell r="W602">
            <v>1</v>
          </cell>
          <cell r="AE602" t="str">
            <v>115531</v>
          </cell>
          <cell r="AF602" t="str">
            <v>&lt;&gt;0</v>
          </cell>
        </row>
        <row r="603">
          <cell r="B603" t="str">
            <v>GLADE ENCH.LAVANDA REP 24x2</v>
          </cell>
          <cell r="D603">
            <v>48</v>
          </cell>
          <cell r="E603" t="str">
            <v>096270</v>
          </cell>
          <cell r="F603">
            <v>3</v>
          </cell>
          <cell r="G603">
            <v>540</v>
          </cell>
          <cell r="H603">
            <v>540</v>
          </cell>
          <cell r="I603">
            <v>540</v>
          </cell>
          <cell r="J603">
            <v>540</v>
          </cell>
          <cell r="K603">
            <v>540</v>
          </cell>
          <cell r="L603">
            <v>540</v>
          </cell>
          <cell r="M603">
            <v>3240</v>
          </cell>
          <cell r="N603">
            <v>540</v>
          </cell>
          <cell r="O603">
            <v>540</v>
          </cell>
          <cell r="P603">
            <v>540</v>
          </cell>
          <cell r="Q603">
            <v>540</v>
          </cell>
          <cell r="R603">
            <v>540</v>
          </cell>
          <cell r="S603">
            <v>540</v>
          </cell>
          <cell r="T603">
            <v>3240</v>
          </cell>
          <cell r="U603">
            <v>6480</v>
          </cell>
          <cell r="V603">
            <v>19440</v>
          </cell>
          <cell r="W603">
            <v>1</v>
          </cell>
          <cell r="AE603" t="str">
            <v>115540</v>
          </cell>
          <cell r="AF603" t="str">
            <v>&lt;&gt;0</v>
          </cell>
        </row>
        <row r="604">
          <cell r="B604" t="str">
            <v>GLADE ENCH.F.TROPICALS REP24x2</v>
          </cell>
          <cell r="D604">
            <v>48</v>
          </cell>
          <cell r="E604" t="str">
            <v>096280</v>
          </cell>
          <cell r="F604">
            <v>3</v>
          </cell>
          <cell r="G604">
            <v>300</v>
          </cell>
          <cell r="H604">
            <v>300</v>
          </cell>
          <cell r="I604">
            <v>300</v>
          </cell>
          <cell r="J604">
            <v>300</v>
          </cell>
          <cell r="K604">
            <v>300</v>
          </cell>
          <cell r="L604">
            <v>300</v>
          </cell>
          <cell r="M604">
            <v>1800</v>
          </cell>
          <cell r="N604">
            <v>300</v>
          </cell>
          <cell r="O604">
            <v>300</v>
          </cell>
          <cell r="P604">
            <v>300</v>
          </cell>
          <cell r="Q604">
            <v>300</v>
          </cell>
          <cell r="R604">
            <v>300</v>
          </cell>
          <cell r="S604">
            <v>300</v>
          </cell>
          <cell r="T604">
            <v>1800</v>
          </cell>
          <cell r="U604">
            <v>3600</v>
          </cell>
          <cell r="V604">
            <v>10800</v>
          </cell>
          <cell r="W604">
            <v>1</v>
          </cell>
          <cell r="AE604" t="str">
            <v>115545</v>
          </cell>
          <cell r="AF604" t="str">
            <v>&lt;&gt;0</v>
          </cell>
        </row>
        <row r="605">
          <cell r="B605" t="str">
            <v>ENCHUFE CPOS DE JAZM REP. 24x2</v>
          </cell>
          <cell r="D605">
            <v>24</v>
          </cell>
          <cell r="E605" t="str">
            <v>096293</v>
          </cell>
          <cell r="F605">
            <v>3</v>
          </cell>
          <cell r="G605">
            <v>360</v>
          </cell>
          <cell r="H605">
            <v>360</v>
          </cell>
          <cell r="I605">
            <v>360</v>
          </cell>
          <cell r="J605">
            <v>360</v>
          </cell>
          <cell r="K605">
            <v>360</v>
          </cell>
          <cell r="L605">
            <v>360</v>
          </cell>
          <cell r="M605">
            <v>2160</v>
          </cell>
          <cell r="N605">
            <v>360</v>
          </cell>
          <cell r="O605">
            <v>360</v>
          </cell>
          <cell r="P605">
            <v>360</v>
          </cell>
          <cell r="Q605">
            <v>360</v>
          </cell>
          <cell r="R605">
            <v>360</v>
          </cell>
          <cell r="S605">
            <v>360</v>
          </cell>
          <cell r="T605">
            <v>2160</v>
          </cell>
          <cell r="U605">
            <v>4320</v>
          </cell>
          <cell r="V605">
            <v>12960</v>
          </cell>
          <cell r="W605">
            <v>1</v>
          </cell>
          <cell r="AE605" t="str">
            <v>115546</v>
          </cell>
          <cell r="AF605" t="str">
            <v>&lt;&gt;0</v>
          </cell>
        </row>
        <row r="606">
          <cell r="B606" t="str">
            <v>ENCHUFE ROCIO FRUTAL REP.24x2</v>
          </cell>
          <cell r="D606">
            <v>24</v>
          </cell>
          <cell r="E606" t="str">
            <v>096295</v>
          </cell>
          <cell r="F606">
            <v>3</v>
          </cell>
          <cell r="G606">
            <v>420</v>
          </cell>
          <cell r="H606">
            <v>420</v>
          </cell>
          <cell r="I606">
            <v>420</v>
          </cell>
          <cell r="J606">
            <v>420</v>
          </cell>
          <cell r="K606">
            <v>420</v>
          </cell>
          <cell r="L606">
            <v>420</v>
          </cell>
          <cell r="M606">
            <v>2520</v>
          </cell>
          <cell r="N606">
            <v>420</v>
          </cell>
          <cell r="O606">
            <v>420</v>
          </cell>
          <cell r="P606">
            <v>420</v>
          </cell>
          <cell r="Q606">
            <v>420</v>
          </cell>
          <cell r="R606">
            <v>420</v>
          </cell>
          <cell r="S606">
            <v>420</v>
          </cell>
          <cell r="T606">
            <v>2520</v>
          </cell>
          <cell r="U606">
            <v>5040</v>
          </cell>
          <cell r="V606">
            <v>15120</v>
          </cell>
          <cell r="W606">
            <v>1</v>
          </cell>
          <cell r="AE606" t="str">
            <v>115547</v>
          </cell>
          <cell r="AF606" t="str">
            <v>&lt;&gt;0</v>
          </cell>
        </row>
        <row r="607">
          <cell r="B607" t="str">
            <v>GLADE ENCH PRO 2X1 REP BOS PIN</v>
          </cell>
          <cell r="C607">
            <v>2</v>
          </cell>
          <cell r="D607">
            <v>12</v>
          </cell>
          <cell r="E607" t="str">
            <v>096284</v>
          </cell>
          <cell r="F607">
            <v>6</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1</v>
          </cell>
          <cell r="AE607" t="str">
            <v>115550</v>
          </cell>
          <cell r="AF607" t="str">
            <v>&lt;&gt;0</v>
          </cell>
        </row>
        <row r="608">
          <cell r="B608" t="str">
            <v>GLADE ENCH PRO 2X1 REP LAVANDA</v>
          </cell>
          <cell r="C608">
            <v>2</v>
          </cell>
          <cell r="D608">
            <v>12</v>
          </cell>
          <cell r="E608" t="str">
            <v>096281</v>
          </cell>
          <cell r="F608">
            <v>6</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1</v>
          </cell>
          <cell r="AE608" t="str">
            <v>115555</v>
          </cell>
          <cell r="AF608" t="str">
            <v>&lt;&gt;0</v>
          </cell>
        </row>
        <row r="609">
          <cell r="B609" t="str">
            <v>GLADE ENCH PRO 2X1 REP FL TROP</v>
          </cell>
          <cell r="C609">
            <v>2</v>
          </cell>
          <cell r="D609">
            <v>12</v>
          </cell>
          <cell r="E609" t="str">
            <v>096283</v>
          </cell>
          <cell r="F609">
            <v>6</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1</v>
          </cell>
          <cell r="AE609" t="str">
            <v>115556</v>
          </cell>
          <cell r="AF609" t="str">
            <v>&lt;&gt;0</v>
          </cell>
        </row>
        <row r="610">
          <cell r="B610" t="str">
            <v>20% DESC.ENCH.PINO REP 2X24MZA</v>
          </cell>
          <cell r="D610">
            <v>48</v>
          </cell>
          <cell r="E610" t="str">
            <v>096261</v>
          </cell>
          <cell r="F610">
            <v>3</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1</v>
          </cell>
          <cell r="AE610" t="str">
            <v>115560</v>
          </cell>
          <cell r="AF610" t="str">
            <v>&lt;&gt;0</v>
          </cell>
        </row>
        <row r="611">
          <cell r="B611" t="str">
            <v>20% DESC.ENCH.LAV.REP 2X24 MZA</v>
          </cell>
          <cell r="D611">
            <v>24</v>
          </cell>
          <cell r="E611" t="str">
            <v>096271</v>
          </cell>
          <cell r="F611">
            <v>3</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1</v>
          </cell>
          <cell r="AE611" t="str">
            <v>115565</v>
          </cell>
          <cell r="AF611" t="str">
            <v>&lt;&gt;0</v>
          </cell>
        </row>
        <row r="612">
          <cell r="B612" t="str">
            <v>20% DESC.ENCH.TROP.REP 2X24MZA</v>
          </cell>
          <cell r="D612">
            <v>24</v>
          </cell>
          <cell r="E612" t="str">
            <v>096287</v>
          </cell>
          <cell r="F612">
            <v>3</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1</v>
          </cell>
          <cell r="AE612" t="str">
            <v>115570</v>
          </cell>
          <cell r="AF612" t="str">
            <v>&lt;&gt;0</v>
          </cell>
        </row>
        <row r="613">
          <cell r="B613" t="str">
            <v>ENCHUFE BOSQUE DE PINOS REP.</v>
          </cell>
          <cell r="D613">
            <v>0</v>
          </cell>
          <cell r="E613" t="str">
            <v>096262</v>
          </cell>
          <cell r="F613">
            <v>3</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1</v>
          </cell>
          <cell r="AE613" t="str">
            <v>116123</v>
          </cell>
          <cell r="AF613" t="str">
            <v>&lt;&gt;0</v>
          </cell>
        </row>
        <row r="614">
          <cell r="B614" t="str">
            <v>ENCHUFE CAMPOS DE LAV. REP.</v>
          </cell>
          <cell r="D614">
            <v>0</v>
          </cell>
          <cell r="E614" t="str">
            <v>096212</v>
          </cell>
          <cell r="F614">
            <v>3</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1</v>
          </cell>
          <cell r="AE614" t="str">
            <v>116124</v>
          </cell>
          <cell r="AF614" t="str">
            <v>&lt;&gt;0</v>
          </cell>
        </row>
        <row r="615">
          <cell r="B615" t="str">
            <v>ENCHUFE FLORES TROPICALES REP.</v>
          </cell>
          <cell r="D615">
            <v>0</v>
          </cell>
          <cell r="E615" t="str">
            <v>096288</v>
          </cell>
          <cell r="F615">
            <v>3</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1</v>
          </cell>
          <cell r="AE615" t="str">
            <v>116125</v>
          </cell>
          <cell r="AF615" t="str">
            <v>&lt;&gt;0</v>
          </cell>
        </row>
        <row r="616">
          <cell r="B616" t="str">
            <v>PROM ENCH.2 LAV.REP.+REP.JAZ</v>
          </cell>
          <cell r="D616">
            <v>12</v>
          </cell>
          <cell r="E616" t="str">
            <v>096264</v>
          </cell>
          <cell r="F616">
            <v>1.5</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1</v>
          </cell>
          <cell r="AE616" t="str">
            <v>116126</v>
          </cell>
          <cell r="AF616" t="str">
            <v>&lt;&gt;0</v>
          </cell>
        </row>
        <row r="617">
          <cell r="B617" t="str">
            <v>PROM ENCH.2B.PINO REP.+REP.LAV</v>
          </cell>
          <cell r="D617">
            <v>12</v>
          </cell>
          <cell r="E617" t="str">
            <v>096265</v>
          </cell>
          <cell r="F617">
            <v>1.5</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1</v>
          </cell>
          <cell r="AE617" t="str">
            <v>116145</v>
          </cell>
          <cell r="AF617" t="str">
            <v>&lt;&gt;0</v>
          </cell>
        </row>
        <row r="618">
          <cell r="B618" t="str">
            <v xml:space="preserve">  TOTAL GLADE ENCHUFES REP</v>
          </cell>
          <cell r="D618">
            <v>0</v>
          </cell>
          <cell r="F618">
            <v>0</v>
          </cell>
          <cell r="G618">
            <v>2040</v>
          </cell>
          <cell r="H618">
            <v>2640</v>
          </cell>
          <cell r="I618">
            <v>2640</v>
          </cell>
          <cell r="J618">
            <v>2640</v>
          </cell>
          <cell r="K618">
            <v>2640</v>
          </cell>
          <cell r="L618">
            <v>2640</v>
          </cell>
          <cell r="M618">
            <v>15240</v>
          </cell>
          <cell r="N618">
            <v>2640</v>
          </cell>
          <cell r="O618">
            <v>2640</v>
          </cell>
          <cell r="P618">
            <v>2640</v>
          </cell>
          <cell r="Q618">
            <v>2640</v>
          </cell>
          <cell r="R618">
            <v>2640</v>
          </cell>
          <cell r="S618">
            <v>2640</v>
          </cell>
          <cell r="T618">
            <v>15840</v>
          </cell>
          <cell r="U618">
            <v>31080</v>
          </cell>
          <cell r="V618">
            <v>93240</v>
          </cell>
          <cell r="W618">
            <v>1</v>
          </cell>
          <cell r="AE618" t="str">
            <v>116150</v>
          </cell>
          <cell r="AF618" t="str">
            <v>&lt;&gt;0</v>
          </cell>
        </row>
        <row r="619">
          <cell r="D619">
            <v>0</v>
          </cell>
          <cell r="F619">
            <v>0</v>
          </cell>
          <cell r="W619">
            <v>1</v>
          </cell>
          <cell r="AE619" t="str">
            <v>116151</v>
          </cell>
          <cell r="AF619" t="str">
            <v>&lt;&gt;0</v>
          </cell>
        </row>
        <row r="620">
          <cell r="B620" t="str">
            <v xml:space="preserve">  TOTAL GLADE ENCHUFES</v>
          </cell>
          <cell r="D620">
            <v>0</v>
          </cell>
          <cell r="F620">
            <v>0</v>
          </cell>
          <cell r="G620">
            <v>2628.2999887753845</v>
          </cell>
          <cell r="H620">
            <v>3110.6399910203077</v>
          </cell>
          <cell r="I620">
            <v>3110.6399910203077</v>
          </cell>
          <cell r="J620">
            <v>3228.2999887753845</v>
          </cell>
          <cell r="K620">
            <v>3110.6399910203077</v>
          </cell>
          <cell r="L620">
            <v>3110.6399910203077</v>
          </cell>
          <cell r="M620">
            <v>18299.159941631999</v>
          </cell>
          <cell r="N620">
            <v>3228.2999887753845</v>
          </cell>
          <cell r="O620">
            <v>3110.6399910203077</v>
          </cell>
          <cell r="P620">
            <v>3110.6399910203077</v>
          </cell>
          <cell r="Q620">
            <v>3228.2999887753845</v>
          </cell>
          <cell r="R620">
            <v>3110.6399910203077</v>
          </cell>
          <cell r="S620">
            <v>3110.6399910203077</v>
          </cell>
          <cell r="T620">
            <v>18899.159941631999</v>
          </cell>
          <cell r="U620">
            <v>37198.319883263997</v>
          </cell>
          <cell r="V620">
            <v>100581.9838599168</v>
          </cell>
          <cell r="W620">
            <v>1</v>
          </cell>
          <cell r="AE620" t="str">
            <v>116152</v>
          </cell>
          <cell r="AF620" t="str">
            <v>&lt;&gt;0</v>
          </cell>
        </row>
        <row r="621">
          <cell r="D621">
            <v>0</v>
          </cell>
          <cell r="F621">
            <v>0</v>
          </cell>
          <cell r="W621">
            <v>1</v>
          </cell>
          <cell r="AE621" t="str">
            <v>116155</v>
          </cell>
          <cell r="AF621" t="str">
            <v>&lt;&gt;0</v>
          </cell>
        </row>
        <row r="622">
          <cell r="B622" t="str">
            <v>GLADE VEL.ARO.FRUT.DEL BOS.X12</v>
          </cell>
          <cell r="D622">
            <v>12</v>
          </cell>
          <cell r="E622" t="str">
            <v>092001</v>
          </cell>
          <cell r="F622">
            <v>1</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1</v>
          </cell>
          <cell r="AE622" t="str">
            <v>116156</v>
          </cell>
          <cell r="AF622" t="str">
            <v>&lt;&gt;0</v>
          </cell>
        </row>
        <row r="623">
          <cell r="B623" t="str">
            <v>GLADE VELA + CANDELABRO</v>
          </cell>
          <cell r="C623">
            <v>2</v>
          </cell>
          <cell r="D623">
            <v>6</v>
          </cell>
          <cell r="E623" t="str">
            <v>092004</v>
          </cell>
          <cell r="F623">
            <v>1</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1</v>
          </cell>
          <cell r="AE623" t="str">
            <v>116159</v>
          </cell>
          <cell r="AF623" t="str">
            <v>&lt;&gt;0</v>
          </cell>
        </row>
        <row r="624">
          <cell r="B624" t="str">
            <v>GLADE VELAS AROM.JARD.CAMP X12</v>
          </cell>
          <cell r="D624">
            <v>12</v>
          </cell>
          <cell r="E624" t="str">
            <v>092003</v>
          </cell>
          <cell r="F624">
            <v>1</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1</v>
          </cell>
          <cell r="AE624" t="str">
            <v>116160</v>
          </cell>
          <cell r="AF624" t="str">
            <v>&lt;&gt;0</v>
          </cell>
        </row>
        <row r="625">
          <cell r="B625" t="str">
            <v>GLADE VELAS AROMAT C LAVANDA</v>
          </cell>
          <cell r="D625">
            <v>12</v>
          </cell>
          <cell r="E625" t="str">
            <v>092005</v>
          </cell>
          <cell r="F625">
            <v>1</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1</v>
          </cell>
          <cell r="AE625" t="str">
            <v>116162</v>
          </cell>
          <cell r="AF625" t="str">
            <v>&lt;&gt;0</v>
          </cell>
        </row>
        <row r="626">
          <cell r="B626" t="str">
            <v>PROM 1 VELA + 1 JAZMIN</v>
          </cell>
          <cell r="D626">
            <v>6</v>
          </cell>
          <cell r="E626" t="str">
            <v>092007</v>
          </cell>
          <cell r="F626">
            <v>2.4700000000000002</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1</v>
          </cell>
          <cell r="AE626" t="str">
            <v>116170</v>
          </cell>
          <cell r="AF626" t="str">
            <v>&lt;&gt;0</v>
          </cell>
        </row>
        <row r="627">
          <cell r="B627" t="str">
            <v>PROM 1 VELA + 1 CANDELABRO</v>
          </cell>
          <cell r="D627">
            <v>12</v>
          </cell>
          <cell r="E627" t="str">
            <v>092006</v>
          </cell>
          <cell r="F627">
            <v>1</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1</v>
          </cell>
          <cell r="AE627" t="str">
            <v>116171</v>
          </cell>
          <cell r="AF627" t="str">
            <v>&lt;&gt;0</v>
          </cell>
        </row>
        <row r="628">
          <cell r="B628" t="str">
            <v>PROM 1 VELA F.BOSQ+1 VELA LAV.</v>
          </cell>
          <cell r="C628">
            <v>2</v>
          </cell>
          <cell r="D628">
            <v>6</v>
          </cell>
          <cell r="E628" t="str">
            <v>092008</v>
          </cell>
          <cell r="F628">
            <v>1</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1</v>
          </cell>
          <cell r="AE628" t="str">
            <v>116180</v>
          </cell>
          <cell r="AF628" t="str">
            <v>&lt;&gt;0</v>
          </cell>
        </row>
        <row r="629">
          <cell r="B629" t="str">
            <v>PROM VELA LAV.+AER.DUAL CIT.</v>
          </cell>
          <cell r="D629">
            <v>12</v>
          </cell>
          <cell r="E629" t="str">
            <v>096292</v>
          </cell>
          <cell r="F629">
            <v>1</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1</v>
          </cell>
          <cell r="AE629" t="str">
            <v>116184</v>
          </cell>
          <cell r="AF629" t="str">
            <v>&lt;&gt;0</v>
          </cell>
        </row>
        <row r="630">
          <cell r="B630" t="str">
            <v>20% DESC VELA LAVANDA X12 MZA</v>
          </cell>
          <cell r="D630">
            <v>12</v>
          </cell>
          <cell r="E630" t="str">
            <v>092012</v>
          </cell>
          <cell r="F630">
            <v>1</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1</v>
          </cell>
          <cell r="AE630" t="str">
            <v>116190</v>
          </cell>
          <cell r="AF630" t="str">
            <v>&lt;&gt;0</v>
          </cell>
        </row>
        <row r="631">
          <cell r="B631" t="str">
            <v>20% DESC VELA.J.CAMP X12 MZA</v>
          </cell>
          <cell r="D631">
            <v>12</v>
          </cell>
          <cell r="E631" t="str">
            <v>092011</v>
          </cell>
          <cell r="F631">
            <v>1</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1</v>
          </cell>
          <cell r="AE631" t="str">
            <v>117200</v>
          </cell>
          <cell r="AF631" t="str">
            <v>&lt;&gt;0</v>
          </cell>
        </row>
        <row r="632">
          <cell r="B632" t="str">
            <v>20% DESC VELA.F.BOSQUE.X12 MZA</v>
          </cell>
          <cell r="D632">
            <v>12</v>
          </cell>
          <cell r="E632" t="str">
            <v>092010</v>
          </cell>
          <cell r="F632">
            <v>1</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1</v>
          </cell>
          <cell r="AE632" t="str">
            <v>120019</v>
          </cell>
          <cell r="AF632" t="str">
            <v>&lt;&gt;0</v>
          </cell>
        </row>
        <row r="633">
          <cell r="B633" t="str">
            <v xml:space="preserve">    TOTAL GLADE VELAS</v>
          </cell>
          <cell r="D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1</v>
          </cell>
          <cell r="AE633" t="str">
            <v>120022</v>
          </cell>
          <cell r="AF633" t="str">
            <v>&lt;&gt;0</v>
          </cell>
        </row>
        <row r="634">
          <cell r="D634">
            <v>0</v>
          </cell>
          <cell r="F634">
            <v>0</v>
          </cell>
          <cell r="W634">
            <v>1</v>
          </cell>
          <cell r="AE634" t="str">
            <v>120024</v>
          </cell>
          <cell r="AF634" t="str">
            <v>&lt;&gt;0</v>
          </cell>
        </row>
        <row r="635">
          <cell r="B635" t="str">
            <v>GLADE AC.NAT.FULL ROC.MATINAL</v>
          </cell>
          <cell r="D635">
            <v>12</v>
          </cell>
          <cell r="E635" t="str">
            <v>096101</v>
          </cell>
          <cell r="F635">
            <v>1</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1</v>
          </cell>
          <cell r="AE635" t="str">
            <v>120025</v>
          </cell>
          <cell r="AF635" t="str">
            <v>&lt;&gt;0</v>
          </cell>
        </row>
        <row r="636">
          <cell r="B636" t="str">
            <v>GLADE AC.NAT.FUL F.TROPICALES</v>
          </cell>
          <cell r="D636">
            <v>12</v>
          </cell>
          <cell r="E636" t="str">
            <v>096105</v>
          </cell>
          <cell r="F636">
            <v>1</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1</v>
          </cell>
          <cell r="AE636" t="str">
            <v>120026</v>
          </cell>
          <cell r="AF636" t="str">
            <v>&lt;&gt;0</v>
          </cell>
        </row>
        <row r="637">
          <cell r="B637" t="str">
            <v>GLADE AC.NAT.FULL ROC.MAT P/PL</v>
          </cell>
          <cell r="D637">
            <v>12</v>
          </cell>
          <cell r="E637" t="str">
            <v>096112</v>
          </cell>
          <cell r="F637">
            <v>1</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1</v>
          </cell>
          <cell r="AE637" t="str">
            <v>120027</v>
          </cell>
          <cell r="AF637" t="str">
            <v>&lt;&gt;0</v>
          </cell>
        </row>
        <row r="638">
          <cell r="B638" t="str">
            <v>GLADE AC.NAT.FUL F.TROP P/PLAN</v>
          </cell>
          <cell r="D638">
            <v>12</v>
          </cell>
          <cell r="E638" t="str">
            <v>096114</v>
          </cell>
          <cell r="F638">
            <v>1</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1</v>
          </cell>
          <cell r="AE638" t="str">
            <v>120028</v>
          </cell>
          <cell r="AF638" t="str">
            <v>&lt;&gt;0</v>
          </cell>
        </row>
        <row r="639">
          <cell r="B639" t="str">
            <v>GLADE AC.NAT.FUL LAV.P/PLANA</v>
          </cell>
          <cell r="D639">
            <v>12</v>
          </cell>
          <cell r="E639" t="str">
            <v>096801</v>
          </cell>
          <cell r="F639">
            <v>1</v>
          </cell>
          <cell r="G639">
            <v>168</v>
          </cell>
          <cell r="H639">
            <v>134.4</v>
          </cell>
          <cell r="I639">
            <v>134.4</v>
          </cell>
          <cell r="J639">
            <v>168</v>
          </cell>
          <cell r="K639">
            <v>134.4</v>
          </cell>
          <cell r="L639">
            <v>134.4</v>
          </cell>
          <cell r="M639">
            <v>873.59999999999991</v>
          </cell>
          <cell r="N639">
            <v>168</v>
          </cell>
          <cell r="O639">
            <v>134.4</v>
          </cell>
          <cell r="P639">
            <v>134.4</v>
          </cell>
          <cell r="Q639">
            <v>168</v>
          </cell>
          <cell r="R639">
            <v>134.4</v>
          </cell>
          <cell r="S639">
            <v>134.4</v>
          </cell>
          <cell r="T639">
            <v>873.59999999999991</v>
          </cell>
          <cell r="U639">
            <v>1747.1999999999998</v>
          </cell>
          <cell r="V639">
            <v>1747.1999999999998</v>
          </cell>
          <cell r="W639">
            <v>1</v>
          </cell>
          <cell r="AE639" t="str">
            <v>120029</v>
          </cell>
          <cell r="AF639" t="str">
            <v>&lt;&gt;0</v>
          </cell>
        </row>
        <row r="640">
          <cell r="B640" t="str">
            <v>ACEITES NAT.JAZMIN FULL P/PLAN</v>
          </cell>
          <cell r="D640">
            <v>12</v>
          </cell>
          <cell r="E640" t="str">
            <v>096110</v>
          </cell>
          <cell r="F640">
            <v>1</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1</v>
          </cell>
          <cell r="AE640" t="str">
            <v>120030</v>
          </cell>
          <cell r="AF640" t="str">
            <v>&lt;&gt;0</v>
          </cell>
        </row>
        <row r="641">
          <cell r="B641" t="str">
            <v>PROM AC.NAT.APA GRA.ROCIO MAT</v>
          </cell>
          <cell r="D641">
            <v>12</v>
          </cell>
          <cell r="E641" t="str">
            <v>096108</v>
          </cell>
          <cell r="F641">
            <v>1</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1</v>
          </cell>
          <cell r="AE641" t="str">
            <v>120031</v>
          </cell>
          <cell r="AF641" t="str">
            <v>&lt;&gt;0</v>
          </cell>
        </row>
        <row r="642">
          <cell r="B642" t="str">
            <v>PROM AC.NAT.APA.GRA.TROP</v>
          </cell>
          <cell r="D642">
            <v>12</v>
          </cell>
          <cell r="E642" t="str">
            <v>096109</v>
          </cell>
          <cell r="F642">
            <v>1</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1</v>
          </cell>
          <cell r="AE642" t="str">
            <v>120032</v>
          </cell>
          <cell r="AF642" t="str">
            <v>&lt;&gt;0</v>
          </cell>
        </row>
        <row r="643">
          <cell r="B643" t="str">
            <v>TOTAL GLADE ACITES NAT. APAR.</v>
          </cell>
          <cell r="D643">
            <v>0</v>
          </cell>
          <cell r="F643">
            <v>0</v>
          </cell>
          <cell r="G643">
            <v>168</v>
          </cell>
          <cell r="H643">
            <v>134.4</v>
          </cell>
          <cell r="I643">
            <v>134.4</v>
          </cell>
          <cell r="J643">
            <v>168</v>
          </cell>
          <cell r="K643">
            <v>134.4</v>
          </cell>
          <cell r="L643">
            <v>134.4</v>
          </cell>
          <cell r="M643">
            <v>873.59999999999991</v>
          </cell>
          <cell r="N643">
            <v>168</v>
          </cell>
          <cell r="O643">
            <v>134.4</v>
          </cell>
          <cell r="P643">
            <v>134.4</v>
          </cell>
          <cell r="Q643">
            <v>168</v>
          </cell>
          <cell r="R643">
            <v>134.4</v>
          </cell>
          <cell r="S643">
            <v>134.4</v>
          </cell>
          <cell r="T643">
            <v>873.59999999999991</v>
          </cell>
          <cell r="U643">
            <v>1747.1999999999998</v>
          </cell>
          <cell r="V643">
            <v>1747.1999999999998</v>
          </cell>
          <cell r="W643">
            <v>1</v>
          </cell>
          <cell r="AE643" t="str">
            <v>120033</v>
          </cell>
          <cell r="AF643" t="str">
            <v>&lt;&gt;0</v>
          </cell>
        </row>
        <row r="644">
          <cell r="D644">
            <v>0</v>
          </cell>
          <cell r="W644">
            <v>1</v>
          </cell>
          <cell r="AE644" t="str">
            <v>120072</v>
          </cell>
          <cell r="AF644" t="str">
            <v>&lt;&gt;0</v>
          </cell>
        </row>
        <row r="645">
          <cell r="B645" t="str">
            <v>GLADE AC.NAT. REP.ROC.MATINAL</v>
          </cell>
          <cell r="D645">
            <v>12</v>
          </cell>
          <cell r="E645" t="str">
            <v>096102</v>
          </cell>
          <cell r="F645">
            <v>1</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1</v>
          </cell>
          <cell r="AE645" t="str">
            <v>120075</v>
          </cell>
          <cell r="AF645" t="str">
            <v>&lt;&gt;0</v>
          </cell>
        </row>
        <row r="646">
          <cell r="B646" t="str">
            <v>GLADE AC.NAT. REF F TROPICALES</v>
          </cell>
          <cell r="D646">
            <v>12</v>
          </cell>
          <cell r="E646" t="str">
            <v>096104</v>
          </cell>
          <cell r="F646">
            <v>1</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1</v>
          </cell>
          <cell r="AE646" t="str">
            <v>120076</v>
          </cell>
          <cell r="AF646" t="str">
            <v>&lt;&gt;0</v>
          </cell>
        </row>
        <row r="647">
          <cell r="B647" t="str">
            <v>GLADE AC.NAT. REF LAV.</v>
          </cell>
          <cell r="D647">
            <v>12</v>
          </cell>
          <cell r="E647" t="str">
            <v>096802</v>
          </cell>
          <cell r="F647">
            <v>1</v>
          </cell>
          <cell r="G647">
            <v>552.5</v>
          </cell>
          <cell r="H647">
            <v>442</v>
          </cell>
          <cell r="I647">
            <v>442</v>
          </cell>
          <cell r="J647">
            <v>552.5</v>
          </cell>
          <cell r="K647">
            <v>442</v>
          </cell>
          <cell r="L647">
            <v>442</v>
          </cell>
          <cell r="M647">
            <v>2873</v>
          </cell>
          <cell r="N647">
            <v>552.5</v>
          </cell>
          <cell r="O647">
            <v>442</v>
          </cell>
          <cell r="P647">
            <v>442</v>
          </cell>
          <cell r="Q647">
            <v>552.5</v>
          </cell>
          <cell r="R647">
            <v>442</v>
          </cell>
          <cell r="S647">
            <v>442</v>
          </cell>
          <cell r="T647">
            <v>2873</v>
          </cell>
          <cell r="U647">
            <v>5746</v>
          </cell>
          <cell r="V647">
            <v>5746</v>
          </cell>
          <cell r="W647">
            <v>1</v>
          </cell>
          <cell r="AE647" t="str">
            <v>120077</v>
          </cell>
          <cell r="AF647" t="str">
            <v>&lt;&gt;0</v>
          </cell>
        </row>
        <row r="648">
          <cell r="B648" t="str">
            <v>ACEITES NAT. CPOS. JAZMIN REP.</v>
          </cell>
          <cell r="D648">
            <v>12</v>
          </cell>
          <cell r="E648" t="str">
            <v>096113</v>
          </cell>
          <cell r="F648">
            <v>1</v>
          </cell>
          <cell r="G648">
            <v>455</v>
          </cell>
          <cell r="H648">
            <v>364</v>
          </cell>
          <cell r="I648">
            <v>364</v>
          </cell>
          <cell r="J648">
            <v>455</v>
          </cell>
          <cell r="K648">
            <v>364</v>
          </cell>
          <cell r="L648">
            <v>364</v>
          </cell>
          <cell r="M648">
            <v>2366</v>
          </cell>
          <cell r="N648">
            <v>455</v>
          </cell>
          <cell r="O648">
            <v>364</v>
          </cell>
          <cell r="P648">
            <v>364</v>
          </cell>
          <cell r="Q648">
            <v>455</v>
          </cell>
          <cell r="R648">
            <v>364</v>
          </cell>
          <cell r="S648">
            <v>364</v>
          </cell>
          <cell r="T648">
            <v>2366</v>
          </cell>
          <cell r="U648">
            <v>4732</v>
          </cell>
          <cell r="V648">
            <v>4732</v>
          </cell>
          <cell r="W648">
            <v>1</v>
          </cell>
          <cell r="AE648" t="str">
            <v>120078</v>
          </cell>
          <cell r="AF648" t="str">
            <v>&lt;&gt;0</v>
          </cell>
        </row>
        <row r="649">
          <cell r="B649" t="str">
            <v>TOTAL GLADE ACEITES NAT. REP.</v>
          </cell>
          <cell r="D649">
            <v>0</v>
          </cell>
          <cell r="F649">
            <v>0</v>
          </cell>
          <cell r="G649">
            <v>1007.5</v>
          </cell>
          <cell r="H649">
            <v>806</v>
          </cell>
          <cell r="I649">
            <v>806</v>
          </cell>
          <cell r="J649">
            <v>1007.5</v>
          </cell>
          <cell r="K649">
            <v>806</v>
          </cell>
          <cell r="L649">
            <v>806</v>
          </cell>
          <cell r="M649">
            <v>5239</v>
          </cell>
          <cell r="N649">
            <v>1007.5</v>
          </cell>
          <cell r="O649">
            <v>806</v>
          </cell>
          <cell r="P649">
            <v>806</v>
          </cell>
          <cell r="Q649">
            <v>1007.5</v>
          </cell>
          <cell r="R649">
            <v>806</v>
          </cell>
          <cell r="S649">
            <v>806</v>
          </cell>
          <cell r="T649">
            <v>5239</v>
          </cell>
          <cell r="U649">
            <v>10478</v>
          </cell>
          <cell r="V649">
            <v>10478</v>
          </cell>
          <cell r="W649">
            <v>1</v>
          </cell>
          <cell r="AE649" t="str">
            <v>120079</v>
          </cell>
          <cell r="AF649" t="str">
            <v>&lt;&gt;0</v>
          </cell>
        </row>
        <row r="650">
          <cell r="D650">
            <v>0</v>
          </cell>
          <cell r="F650">
            <v>0</v>
          </cell>
          <cell r="W650">
            <v>1</v>
          </cell>
          <cell r="AE650" t="str">
            <v>120080</v>
          </cell>
          <cell r="AF650" t="str">
            <v>&lt;&gt;0</v>
          </cell>
        </row>
        <row r="651">
          <cell r="B651" t="str">
            <v>TOTAL GLADE ACEITES NATURALES</v>
          </cell>
          <cell r="D651">
            <v>0</v>
          </cell>
          <cell r="F651">
            <v>0</v>
          </cell>
          <cell r="G651">
            <v>1175.5</v>
          </cell>
          <cell r="H651">
            <v>940.4</v>
          </cell>
          <cell r="I651">
            <v>940.4</v>
          </cell>
          <cell r="J651">
            <v>1175.5</v>
          </cell>
          <cell r="K651">
            <v>940.4</v>
          </cell>
          <cell r="L651">
            <v>940.4</v>
          </cell>
          <cell r="M651">
            <v>6112.6</v>
          </cell>
          <cell r="N651">
            <v>1175.5</v>
          </cell>
          <cell r="O651">
            <v>940.4</v>
          </cell>
          <cell r="P651">
            <v>940.4</v>
          </cell>
          <cell r="Q651">
            <v>1175.5</v>
          </cell>
          <cell r="R651">
            <v>940.4</v>
          </cell>
          <cell r="S651">
            <v>940.4</v>
          </cell>
          <cell r="T651">
            <v>6112.6</v>
          </cell>
          <cell r="U651">
            <v>12225.2</v>
          </cell>
          <cell r="V651">
            <v>12225.2</v>
          </cell>
          <cell r="W651">
            <v>1</v>
          </cell>
          <cell r="AE651" t="str">
            <v>120081</v>
          </cell>
          <cell r="AF651" t="str">
            <v>&lt;&gt;0</v>
          </cell>
        </row>
        <row r="652">
          <cell r="D652">
            <v>0</v>
          </cell>
          <cell r="F652">
            <v>0</v>
          </cell>
          <cell r="W652">
            <v>1</v>
          </cell>
          <cell r="AE652" t="str">
            <v>120082</v>
          </cell>
          <cell r="AF652" t="str">
            <v>&lt;&gt;0</v>
          </cell>
        </row>
        <row r="653">
          <cell r="B653" t="str">
            <v>SAHUMERIOS FLORAL</v>
          </cell>
          <cell r="D653">
            <v>12</v>
          </cell>
          <cell r="E653" t="str">
            <v>098110</v>
          </cell>
          <cell r="F653">
            <v>1</v>
          </cell>
          <cell r="G653">
            <v>400</v>
          </cell>
          <cell r="H653">
            <v>320</v>
          </cell>
          <cell r="I653">
            <v>320</v>
          </cell>
          <cell r="J653">
            <v>400</v>
          </cell>
          <cell r="K653">
            <v>320</v>
          </cell>
          <cell r="L653">
            <v>320</v>
          </cell>
          <cell r="M653">
            <v>2080</v>
          </cell>
          <cell r="N653">
            <v>400</v>
          </cell>
          <cell r="O653">
            <v>320</v>
          </cell>
          <cell r="P653">
            <v>320</v>
          </cell>
          <cell r="Q653">
            <v>400</v>
          </cell>
          <cell r="R653">
            <v>320</v>
          </cell>
          <cell r="S653">
            <v>320</v>
          </cell>
          <cell r="T653">
            <v>2080</v>
          </cell>
          <cell r="U653">
            <v>4160</v>
          </cell>
          <cell r="V653">
            <v>4160</v>
          </cell>
          <cell r="W653">
            <v>1</v>
          </cell>
          <cell r="AE653" t="str">
            <v>120083</v>
          </cell>
          <cell r="AF653" t="str">
            <v>&lt;&gt;0</v>
          </cell>
        </row>
        <row r="654">
          <cell r="B654" t="str">
            <v>SAHUMERIOS LAVANDA</v>
          </cell>
          <cell r="D654">
            <v>12</v>
          </cell>
          <cell r="E654" t="str">
            <v>098120</v>
          </cell>
          <cell r="F654">
            <v>1</v>
          </cell>
          <cell r="G654">
            <v>800</v>
          </cell>
          <cell r="H654">
            <v>640</v>
          </cell>
          <cell r="I654">
            <v>640</v>
          </cell>
          <cell r="J654">
            <v>800</v>
          </cell>
          <cell r="K654">
            <v>640</v>
          </cell>
          <cell r="L654">
            <v>640</v>
          </cell>
          <cell r="M654">
            <v>4160</v>
          </cell>
          <cell r="N654">
            <v>800</v>
          </cell>
          <cell r="O654">
            <v>640</v>
          </cell>
          <cell r="P654">
            <v>640</v>
          </cell>
          <cell r="Q654">
            <v>800</v>
          </cell>
          <cell r="R654">
            <v>640</v>
          </cell>
          <cell r="S654">
            <v>640</v>
          </cell>
          <cell r="T654">
            <v>4160</v>
          </cell>
          <cell r="U654">
            <v>8320</v>
          </cell>
          <cell r="V654">
            <v>8320</v>
          </cell>
          <cell r="W654">
            <v>1</v>
          </cell>
          <cell r="AE654" t="str">
            <v>120085</v>
          </cell>
          <cell r="AF654" t="str">
            <v>&lt;&gt;0</v>
          </cell>
        </row>
        <row r="655">
          <cell r="B655" t="str">
            <v>SAHUMERIOS INCIENSO</v>
          </cell>
          <cell r="D655">
            <v>12</v>
          </cell>
          <cell r="E655" t="str">
            <v>098130</v>
          </cell>
          <cell r="F655">
            <v>1</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1</v>
          </cell>
          <cell r="AE655" t="str">
            <v>120088</v>
          </cell>
          <cell r="AF655" t="str">
            <v>&lt;&gt;0</v>
          </cell>
        </row>
        <row r="656">
          <cell r="B656" t="str">
            <v>SAHUMERIOS JAZMIN</v>
          </cell>
          <cell r="D656">
            <v>12</v>
          </cell>
          <cell r="E656" t="str">
            <v>098140</v>
          </cell>
          <cell r="F656">
            <v>1</v>
          </cell>
          <cell r="G656">
            <v>390</v>
          </cell>
          <cell r="H656">
            <v>312</v>
          </cell>
          <cell r="I656">
            <v>312</v>
          </cell>
          <cell r="J656">
            <v>390</v>
          </cell>
          <cell r="K656">
            <v>312</v>
          </cell>
          <cell r="L656">
            <v>312</v>
          </cell>
          <cell r="M656">
            <v>2028</v>
          </cell>
          <cell r="N656">
            <v>390</v>
          </cell>
          <cell r="O656">
            <v>312</v>
          </cell>
          <cell r="P656">
            <v>312</v>
          </cell>
          <cell r="Q656">
            <v>390</v>
          </cell>
          <cell r="R656">
            <v>312</v>
          </cell>
          <cell r="S656">
            <v>312</v>
          </cell>
          <cell r="T656">
            <v>2028</v>
          </cell>
          <cell r="U656">
            <v>4056</v>
          </cell>
          <cell r="V656">
            <v>4056</v>
          </cell>
          <cell r="W656">
            <v>1</v>
          </cell>
          <cell r="AE656" t="str">
            <v>120089</v>
          </cell>
          <cell r="AF656" t="str">
            <v>&lt;&gt;0</v>
          </cell>
        </row>
        <row r="657">
          <cell r="B657" t="str">
            <v>SAHUMERIOS SANDALO</v>
          </cell>
          <cell r="D657">
            <v>12</v>
          </cell>
          <cell r="E657" t="str">
            <v>098150</v>
          </cell>
          <cell r="F657">
            <v>1</v>
          </cell>
          <cell r="G657">
            <v>390</v>
          </cell>
          <cell r="H657">
            <v>312</v>
          </cell>
          <cell r="I657">
            <v>312</v>
          </cell>
          <cell r="J657">
            <v>390</v>
          </cell>
          <cell r="K657">
            <v>312</v>
          </cell>
          <cell r="L657">
            <v>312</v>
          </cell>
          <cell r="M657">
            <v>2028</v>
          </cell>
          <cell r="N657">
            <v>390</v>
          </cell>
          <cell r="O657">
            <v>312</v>
          </cell>
          <cell r="P657">
            <v>312</v>
          </cell>
          <cell r="Q657">
            <v>390</v>
          </cell>
          <cell r="R657">
            <v>312</v>
          </cell>
          <cell r="S657">
            <v>312</v>
          </cell>
          <cell r="T657">
            <v>2028</v>
          </cell>
          <cell r="U657">
            <v>4056</v>
          </cell>
          <cell r="V657">
            <v>4056</v>
          </cell>
          <cell r="W657">
            <v>1</v>
          </cell>
          <cell r="AE657" t="str">
            <v>120090</v>
          </cell>
          <cell r="AF657" t="str">
            <v>&lt;&gt;0</v>
          </cell>
        </row>
        <row r="658">
          <cell r="B658" t="str">
            <v>TOTAL GLADE SAHUMERIOS</v>
          </cell>
          <cell r="D658">
            <v>0</v>
          </cell>
          <cell r="F658">
            <v>0</v>
          </cell>
          <cell r="G658">
            <v>1980</v>
          </cell>
          <cell r="H658">
            <v>1584</v>
          </cell>
          <cell r="I658">
            <v>1584</v>
          </cell>
          <cell r="J658">
            <v>1980</v>
          </cell>
          <cell r="K658">
            <v>1584</v>
          </cell>
          <cell r="L658">
            <v>1584</v>
          </cell>
          <cell r="M658">
            <v>10296</v>
          </cell>
          <cell r="N658">
            <v>1980</v>
          </cell>
          <cell r="O658">
            <v>1584</v>
          </cell>
          <cell r="P658">
            <v>1584</v>
          </cell>
          <cell r="Q658">
            <v>1980</v>
          </cell>
          <cell r="R658">
            <v>1584</v>
          </cell>
          <cell r="S658">
            <v>1584</v>
          </cell>
          <cell r="T658">
            <v>10296</v>
          </cell>
          <cell r="U658">
            <v>20592</v>
          </cell>
          <cell r="V658">
            <v>20592</v>
          </cell>
          <cell r="W658">
            <v>1</v>
          </cell>
          <cell r="AE658" t="str">
            <v>120091</v>
          </cell>
          <cell r="AF658" t="str">
            <v>&lt;&gt;0</v>
          </cell>
        </row>
        <row r="659">
          <cell r="W659">
            <v>1</v>
          </cell>
          <cell r="AE659" t="str">
            <v>120100</v>
          </cell>
          <cell r="AF659" t="str">
            <v>&lt;&gt;0</v>
          </cell>
        </row>
        <row r="660">
          <cell r="B660" t="str">
            <v>GLADE MAGIC</v>
          </cell>
          <cell r="D660">
            <v>12</v>
          </cell>
          <cell r="E660" t="str">
            <v>097400</v>
          </cell>
          <cell r="F660">
            <v>2</v>
          </cell>
          <cell r="G660">
            <v>0</v>
          </cell>
          <cell r="H660">
            <v>0</v>
          </cell>
          <cell r="I660">
            <v>0</v>
          </cell>
          <cell r="J660">
            <v>0</v>
          </cell>
          <cell r="K660">
            <v>0</v>
          </cell>
          <cell r="L660">
            <v>0</v>
          </cell>
          <cell r="M660">
            <v>0</v>
          </cell>
          <cell r="N660">
            <v>0</v>
          </cell>
          <cell r="O660">
            <v>0</v>
          </cell>
          <cell r="P660">
            <v>0</v>
          </cell>
          <cell r="Q660">
            <v>2000</v>
          </cell>
          <cell r="R660">
            <v>3000</v>
          </cell>
          <cell r="S660">
            <v>3000</v>
          </cell>
          <cell r="T660">
            <v>8000</v>
          </cell>
          <cell r="U660">
            <v>8000</v>
          </cell>
          <cell r="V660">
            <v>16000</v>
          </cell>
          <cell r="W660">
            <v>1</v>
          </cell>
          <cell r="AE660" t="str">
            <v>120110</v>
          </cell>
          <cell r="AF660" t="str">
            <v>&lt;&gt;0</v>
          </cell>
        </row>
        <row r="661">
          <cell r="B661" t="str">
            <v>TOTAL GLADE MAGIC</v>
          </cell>
          <cell r="D661">
            <v>0</v>
          </cell>
          <cell r="F661">
            <v>0</v>
          </cell>
          <cell r="G661">
            <v>0</v>
          </cell>
          <cell r="H661">
            <v>0</v>
          </cell>
          <cell r="I661">
            <v>0</v>
          </cell>
          <cell r="J661">
            <v>0</v>
          </cell>
          <cell r="K661">
            <v>0</v>
          </cell>
          <cell r="L661">
            <v>0</v>
          </cell>
          <cell r="M661">
            <v>0</v>
          </cell>
          <cell r="N661">
            <v>0</v>
          </cell>
          <cell r="O661">
            <v>0</v>
          </cell>
          <cell r="P661">
            <v>0</v>
          </cell>
          <cell r="Q661">
            <v>2000</v>
          </cell>
          <cell r="R661">
            <v>3000</v>
          </cell>
          <cell r="S661">
            <v>3000</v>
          </cell>
          <cell r="T661">
            <v>8000</v>
          </cell>
          <cell r="U661">
            <v>8000</v>
          </cell>
          <cell r="V661">
            <v>16000</v>
          </cell>
          <cell r="W661">
            <v>1</v>
          </cell>
          <cell r="AE661" t="str">
            <v>120114</v>
          </cell>
          <cell r="AF661" t="str">
            <v>&lt;&gt;0</v>
          </cell>
        </row>
        <row r="662">
          <cell r="D662">
            <v>0</v>
          </cell>
          <cell r="F662">
            <v>0</v>
          </cell>
          <cell r="W662">
            <v>1</v>
          </cell>
          <cell r="AE662" t="str">
            <v>120115</v>
          </cell>
          <cell r="AF662" t="str">
            <v>&lt;&gt;0</v>
          </cell>
        </row>
        <row r="663">
          <cell r="B663" t="str">
            <v xml:space="preserve">  TOTAL CONTINUOS</v>
          </cell>
          <cell r="D663">
            <v>0</v>
          </cell>
          <cell r="F663">
            <v>0</v>
          </cell>
          <cell r="G663">
            <v>5783.7999887753849</v>
          </cell>
          <cell r="H663">
            <v>5635.0399910203078</v>
          </cell>
          <cell r="I663">
            <v>5635.0399910203078</v>
          </cell>
          <cell r="J663">
            <v>6383.7999887753849</v>
          </cell>
          <cell r="K663">
            <v>5635.0399910203078</v>
          </cell>
          <cell r="L663">
            <v>5635.0399910203078</v>
          </cell>
          <cell r="M663">
            <v>34707.759941632001</v>
          </cell>
          <cell r="N663">
            <v>6383.7999887753849</v>
          </cell>
          <cell r="O663">
            <v>5635.0399910203078</v>
          </cell>
          <cell r="P663">
            <v>5635.0399910203078</v>
          </cell>
          <cell r="Q663">
            <v>8383.7999887753849</v>
          </cell>
          <cell r="R663">
            <v>8635.0399910203087</v>
          </cell>
          <cell r="S663">
            <v>8635.0399910203087</v>
          </cell>
          <cell r="T663">
            <v>43307.759941632001</v>
          </cell>
          <cell r="U663">
            <v>78015.519883264002</v>
          </cell>
          <cell r="V663">
            <v>149399.18385991681</v>
          </cell>
          <cell r="W663">
            <v>1</v>
          </cell>
          <cell r="AE663" t="str">
            <v>120120</v>
          </cell>
          <cell r="AF663" t="str">
            <v>&lt;&gt;0</v>
          </cell>
        </row>
        <row r="664">
          <cell r="D664">
            <v>0</v>
          </cell>
          <cell r="F664">
            <v>0</v>
          </cell>
          <cell r="W664">
            <v>1</v>
          </cell>
          <cell r="AE664" t="str">
            <v>120121</v>
          </cell>
          <cell r="AF664" t="str">
            <v>&lt;&gt;0</v>
          </cell>
        </row>
        <row r="665">
          <cell r="B665" t="str">
            <v xml:space="preserve">  TOTAL AIR CARE</v>
          </cell>
          <cell r="D665">
            <v>0</v>
          </cell>
          <cell r="F665">
            <v>0</v>
          </cell>
          <cell r="G665">
            <v>179999.69506569847</v>
          </cell>
          <cell r="H665">
            <v>146648.07605255878</v>
          </cell>
          <cell r="I665">
            <v>147128.07605255878</v>
          </cell>
          <cell r="J665">
            <v>190599.69506569847</v>
          </cell>
          <cell r="K665">
            <v>153328.07605255875</v>
          </cell>
          <cell r="L665">
            <v>154409.07605255875</v>
          </cell>
          <cell r="M665">
            <v>972112.69434163196</v>
          </cell>
          <cell r="N665">
            <v>182039.69506569847</v>
          </cell>
          <cell r="O665">
            <v>147880.07605255878</v>
          </cell>
          <cell r="P665">
            <v>155880.07605255875</v>
          </cell>
          <cell r="Q665">
            <v>219239.69506569847</v>
          </cell>
          <cell r="R665">
            <v>178380.07605255875</v>
          </cell>
          <cell r="S665">
            <v>179729.94842178954</v>
          </cell>
          <cell r="T665">
            <v>1063149.5667108628</v>
          </cell>
          <cell r="U665">
            <v>2035262.2610524949</v>
          </cell>
          <cell r="V665">
            <v>1739014.9705331477</v>
          </cell>
          <cell r="W665">
            <v>1</v>
          </cell>
          <cell r="AE665" t="str">
            <v>120130</v>
          </cell>
          <cell r="AF665" t="str">
            <v>&lt;&gt;0</v>
          </cell>
        </row>
        <row r="666">
          <cell r="D666">
            <v>0</v>
          </cell>
          <cell r="W666">
            <v>1</v>
          </cell>
          <cell r="AE666" t="str">
            <v>120135</v>
          </cell>
          <cell r="AF666" t="str">
            <v>&lt;&gt;0</v>
          </cell>
        </row>
        <row r="667">
          <cell r="B667" t="str">
            <v xml:space="preserve"> FABRIC CARE</v>
          </cell>
          <cell r="D667">
            <v>0</v>
          </cell>
          <cell r="W667">
            <v>1</v>
          </cell>
          <cell r="AE667" t="str">
            <v>120140</v>
          </cell>
          <cell r="AF667" t="str">
            <v>&lt;&gt;0</v>
          </cell>
        </row>
        <row r="668">
          <cell r="D668">
            <v>0</v>
          </cell>
          <cell r="F668">
            <v>0</v>
          </cell>
          <cell r="W668">
            <v>1</v>
          </cell>
          <cell r="AE668" t="str">
            <v>120210</v>
          </cell>
          <cell r="AF668" t="str">
            <v>&lt;&gt;0</v>
          </cell>
        </row>
        <row r="669">
          <cell r="B669" t="str">
            <v>KLARO AER. 500CC X12</v>
          </cell>
          <cell r="C669">
            <v>500</v>
          </cell>
          <cell r="D669">
            <v>12</v>
          </cell>
          <cell r="E669" t="str">
            <v>120019</v>
          </cell>
          <cell r="F669">
            <v>1</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1</v>
          </cell>
          <cell r="AE669" t="str">
            <v>120230</v>
          </cell>
          <cell r="AF669" t="str">
            <v>&lt;&gt;0</v>
          </cell>
        </row>
        <row r="670">
          <cell r="B670" t="str">
            <v>KLARO SUAVE 12X 440</v>
          </cell>
          <cell r="C670">
            <v>440</v>
          </cell>
          <cell r="D670">
            <v>12</v>
          </cell>
          <cell r="E670" t="str">
            <v>120081</v>
          </cell>
          <cell r="F670">
            <v>0.88</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1</v>
          </cell>
          <cell r="AE670" t="str">
            <v>120231</v>
          </cell>
          <cell r="AF670" t="str">
            <v>&lt;&gt;0</v>
          </cell>
        </row>
        <row r="671">
          <cell r="B671" t="str">
            <v>KLARO AER. 440 X12</v>
          </cell>
          <cell r="C671">
            <v>440</v>
          </cell>
          <cell r="D671">
            <v>12</v>
          </cell>
          <cell r="E671" t="str">
            <v>120021</v>
          </cell>
          <cell r="F671">
            <v>0.88</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1</v>
          </cell>
          <cell r="AE671" t="str">
            <v>150001</v>
          </cell>
          <cell r="AF671" t="str">
            <v>&lt;&gt;0</v>
          </cell>
        </row>
        <row r="672">
          <cell r="B672" t="str">
            <v>KLARO AER. 400 X12</v>
          </cell>
          <cell r="C672">
            <v>400</v>
          </cell>
          <cell r="D672">
            <v>12</v>
          </cell>
          <cell r="E672" t="str">
            <v>120030</v>
          </cell>
          <cell r="F672">
            <v>0.88</v>
          </cell>
          <cell r="G672">
            <v>4296</v>
          </cell>
          <cell r="H672">
            <v>7060</v>
          </cell>
          <cell r="I672">
            <v>5986</v>
          </cell>
          <cell r="J672">
            <v>5688</v>
          </cell>
          <cell r="K672">
            <v>7518</v>
          </cell>
          <cell r="L672">
            <v>7518</v>
          </cell>
          <cell r="M672">
            <v>38066</v>
          </cell>
          <cell r="N672">
            <v>8234</v>
          </cell>
          <cell r="O672">
            <v>7160</v>
          </cell>
          <cell r="P672">
            <v>7160</v>
          </cell>
          <cell r="Q672">
            <v>8234</v>
          </cell>
          <cell r="R672">
            <v>7160</v>
          </cell>
          <cell r="S672">
            <v>4654</v>
          </cell>
          <cell r="T672">
            <v>42602</v>
          </cell>
          <cell r="U672">
            <v>80668</v>
          </cell>
          <cell r="V672">
            <v>70987.839999999997</v>
          </cell>
          <cell r="W672">
            <v>1</v>
          </cell>
          <cell r="AE672" t="str">
            <v>150500</v>
          </cell>
          <cell r="AF672" t="str">
            <v>&lt;&gt;0</v>
          </cell>
        </row>
        <row r="673">
          <cell r="B673" t="str">
            <v>KLARO AER. 480CC X12</v>
          </cell>
          <cell r="C673">
            <v>480</v>
          </cell>
          <cell r="D673">
            <v>12</v>
          </cell>
          <cell r="E673" t="str">
            <v>120031</v>
          </cell>
          <cell r="F673">
            <v>1</v>
          </cell>
          <cell r="G673">
            <v>1831.977648</v>
          </cell>
          <cell r="H673">
            <v>650.276928</v>
          </cell>
          <cell r="I673">
            <v>924.18559200000004</v>
          </cell>
          <cell r="J673">
            <v>2473.3747440000002</v>
          </cell>
          <cell r="K673">
            <v>4092.2364240000002</v>
          </cell>
          <cell r="L673">
            <v>2676.9278159999994</v>
          </cell>
          <cell r="M673">
            <v>12648.979152</v>
          </cell>
          <cell r="N673">
            <v>2539.6319520000002</v>
          </cell>
          <cell r="O673">
            <v>4098.384</v>
          </cell>
          <cell r="P673">
            <v>4098.384</v>
          </cell>
          <cell r="Q673">
            <v>2049.192</v>
          </cell>
          <cell r="R673">
            <v>2049.192</v>
          </cell>
          <cell r="S673">
            <v>2049.192</v>
          </cell>
          <cell r="T673">
            <v>16883.975951999997</v>
          </cell>
          <cell r="U673">
            <v>29532.955103999997</v>
          </cell>
          <cell r="V673">
            <v>29532.955103999997</v>
          </cell>
          <cell r="W673">
            <v>1</v>
          </cell>
          <cell r="AE673" t="str">
            <v>150501</v>
          </cell>
          <cell r="AF673" t="str">
            <v>&lt;&gt;0</v>
          </cell>
        </row>
        <row r="674">
          <cell r="B674" t="str">
            <v>KLARO PROMO 2 440 C/12 BROCHES</v>
          </cell>
          <cell r="C674">
            <v>440</v>
          </cell>
          <cell r="D674">
            <v>6</v>
          </cell>
          <cell r="E674" t="str">
            <v>120022</v>
          </cell>
          <cell r="F674">
            <v>0.88</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1</v>
          </cell>
          <cell r="AE674" t="str">
            <v>150502</v>
          </cell>
          <cell r="AF674" t="str">
            <v>&lt;&gt;0</v>
          </cell>
        </row>
        <row r="675">
          <cell r="B675" t="str">
            <v>KLARO AER. 440 + 1 SHOUT X100</v>
          </cell>
          <cell r="C675">
            <v>440</v>
          </cell>
          <cell r="D675">
            <v>12</v>
          </cell>
          <cell r="E675" t="str">
            <v>120023</v>
          </cell>
          <cell r="F675">
            <v>0.88</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1</v>
          </cell>
          <cell r="AE675" t="str">
            <v>150503</v>
          </cell>
          <cell r="AF675" t="str">
            <v>&lt;&gt;0</v>
          </cell>
        </row>
        <row r="676">
          <cell r="B676" t="str">
            <v>KLARO 2 + 1 SHOUT X 500 X 6</v>
          </cell>
          <cell r="C676">
            <v>440</v>
          </cell>
          <cell r="D676">
            <v>6</v>
          </cell>
          <cell r="E676" t="str">
            <v>120024</v>
          </cell>
          <cell r="F676">
            <v>0.88</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1</v>
          </cell>
          <cell r="AE676" t="str">
            <v>155000</v>
          </cell>
          <cell r="AF676" t="str">
            <v>&lt;&gt;0</v>
          </cell>
        </row>
        <row r="677">
          <cell r="B677" t="str">
            <v>2 KLARO X 440 + 1 SHOUT 200 CC</v>
          </cell>
          <cell r="C677">
            <v>440</v>
          </cell>
          <cell r="D677">
            <v>6</v>
          </cell>
          <cell r="E677" t="str">
            <v>120025</v>
          </cell>
          <cell r="F677">
            <v>0.88</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1</v>
          </cell>
          <cell r="AE677" t="str">
            <v>155005</v>
          </cell>
          <cell r="AF677" t="str">
            <v>&lt;&gt;0</v>
          </cell>
        </row>
        <row r="678">
          <cell r="B678" t="str">
            <v>PROM KLARO 440+ SHOUT REP. 500</v>
          </cell>
          <cell r="C678">
            <v>440</v>
          </cell>
          <cell r="D678">
            <v>12</v>
          </cell>
          <cell r="E678" t="str">
            <v>120026</v>
          </cell>
          <cell r="F678">
            <v>0.44</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1</v>
          </cell>
          <cell r="AE678" t="str">
            <v>155007</v>
          </cell>
          <cell r="AF678" t="str">
            <v>&lt;&gt;0</v>
          </cell>
        </row>
        <row r="679">
          <cell r="B679" t="str">
            <v>PROMO 12 KLARO + 3 SHOUT 370cc</v>
          </cell>
          <cell r="C679">
            <v>440</v>
          </cell>
          <cell r="D679">
            <v>12</v>
          </cell>
          <cell r="E679" t="str">
            <v>120027</v>
          </cell>
          <cell r="F679">
            <v>0.88</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1</v>
          </cell>
          <cell r="AE679" t="str">
            <v>155008</v>
          </cell>
          <cell r="AF679" t="str">
            <v>&lt;&gt;0</v>
          </cell>
        </row>
        <row r="680">
          <cell r="B680" t="str">
            <v>PROMO 1 KLARO + 1 SHOUT 370 CC</v>
          </cell>
          <cell r="C680">
            <v>440</v>
          </cell>
          <cell r="D680">
            <v>12</v>
          </cell>
          <cell r="E680" t="str">
            <v>120028</v>
          </cell>
          <cell r="F680">
            <v>0.44</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1</v>
          </cell>
          <cell r="AE680" t="str">
            <v>155009</v>
          </cell>
          <cell r="AF680" t="str">
            <v>&lt;&gt;0</v>
          </cell>
        </row>
        <row r="681">
          <cell r="B681" t="str">
            <v>PROMO KLARO 400 + 1 GLADE LAV</v>
          </cell>
          <cell r="C681">
            <v>400</v>
          </cell>
          <cell r="D681">
            <v>12</v>
          </cell>
          <cell r="E681" t="str">
            <v>120033</v>
          </cell>
          <cell r="F681">
            <v>0.44</v>
          </cell>
          <cell r="G681">
            <v>3000</v>
          </cell>
          <cell r="H681">
            <v>3000</v>
          </cell>
          <cell r="I681">
            <v>0</v>
          </cell>
          <cell r="J681">
            <v>0</v>
          </cell>
          <cell r="K681">
            <v>0</v>
          </cell>
          <cell r="L681">
            <v>0</v>
          </cell>
          <cell r="M681">
            <v>6000</v>
          </cell>
          <cell r="N681">
            <v>0</v>
          </cell>
          <cell r="O681">
            <v>3000</v>
          </cell>
          <cell r="P681">
            <v>3000</v>
          </cell>
          <cell r="Q681">
            <v>0</v>
          </cell>
          <cell r="R681">
            <v>0</v>
          </cell>
          <cell r="S681">
            <v>0</v>
          </cell>
          <cell r="T681">
            <v>6000</v>
          </cell>
          <cell r="U681">
            <v>12000</v>
          </cell>
          <cell r="V681">
            <v>5280</v>
          </cell>
          <cell r="W681">
            <v>1</v>
          </cell>
          <cell r="AE681" t="str">
            <v>155010</v>
          </cell>
          <cell r="AF681" t="str">
            <v>&lt;&gt;0</v>
          </cell>
        </row>
        <row r="682">
          <cell r="B682" t="str">
            <v>KLARO + GLADE AROMATERAPIA</v>
          </cell>
          <cell r="C682">
            <v>400</v>
          </cell>
          <cell r="D682">
            <v>12</v>
          </cell>
          <cell r="E682" t="str">
            <v>120029</v>
          </cell>
          <cell r="F682">
            <v>0.44</v>
          </cell>
          <cell r="G682">
            <v>0</v>
          </cell>
          <cell r="H682">
            <v>0</v>
          </cell>
          <cell r="I682">
            <v>0</v>
          </cell>
          <cell r="J682">
            <v>3000</v>
          </cell>
          <cell r="K682">
            <v>3000</v>
          </cell>
          <cell r="L682">
            <v>0</v>
          </cell>
          <cell r="M682">
            <v>6000</v>
          </cell>
          <cell r="N682">
            <v>0</v>
          </cell>
          <cell r="O682">
            <v>0</v>
          </cell>
          <cell r="P682">
            <v>3000</v>
          </cell>
          <cell r="Q682">
            <v>3000</v>
          </cell>
          <cell r="R682">
            <v>0</v>
          </cell>
          <cell r="S682">
            <v>0</v>
          </cell>
          <cell r="T682">
            <v>6000</v>
          </cell>
          <cell r="U682">
            <v>12000</v>
          </cell>
          <cell r="V682">
            <v>5280</v>
          </cell>
          <cell r="W682">
            <v>1</v>
          </cell>
          <cell r="AE682" t="str">
            <v>155050</v>
          </cell>
          <cell r="AF682" t="str">
            <v>&lt;&gt;0</v>
          </cell>
        </row>
        <row r="683">
          <cell r="B683" t="str">
            <v xml:space="preserve">  TOTAL KLARO AEROSOL</v>
          </cell>
          <cell r="D683">
            <v>0</v>
          </cell>
          <cell r="F683">
            <v>0</v>
          </cell>
          <cell r="G683">
            <v>9127.977648</v>
          </cell>
          <cell r="H683">
            <v>10710.276927999999</v>
          </cell>
          <cell r="I683">
            <v>6910.1855919999998</v>
          </cell>
          <cell r="J683">
            <v>11161.374744000001</v>
          </cell>
          <cell r="K683">
            <v>14610.236424000001</v>
          </cell>
          <cell r="L683">
            <v>10194.927815999999</v>
          </cell>
          <cell r="M683">
            <v>62714.979152</v>
          </cell>
          <cell r="N683">
            <v>10773.631952</v>
          </cell>
          <cell r="O683">
            <v>14258.384</v>
          </cell>
          <cell r="P683">
            <v>17258.383999999998</v>
          </cell>
          <cell r="Q683">
            <v>13283.191999999999</v>
          </cell>
          <cell r="R683">
            <v>9209.1919999999991</v>
          </cell>
          <cell r="S683">
            <v>6703.192</v>
          </cell>
          <cell r="T683">
            <v>71485.975951999993</v>
          </cell>
          <cell r="U683">
            <v>134200.95510399999</v>
          </cell>
          <cell r="V683">
            <v>111080.79510399999</v>
          </cell>
          <cell r="W683">
            <v>1</v>
          </cell>
          <cell r="AE683" t="str">
            <v>155051</v>
          </cell>
          <cell r="AF683" t="str">
            <v>&lt;&gt;0</v>
          </cell>
        </row>
        <row r="684">
          <cell r="D684">
            <v>0</v>
          </cell>
          <cell r="F684">
            <v>0</v>
          </cell>
          <cell r="W684">
            <v>1</v>
          </cell>
          <cell r="AE684" t="str">
            <v>155052</v>
          </cell>
          <cell r="AF684" t="str">
            <v>&lt;&gt;0</v>
          </cell>
        </row>
        <row r="685">
          <cell r="B685" t="str">
            <v>KLARO GAT. 12x1/2</v>
          </cell>
          <cell r="C685">
            <v>500</v>
          </cell>
          <cell r="D685">
            <v>12</v>
          </cell>
          <cell r="E685" t="str">
            <v>120075</v>
          </cell>
          <cell r="F685">
            <v>1</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1</v>
          </cell>
          <cell r="AE685" t="str">
            <v>155053</v>
          </cell>
          <cell r="AF685" t="str">
            <v>&lt;&gt;0</v>
          </cell>
        </row>
        <row r="686">
          <cell r="B686" t="str">
            <v>KLARO REP. 1/2 X12</v>
          </cell>
          <cell r="C686">
            <v>500</v>
          </cell>
          <cell r="D686">
            <v>12</v>
          </cell>
          <cell r="E686" t="str">
            <v>120076</v>
          </cell>
          <cell r="F686">
            <v>1</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1</v>
          </cell>
          <cell r="AE686" t="str">
            <v>155054</v>
          </cell>
          <cell r="AF686" t="str">
            <v>&lt;&gt;0</v>
          </cell>
        </row>
        <row r="687">
          <cell r="B687" t="str">
            <v>KLARO REP. 1 LITRO</v>
          </cell>
          <cell r="C687">
            <v>1000</v>
          </cell>
          <cell r="D687">
            <v>12</v>
          </cell>
          <cell r="E687" t="str">
            <v>120078</v>
          </cell>
          <cell r="F687">
            <v>2</v>
          </cell>
          <cell r="G687">
            <v>1349.9114162399999</v>
          </cell>
          <cell r="H687">
            <v>1346.4860400000002</v>
          </cell>
          <cell r="I687">
            <v>1814.3058600000002</v>
          </cell>
          <cell r="J687">
            <v>3278.4096600000007</v>
          </cell>
          <cell r="K687">
            <v>1933.2584999999999</v>
          </cell>
          <cell r="L687">
            <v>2245.0456800000006</v>
          </cell>
          <cell r="M687">
            <v>11967.417156240002</v>
          </cell>
          <cell r="N687">
            <v>3643.0173000000004</v>
          </cell>
          <cell r="O687">
            <v>1694.2096728000006</v>
          </cell>
          <cell r="P687">
            <v>1564.4993275799998</v>
          </cell>
          <cell r="Q687">
            <v>2021.1986145600013</v>
          </cell>
          <cell r="R687">
            <v>1544.08606452</v>
          </cell>
          <cell r="S687">
            <v>1411.9931809800003</v>
          </cell>
          <cell r="T687">
            <v>11879.004160440003</v>
          </cell>
          <cell r="U687">
            <v>23846.421316680004</v>
          </cell>
          <cell r="V687">
            <v>47692.842633360007</v>
          </cell>
          <cell r="W687">
            <v>1</v>
          </cell>
          <cell r="AE687" t="str">
            <v>155055</v>
          </cell>
          <cell r="AF687" t="str">
            <v>&lt;&gt;0</v>
          </cell>
        </row>
        <row r="688">
          <cell r="B688" t="str">
            <v>KLARO GAT. 12x1/2 6/01</v>
          </cell>
          <cell r="C688">
            <v>500</v>
          </cell>
          <cell r="D688">
            <v>12</v>
          </cell>
          <cell r="E688" t="str">
            <v>120090</v>
          </cell>
          <cell r="F688">
            <v>1</v>
          </cell>
          <cell r="G688">
            <v>629.57879999999989</v>
          </cell>
          <cell r="H688">
            <v>265.49279999999999</v>
          </cell>
          <cell r="I688">
            <v>851.89679999999998</v>
          </cell>
          <cell r="J688">
            <v>759.74759999999992</v>
          </cell>
          <cell r="K688">
            <v>481.36679999999996</v>
          </cell>
          <cell r="L688">
            <v>661.79879999999991</v>
          </cell>
          <cell r="M688">
            <v>3649.8815999999993</v>
          </cell>
          <cell r="N688">
            <v>891.20519999999999</v>
          </cell>
          <cell r="O688">
            <v>709.24210559999995</v>
          </cell>
          <cell r="P688">
            <v>610.37890200000004</v>
          </cell>
          <cell r="Q688">
            <v>575.12442239999996</v>
          </cell>
          <cell r="R688">
            <v>442.05711120000007</v>
          </cell>
          <cell r="S688">
            <v>386.23016160000003</v>
          </cell>
          <cell r="T688">
            <v>3614.2379028000005</v>
          </cell>
          <cell r="U688">
            <v>7264.1195028000002</v>
          </cell>
          <cell r="V688">
            <v>7264.1195028000002</v>
          </cell>
          <cell r="W688">
            <v>1</v>
          </cell>
          <cell r="AE688" t="str">
            <v>155056</v>
          </cell>
          <cell r="AF688" t="str">
            <v>&lt;&gt;0</v>
          </cell>
        </row>
        <row r="689">
          <cell r="B689" t="str">
            <v>KLARO REP. 1/2 X12 6/01</v>
          </cell>
          <cell r="C689">
            <v>500</v>
          </cell>
          <cell r="D689">
            <v>12</v>
          </cell>
          <cell r="E689" t="str">
            <v>120091</v>
          </cell>
          <cell r="F689">
            <v>1</v>
          </cell>
          <cell r="G689">
            <v>5399.6456649599995</v>
          </cell>
          <cell r="H689">
            <v>3856.3360185600004</v>
          </cell>
          <cell r="I689">
            <v>5196.1719830399998</v>
          </cell>
          <cell r="J689">
            <v>9389.36526624</v>
          </cell>
          <cell r="K689">
            <v>5536.8523439999999</v>
          </cell>
          <cell r="L689">
            <v>6429.8108275200002</v>
          </cell>
          <cell r="M689">
            <v>35808.182104319996</v>
          </cell>
          <cell r="N689">
            <v>10433.6015472</v>
          </cell>
          <cell r="O689">
            <v>4852.2165028992013</v>
          </cell>
          <cell r="P689">
            <v>4480.7260741891196</v>
          </cell>
          <cell r="Q689">
            <v>5788.7128320998427</v>
          </cell>
          <cell r="R689">
            <v>4422.2624887852799</v>
          </cell>
          <cell r="S689">
            <v>4043.9484703267208</v>
          </cell>
          <cell r="T689">
            <v>34021.467915500165</v>
          </cell>
          <cell r="U689">
            <v>69829.650019820168</v>
          </cell>
          <cell r="V689">
            <v>69829.650019820168</v>
          </cell>
          <cell r="W689">
            <v>1</v>
          </cell>
          <cell r="AE689" t="str">
            <v>155057</v>
          </cell>
          <cell r="AF689" t="str">
            <v>&lt;&gt;0</v>
          </cell>
        </row>
        <row r="690">
          <cell r="B690" t="str">
            <v>PROM KLARO REP.+GAT. GRATIS</v>
          </cell>
          <cell r="C690">
            <v>500</v>
          </cell>
          <cell r="D690">
            <v>12</v>
          </cell>
          <cell r="E690" t="str">
            <v>120072</v>
          </cell>
          <cell r="F690">
            <v>1</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1</v>
          </cell>
          <cell r="AE690" t="str">
            <v>155058</v>
          </cell>
          <cell r="AF690" t="str">
            <v>&lt;&gt;0</v>
          </cell>
        </row>
        <row r="691">
          <cell r="B691" t="str">
            <v xml:space="preserve">  TOTAL KLARO TRIGGER</v>
          </cell>
          <cell r="D691">
            <v>0</v>
          </cell>
          <cell r="F691">
            <v>0</v>
          </cell>
          <cell r="G691">
            <v>7379.1358811999999</v>
          </cell>
          <cell r="H691">
            <v>5468.3148585600011</v>
          </cell>
          <cell r="I691">
            <v>7862.3746430399997</v>
          </cell>
          <cell r="J691">
            <v>13427.522526240002</v>
          </cell>
          <cell r="K691">
            <v>7951.4776439999996</v>
          </cell>
          <cell r="L691">
            <v>9336.6553075200009</v>
          </cell>
          <cell r="M691">
            <v>51425.480860559997</v>
          </cell>
          <cell r="N691">
            <v>14967.8240472</v>
          </cell>
          <cell r="O691">
            <v>7255.6682812992021</v>
          </cell>
          <cell r="P691">
            <v>6655.6043037691197</v>
          </cell>
          <cell r="Q691">
            <v>8385.0358690598441</v>
          </cell>
          <cell r="R691">
            <v>6408.4056645052797</v>
          </cell>
          <cell r="S691">
            <v>5842.1718129067212</v>
          </cell>
          <cell r="T691">
            <v>49514.709978740168</v>
          </cell>
          <cell r="U691">
            <v>100940.19083930016</v>
          </cell>
          <cell r="V691">
            <v>124786.61215598017</v>
          </cell>
          <cell r="W691">
            <v>1</v>
          </cell>
          <cell r="AE691" t="str">
            <v>155059</v>
          </cell>
          <cell r="AF691" t="str">
            <v>&lt;&gt;0</v>
          </cell>
        </row>
        <row r="692">
          <cell r="D692">
            <v>0</v>
          </cell>
          <cell r="W692">
            <v>1</v>
          </cell>
          <cell r="AE692" t="str">
            <v>155060</v>
          </cell>
          <cell r="AF692" t="str">
            <v>&lt;&gt;0</v>
          </cell>
        </row>
        <row r="693">
          <cell r="B693" t="str">
            <v>SHOUT E.OLORES AER. X370</v>
          </cell>
          <cell r="C693">
            <v>370</v>
          </cell>
          <cell r="D693">
            <v>12</v>
          </cell>
          <cell r="E693" t="str">
            <v>120140</v>
          </cell>
          <cell r="F693">
            <v>0.88</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1</v>
          </cell>
          <cell r="AE693" t="str">
            <v>155062</v>
          </cell>
          <cell r="AF693" t="str">
            <v>&lt;&gt;0</v>
          </cell>
        </row>
        <row r="694">
          <cell r="B694" t="str">
            <v>TOTAL SHOUT AEROSOL</v>
          </cell>
          <cell r="D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1</v>
          </cell>
          <cell r="AE694" t="str">
            <v>155063</v>
          </cell>
          <cell r="AF694" t="str">
            <v>&lt;&gt;0</v>
          </cell>
        </row>
        <row r="695">
          <cell r="D695">
            <v>0</v>
          </cell>
          <cell r="F695">
            <v>0</v>
          </cell>
          <cell r="W695">
            <v>1</v>
          </cell>
          <cell r="AE695" t="str">
            <v>155064</v>
          </cell>
          <cell r="AF695" t="str">
            <v>&lt;&gt;0</v>
          </cell>
        </row>
        <row r="696">
          <cell r="B696" t="str">
            <v>PROM SHOUT GAT X1 LT</v>
          </cell>
          <cell r="C696">
            <v>1000</v>
          </cell>
          <cell r="D696">
            <v>12</v>
          </cell>
          <cell r="E696" t="str">
            <v>120121</v>
          </cell>
          <cell r="F696">
            <v>2</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1</v>
          </cell>
          <cell r="AE696" t="str">
            <v>155065</v>
          </cell>
          <cell r="AF696" t="str">
            <v>&lt;&gt;0</v>
          </cell>
        </row>
        <row r="697">
          <cell r="B697" t="str">
            <v>SHOUT GAT. ODOR ELIM.12X500</v>
          </cell>
          <cell r="C697">
            <v>500</v>
          </cell>
          <cell r="D697">
            <v>12</v>
          </cell>
          <cell r="E697" t="str">
            <v>120110</v>
          </cell>
          <cell r="F697">
            <v>1</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1</v>
          </cell>
          <cell r="AE697" t="str">
            <v>155200</v>
          </cell>
          <cell r="AF697" t="str">
            <v>&lt;&gt;0</v>
          </cell>
        </row>
        <row r="698">
          <cell r="B698" t="str">
            <v>SHOUT GAT. O.ELIM. ANTIB.X500</v>
          </cell>
          <cell r="C698">
            <v>500</v>
          </cell>
          <cell r="D698">
            <v>12</v>
          </cell>
          <cell r="E698" t="str">
            <v>120130</v>
          </cell>
          <cell r="F698">
            <v>1</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1</v>
          </cell>
          <cell r="AE698" t="str">
            <v>155201</v>
          </cell>
          <cell r="AF698" t="str">
            <v>&lt;&gt;0</v>
          </cell>
        </row>
        <row r="699">
          <cell r="B699" t="str">
            <v>SHOUT GAT. 500cc + CARTAS</v>
          </cell>
          <cell r="C699">
            <v>500</v>
          </cell>
          <cell r="D699">
            <v>12</v>
          </cell>
          <cell r="E699" t="str">
            <v>120115</v>
          </cell>
          <cell r="F699">
            <v>1</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1</v>
          </cell>
          <cell r="AE699" t="str">
            <v>155202</v>
          </cell>
          <cell r="AF699" t="str">
            <v>&lt;&gt;0</v>
          </cell>
        </row>
        <row r="700">
          <cell r="B700" t="str">
            <v>SHOUT 12x100 CM3</v>
          </cell>
          <cell r="C700">
            <v>100</v>
          </cell>
          <cell r="D700">
            <v>12</v>
          </cell>
          <cell r="E700" t="str">
            <v>120114</v>
          </cell>
          <cell r="F700">
            <v>0.2</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1</v>
          </cell>
          <cell r="AE700" t="str">
            <v>155203</v>
          </cell>
          <cell r="AF700" t="str">
            <v>&lt;&gt;0</v>
          </cell>
        </row>
        <row r="701">
          <cell r="B701" t="str">
            <v>TOTAL SHOUT GATILLO</v>
          </cell>
          <cell r="D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1</v>
          </cell>
          <cell r="AE701" t="str">
            <v>155204</v>
          </cell>
          <cell r="AF701" t="str">
            <v>&lt;&gt;0</v>
          </cell>
        </row>
        <row r="702">
          <cell r="D702">
            <v>0</v>
          </cell>
          <cell r="W702">
            <v>1</v>
          </cell>
          <cell r="AE702" t="str">
            <v>155207</v>
          </cell>
          <cell r="AF702" t="str">
            <v>&lt;&gt;0</v>
          </cell>
        </row>
        <row r="703">
          <cell r="B703" t="str">
            <v>SHOUT REP. ODOR ELIM.12X500</v>
          </cell>
          <cell r="C703">
            <v>500</v>
          </cell>
          <cell r="D703">
            <v>12</v>
          </cell>
          <cell r="E703" t="str">
            <v>120100</v>
          </cell>
          <cell r="F703">
            <v>1</v>
          </cell>
          <cell r="G703">
            <v>1432</v>
          </cell>
          <cell r="H703">
            <v>904.31874000000005</v>
          </cell>
          <cell r="I703">
            <v>1239.9007799999999</v>
          </cell>
          <cell r="J703">
            <v>1790</v>
          </cell>
          <cell r="K703">
            <v>906.26625999999987</v>
          </cell>
          <cell r="L703">
            <v>813.5156199999999</v>
          </cell>
          <cell r="M703">
            <v>7086.001400000001</v>
          </cell>
          <cell r="N703">
            <v>1110.3298399999999</v>
          </cell>
          <cell r="O703">
            <v>969.20669823999981</v>
          </cell>
          <cell r="P703">
            <v>820.76501975999986</v>
          </cell>
          <cell r="Q703">
            <v>1142.2000310399999</v>
          </cell>
          <cell r="R703">
            <v>1055.2693111199999</v>
          </cell>
          <cell r="S703">
            <v>1055.2693111199999</v>
          </cell>
          <cell r="T703">
            <v>6153.0402112799984</v>
          </cell>
          <cell r="U703">
            <v>13239.041611279999</v>
          </cell>
          <cell r="V703">
            <v>13239.041611279999</v>
          </cell>
          <cell r="W703">
            <v>1</v>
          </cell>
          <cell r="AE703" t="str">
            <v>155209</v>
          </cell>
          <cell r="AF703" t="str">
            <v>&lt;&gt;0</v>
          </cell>
        </row>
        <row r="704">
          <cell r="B704" t="str">
            <v>SHOUT E.OLORES ANTIB. REPX500</v>
          </cell>
          <cell r="C704">
            <v>1000</v>
          </cell>
          <cell r="D704">
            <v>12</v>
          </cell>
          <cell r="E704" t="str">
            <v>120135</v>
          </cell>
          <cell r="F704">
            <v>1</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1</v>
          </cell>
          <cell r="AE704" t="str">
            <v>155211</v>
          </cell>
          <cell r="AF704" t="str">
            <v>&lt;&gt;0</v>
          </cell>
        </row>
        <row r="705">
          <cell r="B705" t="str">
            <v>SHOUT 1 L X12 REPUESTO</v>
          </cell>
          <cell r="C705">
            <v>1000</v>
          </cell>
          <cell r="D705">
            <v>12</v>
          </cell>
          <cell r="E705" t="str">
            <v>120120</v>
          </cell>
          <cell r="F705">
            <v>2</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1</v>
          </cell>
          <cell r="AE705" t="str">
            <v>155250</v>
          </cell>
          <cell r="AF705" t="str">
            <v>&lt;&gt;0</v>
          </cell>
        </row>
        <row r="706">
          <cell r="B706" t="str">
            <v>TOTAL SHOUT REPUESTO</v>
          </cell>
          <cell r="D706">
            <v>0</v>
          </cell>
          <cell r="G706">
            <v>1432</v>
          </cell>
          <cell r="H706">
            <v>904.31874000000005</v>
          </cell>
          <cell r="I706">
            <v>1239.9007799999999</v>
          </cell>
          <cell r="J706">
            <v>1790</v>
          </cell>
          <cell r="K706">
            <v>906.26625999999987</v>
          </cell>
          <cell r="L706">
            <v>813.5156199999999</v>
          </cell>
          <cell r="M706">
            <v>7086.001400000001</v>
          </cell>
          <cell r="N706">
            <v>1110.3298399999999</v>
          </cell>
          <cell r="O706">
            <v>969.20669823999981</v>
          </cell>
          <cell r="P706">
            <v>820.76501975999986</v>
          </cell>
          <cell r="Q706">
            <v>1142.2000310399999</v>
          </cell>
          <cell r="R706">
            <v>1055.2693111199999</v>
          </cell>
          <cell r="S706">
            <v>1055.2693111199999</v>
          </cell>
          <cell r="T706">
            <v>6153.0402112799984</v>
          </cell>
          <cell r="U706">
            <v>13239.041611279999</v>
          </cell>
          <cell r="V706">
            <v>13239.041611279999</v>
          </cell>
          <cell r="W706">
            <v>1</v>
          </cell>
          <cell r="AE706" t="str">
            <v>155251</v>
          </cell>
          <cell r="AF706" t="str">
            <v>&lt;&gt;0</v>
          </cell>
        </row>
        <row r="707">
          <cell r="D707">
            <v>0</v>
          </cell>
          <cell r="W707">
            <v>1</v>
          </cell>
          <cell r="AE707" t="str">
            <v>155252</v>
          </cell>
          <cell r="AF707" t="str">
            <v>&lt;&gt;0</v>
          </cell>
        </row>
        <row r="708">
          <cell r="B708" t="str">
            <v>TOTAL SHOUT ELIMINA OLORES</v>
          </cell>
          <cell r="D708">
            <v>0</v>
          </cell>
          <cell r="F708">
            <v>0</v>
          </cell>
          <cell r="G708">
            <v>1432</v>
          </cell>
          <cell r="H708">
            <v>904.31874000000005</v>
          </cell>
          <cell r="I708">
            <v>1239.9007799999999</v>
          </cell>
          <cell r="J708">
            <v>1790</v>
          </cell>
          <cell r="K708">
            <v>906.26625999999987</v>
          </cell>
          <cell r="L708">
            <v>813.5156199999999</v>
          </cell>
          <cell r="M708">
            <v>7086.001400000001</v>
          </cell>
          <cell r="N708">
            <v>1110.3298399999999</v>
          </cell>
          <cell r="O708">
            <v>969.20669823999981</v>
          </cell>
          <cell r="P708">
            <v>820.76501975999986</v>
          </cell>
          <cell r="Q708">
            <v>1142.2000310399999</v>
          </cell>
          <cell r="R708">
            <v>1055.2693111199999</v>
          </cell>
          <cell r="S708">
            <v>1055.2693111199999</v>
          </cell>
          <cell r="T708">
            <v>6153.0402112799984</v>
          </cell>
          <cell r="U708">
            <v>13239.041611279999</v>
          </cell>
          <cell r="V708">
            <v>13239.041611279999</v>
          </cell>
          <cell r="W708">
            <v>1</v>
          </cell>
          <cell r="AE708" t="str">
            <v>155253</v>
          </cell>
          <cell r="AF708" t="str">
            <v>&lt;&gt;0</v>
          </cell>
        </row>
        <row r="709">
          <cell r="D709">
            <v>0</v>
          </cell>
          <cell r="W709">
            <v>1</v>
          </cell>
          <cell r="AE709" t="str">
            <v>155254</v>
          </cell>
          <cell r="AF709" t="str">
            <v>&lt;&gt;0</v>
          </cell>
        </row>
        <row r="710">
          <cell r="B710" t="str">
            <v xml:space="preserve">  TOTAL KLARO</v>
          </cell>
          <cell r="D710">
            <v>0</v>
          </cell>
          <cell r="F710">
            <v>0</v>
          </cell>
          <cell r="G710">
            <v>17939.1135292</v>
          </cell>
          <cell r="H710">
            <v>17082.910526560001</v>
          </cell>
          <cell r="I710">
            <v>16012.46101504</v>
          </cell>
          <cell r="J710">
            <v>26378.897270240002</v>
          </cell>
          <cell r="K710">
            <v>23467.980328000001</v>
          </cell>
          <cell r="L710">
            <v>20345.09874352</v>
          </cell>
          <cell r="M710">
            <v>121226.46141255999</v>
          </cell>
          <cell r="N710">
            <v>26851.785839199998</v>
          </cell>
          <cell r="O710">
            <v>22483.258979539201</v>
          </cell>
          <cell r="P710">
            <v>24734.753323529119</v>
          </cell>
          <cell r="Q710">
            <v>22810.427900099843</v>
          </cell>
          <cell r="R710">
            <v>16672.866975625278</v>
          </cell>
          <cell r="S710">
            <v>13600.633124026723</v>
          </cell>
          <cell r="T710">
            <v>127153.72614202015</v>
          </cell>
          <cell r="U710">
            <v>248380.18755458016</v>
          </cell>
          <cell r="V710">
            <v>249106.44887126016</v>
          </cell>
          <cell r="W710">
            <v>1</v>
          </cell>
          <cell r="AE710" t="str">
            <v>155260</v>
          </cell>
          <cell r="AF710" t="str">
            <v>&lt;&gt;0</v>
          </cell>
        </row>
        <row r="711">
          <cell r="D711">
            <v>0</v>
          </cell>
          <cell r="F711">
            <v>0</v>
          </cell>
          <cell r="W711">
            <v>1</v>
          </cell>
          <cell r="AE711" t="str">
            <v>155261</v>
          </cell>
          <cell r="AF711" t="str">
            <v>&lt;&gt;0</v>
          </cell>
        </row>
        <row r="712">
          <cell r="B712" t="str">
            <v>PASS COMFORT FIRME 500</v>
          </cell>
          <cell r="C712">
            <v>500</v>
          </cell>
          <cell r="D712">
            <v>12</v>
          </cell>
          <cell r="E712" t="str">
            <v>120077</v>
          </cell>
          <cell r="F712">
            <v>1</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1</v>
          </cell>
          <cell r="AE712" t="str">
            <v>155262</v>
          </cell>
          <cell r="AF712" t="str">
            <v>&lt;&gt;0</v>
          </cell>
        </row>
        <row r="713">
          <cell r="B713" t="str">
            <v>PASS COMFORT SUAVE 440 X12</v>
          </cell>
          <cell r="C713">
            <v>400</v>
          </cell>
          <cell r="D713">
            <v>12</v>
          </cell>
          <cell r="E713" t="str">
            <v>120079</v>
          </cell>
          <cell r="F713">
            <v>0.88</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1</v>
          </cell>
          <cell r="AE713" t="str">
            <v>155263</v>
          </cell>
          <cell r="AF713" t="str">
            <v>&lt;&gt;0</v>
          </cell>
        </row>
        <row r="714">
          <cell r="B714" t="str">
            <v>PASS COMFORT FIRME 440 X12</v>
          </cell>
          <cell r="C714">
            <v>440</v>
          </cell>
          <cell r="D714">
            <v>12</v>
          </cell>
          <cell r="E714" t="str">
            <v>120080</v>
          </cell>
          <cell r="F714">
            <v>0.88</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1</v>
          </cell>
          <cell r="AE714" t="str">
            <v>155263</v>
          </cell>
          <cell r="AF714" t="str">
            <v>&lt;&gt;0</v>
          </cell>
        </row>
        <row r="715">
          <cell r="B715" t="str">
            <v>PASS COMFORT FIRME 400 X12</v>
          </cell>
          <cell r="C715">
            <v>400</v>
          </cell>
          <cell r="D715">
            <v>12</v>
          </cell>
          <cell r="E715" t="str">
            <v>120083</v>
          </cell>
          <cell r="F715">
            <v>0.88</v>
          </cell>
          <cell r="G715">
            <v>2148</v>
          </cell>
          <cell r="H715">
            <v>1790</v>
          </cell>
          <cell r="I715">
            <v>2506</v>
          </cell>
          <cell r="J715">
            <v>3580</v>
          </cell>
          <cell r="K715">
            <v>2864</v>
          </cell>
          <cell r="L715">
            <v>3580</v>
          </cell>
          <cell r="M715">
            <v>16468</v>
          </cell>
          <cell r="N715">
            <v>3580</v>
          </cell>
          <cell r="O715">
            <v>2864</v>
          </cell>
          <cell r="P715">
            <v>2864</v>
          </cell>
          <cell r="Q715">
            <v>4654</v>
          </cell>
          <cell r="R715">
            <v>3580</v>
          </cell>
          <cell r="S715">
            <v>2148</v>
          </cell>
          <cell r="T715">
            <v>19690</v>
          </cell>
          <cell r="U715">
            <v>36158</v>
          </cell>
          <cell r="V715">
            <v>31819.040000000001</v>
          </cell>
          <cell r="W715">
            <v>1</v>
          </cell>
          <cell r="AE715" t="str">
            <v>155264</v>
          </cell>
          <cell r="AF715" t="str">
            <v>&lt;&gt;0</v>
          </cell>
        </row>
        <row r="716">
          <cell r="B716" t="str">
            <v>PASS FIRME prom 3x2</v>
          </cell>
          <cell r="C716">
            <v>440</v>
          </cell>
          <cell r="D716">
            <v>4</v>
          </cell>
          <cell r="E716" t="str">
            <v>120082</v>
          </cell>
          <cell r="F716">
            <v>0.88</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1</v>
          </cell>
          <cell r="AE716" t="str">
            <v>155264</v>
          </cell>
          <cell r="AF716" t="str">
            <v>&lt;&gt;0</v>
          </cell>
        </row>
        <row r="717">
          <cell r="B717" t="str">
            <v>PASS FIRME 400 PROMO 3X2</v>
          </cell>
          <cell r="C717">
            <v>400</v>
          </cell>
          <cell r="D717">
            <v>4</v>
          </cell>
          <cell r="E717" t="str">
            <v>120089</v>
          </cell>
          <cell r="F717">
            <v>0.88</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1</v>
          </cell>
          <cell r="AE717" t="str">
            <v>155265</v>
          </cell>
          <cell r="AF717" t="str">
            <v>&lt;&gt;0</v>
          </cell>
        </row>
        <row r="718">
          <cell r="B718" t="str">
            <v xml:space="preserve">  TOTAL PASS AEROSOL</v>
          </cell>
          <cell r="D718">
            <v>0</v>
          </cell>
          <cell r="F718">
            <v>0</v>
          </cell>
          <cell r="G718">
            <v>2148</v>
          </cell>
          <cell r="H718">
            <v>1790</v>
          </cell>
          <cell r="I718">
            <v>2506</v>
          </cell>
          <cell r="J718">
            <v>3580</v>
          </cell>
          <cell r="K718">
            <v>2864</v>
          </cell>
          <cell r="L718">
            <v>3580</v>
          </cell>
          <cell r="M718">
            <v>16468</v>
          </cell>
          <cell r="N718">
            <v>3580</v>
          </cell>
          <cell r="O718">
            <v>2864</v>
          </cell>
          <cell r="P718">
            <v>2864</v>
          </cell>
          <cell r="Q718">
            <v>4654</v>
          </cell>
          <cell r="R718">
            <v>3580</v>
          </cell>
          <cell r="S718">
            <v>2148</v>
          </cell>
          <cell r="T718">
            <v>19690</v>
          </cell>
          <cell r="U718">
            <v>36158</v>
          </cell>
          <cell r="V718">
            <v>31819.040000000001</v>
          </cell>
          <cell r="W718">
            <v>1</v>
          </cell>
          <cell r="AE718" t="str">
            <v>155265</v>
          </cell>
          <cell r="AF718" t="str">
            <v>&lt;&gt;0</v>
          </cell>
        </row>
        <row r="719">
          <cell r="D719">
            <v>0</v>
          </cell>
          <cell r="F719">
            <v>0</v>
          </cell>
          <cell r="W719">
            <v>1</v>
          </cell>
          <cell r="AE719" t="str">
            <v>155267</v>
          </cell>
          <cell r="AF719" t="str">
            <v>&lt;&gt;0</v>
          </cell>
        </row>
        <row r="720">
          <cell r="B720" t="str">
            <v>PASS TRIGGER APARATO X 500 CC</v>
          </cell>
          <cell r="C720">
            <v>500</v>
          </cell>
          <cell r="D720">
            <v>12</v>
          </cell>
          <cell r="E720" t="str">
            <v>120085</v>
          </cell>
          <cell r="F720">
            <v>1</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1</v>
          </cell>
          <cell r="AE720" t="str">
            <v>155267</v>
          </cell>
          <cell r="AF720" t="str">
            <v>&lt;&gt;0</v>
          </cell>
        </row>
        <row r="721">
          <cell r="B721" t="str">
            <v>PASS TRIGGER REPUESTO X 500 CC</v>
          </cell>
          <cell r="C721">
            <v>500</v>
          </cell>
          <cell r="D721">
            <v>12</v>
          </cell>
          <cell r="E721" t="str">
            <v>120088</v>
          </cell>
          <cell r="F721">
            <v>1</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1</v>
          </cell>
          <cell r="AE721" t="str">
            <v>155268</v>
          </cell>
          <cell r="AF721" t="str">
            <v>&lt;&gt;0</v>
          </cell>
        </row>
        <row r="722">
          <cell r="B722" t="str">
            <v xml:space="preserve">  TOTAL PASS TRIGGER</v>
          </cell>
          <cell r="D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1</v>
          </cell>
          <cell r="AE722" t="str">
            <v>155269</v>
          </cell>
          <cell r="AF722" t="str">
            <v>&lt;&gt;0</v>
          </cell>
        </row>
        <row r="723">
          <cell r="D723">
            <v>0</v>
          </cell>
          <cell r="F723">
            <v>0</v>
          </cell>
          <cell r="W723">
            <v>1</v>
          </cell>
          <cell r="AE723" t="str">
            <v>155270</v>
          </cell>
          <cell r="AF723" t="str">
            <v>&lt;&gt;0</v>
          </cell>
        </row>
        <row r="724">
          <cell r="B724" t="str">
            <v xml:space="preserve">  TOTAL  PASS COMFORT</v>
          </cell>
          <cell r="D724">
            <v>0</v>
          </cell>
          <cell r="F724">
            <v>0</v>
          </cell>
          <cell r="G724">
            <v>2148</v>
          </cell>
          <cell r="H724">
            <v>1790</v>
          </cell>
          <cell r="I724">
            <v>2506</v>
          </cell>
          <cell r="J724">
            <v>3580</v>
          </cell>
          <cell r="K724">
            <v>2864</v>
          </cell>
          <cell r="L724">
            <v>3580</v>
          </cell>
          <cell r="M724">
            <v>16468</v>
          </cell>
          <cell r="N724">
            <v>3580</v>
          </cell>
          <cell r="O724">
            <v>2864</v>
          </cell>
          <cell r="P724">
            <v>2864</v>
          </cell>
          <cell r="Q724">
            <v>4654</v>
          </cell>
          <cell r="R724">
            <v>3580</v>
          </cell>
          <cell r="S724">
            <v>2148</v>
          </cell>
          <cell r="T724">
            <v>19690</v>
          </cell>
          <cell r="U724">
            <v>36158</v>
          </cell>
          <cell r="V724">
            <v>31819.040000000001</v>
          </cell>
          <cell r="W724">
            <v>1</v>
          </cell>
          <cell r="AE724" t="str">
            <v>155278</v>
          </cell>
          <cell r="AF724" t="str">
            <v>&lt;&gt;0</v>
          </cell>
        </row>
        <row r="725">
          <cell r="D725">
            <v>0</v>
          </cell>
          <cell r="F725">
            <v>0</v>
          </cell>
          <cell r="W725">
            <v>1</v>
          </cell>
          <cell r="AE725" t="str">
            <v>155279</v>
          </cell>
          <cell r="AF725" t="str">
            <v>&lt;&gt;0</v>
          </cell>
        </row>
        <row r="726">
          <cell r="B726" t="str">
            <v xml:space="preserve">  TOTAL FABRIC CARE</v>
          </cell>
          <cell r="D726">
            <v>0</v>
          </cell>
          <cell r="F726">
            <v>0</v>
          </cell>
          <cell r="G726">
            <v>20087.1135292</v>
          </cell>
          <cell r="H726">
            <v>18872.910526560001</v>
          </cell>
          <cell r="I726">
            <v>18518.46101504</v>
          </cell>
          <cell r="J726">
            <v>29958.897270240002</v>
          </cell>
          <cell r="K726">
            <v>26331.980328000001</v>
          </cell>
          <cell r="L726">
            <v>23925.09874352</v>
          </cell>
          <cell r="M726">
            <v>137694.46141255999</v>
          </cell>
          <cell r="N726">
            <v>30431.785839199998</v>
          </cell>
          <cell r="O726">
            <v>25347.258979539201</v>
          </cell>
          <cell r="P726">
            <v>27598.753323529119</v>
          </cell>
          <cell r="Q726">
            <v>27464.427900099843</v>
          </cell>
          <cell r="R726">
            <v>20252.866975625278</v>
          </cell>
          <cell r="S726">
            <v>15748.633124026723</v>
          </cell>
          <cell r="T726">
            <v>146843.72614202014</v>
          </cell>
          <cell r="U726">
            <v>284538.18755458016</v>
          </cell>
          <cell r="V726">
            <v>280925.48887126014</v>
          </cell>
          <cell r="W726">
            <v>1</v>
          </cell>
          <cell r="AE726" t="str">
            <v>155280</v>
          </cell>
          <cell r="AF726" t="str">
            <v>&lt;&gt;0</v>
          </cell>
        </row>
        <row r="727">
          <cell r="D727">
            <v>0</v>
          </cell>
          <cell r="F727">
            <v>0</v>
          </cell>
          <cell r="W727">
            <v>1</v>
          </cell>
          <cell r="AE727" t="str">
            <v>155280</v>
          </cell>
          <cell r="AF727" t="str">
            <v>&lt;&gt;0</v>
          </cell>
        </row>
        <row r="728">
          <cell r="B728" t="str">
            <v xml:space="preserve"> BATHROOM CARE</v>
          </cell>
          <cell r="D728">
            <v>0</v>
          </cell>
          <cell r="F728">
            <v>0</v>
          </cell>
          <cell r="W728">
            <v>1</v>
          </cell>
          <cell r="AE728" t="str">
            <v>155281</v>
          </cell>
          <cell r="AF728" t="str">
            <v>&lt;&gt;0</v>
          </cell>
        </row>
        <row r="729">
          <cell r="D729">
            <v>0</v>
          </cell>
          <cell r="F729">
            <v>0</v>
          </cell>
          <cell r="W729">
            <v>1</v>
          </cell>
          <cell r="AE729" t="str">
            <v>155282</v>
          </cell>
          <cell r="AF729" t="str">
            <v>&lt;&gt;0</v>
          </cell>
        </row>
        <row r="730">
          <cell r="B730" t="str">
            <v>MR MUSC. AZUL (L/INODORO)</v>
          </cell>
          <cell r="C730">
            <v>500</v>
          </cell>
          <cell r="D730">
            <v>12</v>
          </cell>
          <cell r="E730" t="str">
            <v>155262</v>
          </cell>
          <cell r="F730">
            <v>1</v>
          </cell>
          <cell r="G730">
            <v>673.07692307692309</v>
          </cell>
          <cell r="H730">
            <v>538.46153846153845</v>
          </cell>
          <cell r="I730">
            <v>538.46153846153845</v>
          </cell>
          <cell r="J730">
            <v>673.07692307692309</v>
          </cell>
          <cell r="K730">
            <v>538.46153846153845</v>
          </cell>
          <cell r="L730">
            <v>538.46153846153845</v>
          </cell>
          <cell r="M730">
            <v>3500</v>
          </cell>
          <cell r="N730">
            <v>673.07692307692309</v>
          </cell>
          <cell r="O730">
            <v>538.46153846153845</v>
          </cell>
          <cell r="P730">
            <v>538.46153846153845</v>
          </cell>
          <cell r="Q730">
            <v>673.07692307692309</v>
          </cell>
          <cell r="R730">
            <v>538.46153846153845</v>
          </cell>
          <cell r="S730">
            <v>538.46153846153845</v>
          </cell>
          <cell r="T730">
            <v>3500</v>
          </cell>
          <cell r="U730">
            <v>7000</v>
          </cell>
          <cell r="V730">
            <v>7000</v>
          </cell>
          <cell r="W730">
            <v>1</v>
          </cell>
          <cell r="AE730" t="str">
            <v>155283</v>
          </cell>
          <cell r="AF730" t="str">
            <v>&lt;&gt;0</v>
          </cell>
        </row>
        <row r="731">
          <cell r="B731" t="str">
            <v>MR MUSC. BLANCO (L/INODOROS)</v>
          </cell>
          <cell r="C731">
            <v>500</v>
          </cell>
          <cell r="D731">
            <v>12</v>
          </cell>
          <cell r="E731" t="str">
            <v>155263</v>
          </cell>
          <cell r="F731">
            <v>1</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1</v>
          </cell>
          <cell r="AE731" t="str">
            <v>155284</v>
          </cell>
          <cell r="AF731" t="str">
            <v>&lt;&gt;0</v>
          </cell>
        </row>
        <row r="732">
          <cell r="B732" t="str">
            <v>MR MUSC.AZUL+ MR.MUSC.CANASTA</v>
          </cell>
          <cell r="C732">
            <v>500</v>
          </cell>
          <cell r="D732">
            <v>12</v>
          </cell>
          <cell r="E732" t="str">
            <v>155211</v>
          </cell>
          <cell r="F732">
            <v>0.5</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1</v>
          </cell>
          <cell r="AE732" t="str">
            <v>155285</v>
          </cell>
          <cell r="AF732" t="str">
            <v>&lt;&gt;0</v>
          </cell>
        </row>
        <row r="733">
          <cell r="B733" t="str">
            <v xml:space="preserve">  TOTAL MR MUSCULO TBC</v>
          </cell>
          <cell r="D733">
            <v>0</v>
          </cell>
          <cell r="F733">
            <v>0</v>
          </cell>
          <cell r="G733">
            <v>673.07692307692309</v>
          </cell>
          <cell r="H733">
            <v>538.46153846153845</v>
          </cell>
          <cell r="I733">
            <v>538.46153846153845</v>
          </cell>
          <cell r="J733">
            <v>673.07692307692309</v>
          </cell>
          <cell r="K733">
            <v>538.46153846153845</v>
          </cell>
          <cell r="L733">
            <v>538.46153846153845</v>
          </cell>
          <cell r="M733">
            <v>3500</v>
          </cell>
          <cell r="N733">
            <v>673.07692307692309</v>
          </cell>
          <cell r="O733">
            <v>538.46153846153845</v>
          </cell>
          <cell r="P733">
            <v>538.46153846153845</v>
          </cell>
          <cell r="Q733">
            <v>673.07692307692309</v>
          </cell>
          <cell r="R733">
            <v>538.46153846153845</v>
          </cell>
          <cell r="S733">
            <v>538.46153846153845</v>
          </cell>
          <cell r="T733">
            <v>3500</v>
          </cell>
          <cell r="U733">
            <v>7000</v>
          </cell>
          <cell r="V733">
            <v>7000</v>
          </cell>
          <cell r="W733">
            <v>1</v>
          </cell>
          <cell r="AE733" t="str">
            <v>155285</v>
          </cell>
          <cell r="AF733" t="str">
            <v>&lt;&gt;0</v>
          </cell>
        </row>
        <row r="734">
          <cell r="D734">
            <v>0</v>
          </cell>
          <cell r="F734">
            <v>0</v>
          </cell>
          <cell r="W734">
            <v>1</v>
          </cell>
          <cell r="AE734" t="str">
            <v>155286</v>
          </cell>
          <cell r="AF734" t="str">
            <v>&lt;&gt;0</v>
          </cell>
        </row>
        <row r="735">
          <cell r="B735" t="str">
            <v>MR MUSC. ANTIH. GAT</v>
          </cell>
          <cell r="C735">
            <v>500</v>
          </cell>
          <cell r="D735">
            <v>12</v>
          </cell>
          <cell r="E735" t="str">
            <v>155260</v>
          </cell>
          <cell r="F735">
            <v>1</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1</v>
          </cell>
          <cell r="AE735" t="str">
            <v>155287</v>
          </cell>
          <cell r="AF735" t="str">
            <v>&lt;&gt;0</v>
          </cell>
        </row>
        <row r="736">
          <cell r="B736" t="str">
            <v>MR MUSC.ANTIH.GAT+BLOQUE LAVAN</v>
          </cell>
          <cell r="C736">
            <v>500</v>
          </cell>
          <cell r="D736">
            <v>12</v>
          </cell>
          <cell r="E736" t="str">
            <v>155278</v>
          </cell>
          <cell r="F736">
            <v>0.5</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1</v>
          </cell>
          <cell r="AE736" t="str">
            <v>155288</v>
          </cell>
          <cell r="AF736" t="str">
            <v>&lt;&gt;0</v>
          </cell>
        </row>
        <row r="737">
          <cell r="B737" t="str">
            <v>MR MUSC. ANTIH. REP 12X1/2</v>
          </cell>
          <cell r="C737">
            <v>500</v>
          </cell>
          <cell r="D737">
            <v>12</v>
          </cell>
          <cell r="E737" t="str">
            <v>155261</v>
          </cell>
          <cell r="F737">
            <v>1</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1</v>
          </cell>
          <cell r="AE737" t="str">
            <v>155289</v>
          </cell>
          <cell r="AF737" t="str">
            <v>&lt;&gt;0</v>
          </cell>
        </row>
        <row r="738">
          <cell r="B738" t="str">
            <v>MR MUSC.ANTIH.REP+BLOQUE LAVAN</v>
          </cell>
          <cell r="C738">
            <v>500</v>
          </cell>
          <cell r="D738">
            <v>12</v>
          </cell>
          <cell r="E738" t="str">
            <v>155279</v>
          </cell>
          <cell r="F738">
            <v>0.5</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1</v>
          </cell>
          <cell r="AE738" t="str">
            <v>155290</v>
          </cell>
          <cell r="AF738" t="str">
            <v>&lt;&gt;0</v>
          </cell>
        </row>
        <row r="739">
          <cell r="B739" t="str">
            <v>MR MUSC. GAT. BA#O x500 cc</v>
          </cell>
          <cell r="C739">
            <v>500</v>
          </cell>
          <cell r="D739">
            <v>12</v>
          </cell>
          <cell r="E739" t="str">
            <v>155293</v>
          </cell>
          <cell r="F739">
            <v>1</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1</v>
          </cell>
          <cell r="AE739" t="str">
            <v>155291</v>
          </cell>
          <cell r="AF739" t="str">
            <v>&lt;&gt;0</v>
          </cell>
        </row>
        <row r="740">
          <cell r="B740" t="str">
            <v>MR MUSC. REP BA#O x 500cc</v>
          </cell>
          <cell r="C740">
            <v>500</v>
          </cell>
          <cell r="D740">
            <v>12</v>
          </cell>
          <cell r="E740" t="str">
            <v>155294</v>
          </cell>
          <cell r="F740">
            <v>1</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1</v>
          </cell>
          <cell r="AE740" t="str">
            <v>155293</v>
          </cell>
          <cell r="AF740" t="str">
            <v>&lt;&gt;0</v>
          </cell>
        </row>
        <row r="741">
          <cell r="B741" t="str">
            <v>MR MUSC.GAT.BA#O x500 cc 6/01</v>
          </cell>
          <cell r="C741">
            <v>500</v>
          </cell>
          <cell r="D741">
            <v>12</v>
          </cell>
          <cell r="E741" t="str">
            <v>155310</v>
          </cell>
          <cell r="F741">
            <v>1</v>
          </cell>
          <cell r="G741">
            <v>336.53846153846155</v>
          </cell>
          <cell r="H741">
            <v>269.23076923076923</v>
          </cell>
          <cell r="I741">
            <v>269.23076923076923</v>
          </cell>
          <cell r="J741">
            <v>336.53846153846155</v>
          </cell>
          <cell r="K741">
            <v>269.23076923076923</v>
          </cell>
          <cell r="L741">
            <v>269.23076923076923</v>
          </cell>
          <cell r="M741">
            <v>1750</v>
          </cell>
          <cell r="N741">
            <v>336.53846153846155</v>
          </cell>
          <cell r="O741">
            <v>269.23076923076923</v>
          </cell>
          <cell r="P741">
            <v>269.23076923076923</v>
          </cell>
          <cell r="Q741">
            <v>336.53846153846155</v>
          </cell>
          <cell r="R741">
            <v>269.23076923076923</v>
          </cell>
          <cell r="S741">
            <v>269.23076923076923</v>
          </cell>
          <cell r="T741">
            <v>1750</v>
          </cell>
          <cell r="U741">
            <v>3500</v>
          </cell>
          <cell r="V741">
            <v>3500</v>
          </cell>
          <cell r="W741">
            <v>1</v>
          </cell>
          <cell r="AE741" t="str">
            <v>155294</v>
          </cell>
          <cell r="AF741" t="str">
            <v>&lt;&gt;0</v>
          </cell>
        </row>
        <row r="742">
          <cell r="B742" t="str">
            <v>MR MUSC.REP BA#O x 500cc 6/01</v>
          </cell>
          <cell r="C742">
            <v>500</v>
          </cell>
          <cell r="D742">
            <v>12</v>
          </cell>
          <cell r="E742" t="str">
            <v>155311</v>
          </cell>
          <cell r="F742">
            <v>1</v>
          </cell>
          <cell r="G742">
            <v>903.84615384615392</v>
          </cell>
          <cell r="H742">
            <v>723.07692307692309</v>
          </cell>
          <cell r="I742">
            <v>723.07692307692309</v>
          </cell>
          <cell r="J742">
            <v>903.84615384615392</v>
          </cell>
          <cell r="K742">
            <v>723.07692307692309</v>
          </cell>
          <cell r="L742">
            <v>723.07692307692309</v>
          </cell>
          <cell r="M742">
            <v>4700</v>
          </cell>
          <cell r="N742">
            <v>903.84615384615392</v>
          </cell>
          <cell r="O742">
            <v>723.07692307692309</v>
          </cell>
          <cell r="P742">
            <v>723.07692307692309</v>
          </cell>
          <cell r="Q742">
            <v>903.84615384615392</v>
          </cell>
          <cell r="R742">
            <v>723.07692307692309</v>
          </cell>
          <cell r="S742">
            <v>723.07692307692309</v>
          </cell>
          <cell r="T742">
            <v>4700</v>
          </cell>
          <cell r="U742">
            <v>9400</v>
          </cell>
          <cell r="V742">
            <v>9400</v>
          </cell>
          <cell r="W742">
            <v>1</v>
          </cell>
          <cell r="AE742" t="str">
            <v>155296</v>
          </cell>
          <cell r="AF742" t="str">
            <v>&lt;&gt;0</v>
          </cell>
        </row>
        <row r="743">
          <cell r="B743" t="str">
            <v xml:space="preserve">  TOTAL MR MUSCULO ANTIHONGO</v>
          </cell>
          <cell r="D743">
            <v>0</v>
          </cell>
          <cell r="F743">
            <v>0</v>
          </cell>
          <cell r="G743">
            <v>1240.3846153846155</v>
          </cell>
          <cell r="H743">
            <v>992.30769230769238</v>
          </cell>
          <cell r="I743">
            <v>992.30769230769238</v>
          </cell>
          <cell r="J743">
            <v>1240.3846153846155</v>
          </cell>
          <cell r="K743">
            <v>992.30769230769238</v>
          </cell>
          <cell r="L743">
            <v>992.30769230769238</v>
          </cell>
          <cell r="M743">
            <v>6450</v>
          </cell>
          <cell r="N743">
            <v>1240.3846153846155</v>
          </cell>
          <cell r="O743">
            <v>992.30769230769238</v>
          </cell>
          <cell r="P743">
            <v>992.30769230769238</v>
          </cell>
          <cell r="Q743">
            <v>1240.3846153846155</v>
          </cell>
          <cell r="R743">
            <v>992.30769230769238</v>
          </cell>
          <cell r="S743">
            <v>992.30769230769238</v>
          </cell>
          <cell r="T743">
            <v>6450</v>
          </cell>
          <cell r="U743">
            <v>12900</v>
          </cell>
          <cell r="V743">
            <v>12900</v>
          </cell>
          <cell r="W743">
            <v>1</v>
          </cell>
          <cell r="AE743" t="str">
            <v>155297</v>
          </cell>
          <cell r="AF743" t="str">
            <v>&lt;&gt;0</v>
          </cell>
        </row>
        <row r="744">
          <cell r="D744">
            <v>0</v>
          </cell>
          <cell r="F744">
            <v>0</v>
          </cell>
          <cell r="W744">
            <v>1</v>
          </cell>
          <cell r="AE744" t="str">
            <v>155298</v>
          </cell>
          <cell r="AF744" t="str">
            <v>&lt;&gt;0</v>
          </cell>
        </row>
        <row r="745">
          <cell r="B745" t="str">
            <v>MR MUSC. CANASTA BLEACH</v>
          </cell>
          <cell r="C745">
            <v>0</v>
          </cell>
          <cell r="D745">
            <v>12</v>
          </cell>
          <cell r="E745" t="str">
            <v>155264</v>
          </cell>
          <cell r="F745">
            <v>0.53</v>
          </cell>
          <cell r="G745">
            <v>961.53846153846155</v>
          </cell>
          <cell r="H745">
            <v>769.23076923076928</v>
          </cell>
          <cell r="I745">
            <v>769.23076923076928</v>
          </cell>
          <cell r="J745">
            <v>961.53846153846155</v>
          </cell>
          <cell r="K745">
            <v>769.23076923076928</v>
          </cell>
          <cell r="L745">
            <v>769.23076923076928</v>
          </cell>
          <cell r="M745">
            <v>5000</v>
          </cell>
          <cell r="N745">
            <v>961.53846153846155</v>
          </cell>
          <cell r="O745">
            <v>769.23076923076928</v>
          </cell>
          <cell r="P745">
            <v>769.23076923076928</v>
          </cell>
          <cell r="Q745">
            <v>961.53846153846155</v>
          </cell>
          <cell r="R745">
            <v>769.23076923076928</v>
          </cell>
          <cell r="S745">
            <v>769.23076923076928</v>
          </cell>
          <cell r="T745">
            <v>5000</v>
          </cell>
          <cell r="U745">
            <v>10000</v>
          </cell>
          <cell r="V745">
            <v>5300</v>
          </cell>
          <cell r="W745">
            <v>1</v>
          </cell>
          <cell r="AE745" t="str">
            <v>155299</v>
          </cell>
          <cell r="AF745" t="str">
            <v>&lt;&gt;0</v>
          </cell>
        </row>
        <row r="746">
          <cell r="B746" t="str">
            <v>MR MUSC. CANASTA BLEACH REP</v>
          </cell>
          <cell r="C746">
            <v>0</v>
          </cell>
          <cell r="D746">
            <v>12</v>
          </cell>
          <cell r="E746" t="str">
            <v>155284</v>
          </cell>
          <cell r="F746">
            <v>0.75</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1</v>
          </cell>
          <cell r="AE746" t="str">
            <v>155301</v>
          </cell>
          <cell r="AF746" t="str">
            <v>&lt;&gt;0</v>
          </cell>
        </row>
        <row r="747">
          <cell r="B747" t="str">
            <v xml:space="preserve">  TOTAL MR MUSCULO CANASTA</v>
          </cell>
          <cell r="D747">
            <v>0</v>
          </cell>
          <cell r="F747">
            <v>0</v>
          </cell>
          <cell r="G747">
            <v>961.53846153846155</v>
          </cell>
          <cell r="H747">
            <v>769.23076923076928</v>
          </cell>
          <cell r="I747">
            <v>769.23076923076928</v>
          </cell>
          <cell r="J747">
            <v>961.53846153846155</v>
          </cell>
          <cell r="K747">
            <v>769.23076923076928</v>
          </cell>
          <cell r="L747">
            <v>769.23076923076928</v>
          </cell>
          <cell r="M747">
            <v>5000</v>
          </cell>
          <cell r="N747">
            <v>961.53846153846155</v>
          </cell>
          <cell r="O747">
            <v>769.23076923076928</v>
          </cell>
          <cell r="P747">
            <v>769.23076923076928</v>
          </cell>
          <cell r="Q747">
            <v>961.53846153846155</v>
          </cell>
          <cell r="R747">
            <v>769.23076923076928</v>
          </cell>
          <cell r="S747">
            <v>769.23076923076928</v>
          </cell>
          <cell r="T747">
            <v>5000</v>
          </cell>
          <cell r="U747">
            <v>10000</v>
          </cell>
          <cell r="V747">
            <v>5300</v>
          </cell>
          <cell r="W747">
            <v>1</v>
          </cell>
          <cell r="AE747" t="str">
            <v>155302</v>
          </cell>
          <cell r="AF747" t="str">
            <v>&lt;&gt;0</v>
          </cell>
        </row>
        <row r="748">
          <cell r="D748">
            <v>0</v>
          </cell>
          <cell r="F748">
            <v>0</v>
          </cell>
          <cell r="W748">
            <v>1</v>
          </cell>
          <cell r="AE748" t="str">
            <v>155303</v>
          </cell>
          <cell r="AF748" t="str">
            <v>&lt;&gt;0</v>
          </cell>
        </row>
        <row r="749">
          <cell r="B749" t="str">
            <v>MR MUSC. BLOQUE AZUL</v>
          </cell>
          <cell r="C749">
            <v>0</v>
          </cell>
          <cell r="D749">
            <v>24</v>
          </cell>
          <cell r="E749" t="str">
            <v>155267</v>
          </cell>
          <cell r="F749">
            <v>2</v>
          </cell>
          <cell r="G749">
            <v>865.38461538461547</v>
          </cell>
          <cell r="H749">
            <v>692.30769230769238</v>
          </cell>
          <cell r="I749">
            <v>692.30769230769238</v>
          </cell>
          <cell r="J749">
            <v>865.38461538461547</v>
          </cell>
          <cell r="K749">
            <v>692.30769230769238</v>
          </cell>
          <cell r="L749">
            <v>692.30769230769238</v>
          </cell>
          <cell r="M749">
            <v>4500</v>
          </cell>
          <cell r="N749">
            <v>865.38461538461547</v>
          </cell>
          <cell r="O749">
            <v>692.30769230769238</v>
          </cell>
          <cell r="P749">
            <v>692.30769230769238</v>
          </cell>
          <cell r="Q749">
            <v>865.38461538461547</v>
          </cell>
          <cell r="R749">
            <v>692.30769230769238</v>
          </cell>
          <cell r="S749">
            <v>692.30769230769238</v>
          </cell>
          <cell r="T749">
            <v>4500</v>
          </cell>
          <cell r="U749">
            <v>9000</v>
          </cell>
          <cell r="V749">
            <v>18000</v>
          </cell>
          <cell r="W749">
            <v>1</v>
          </cell>
          <cell r="AE749" t="str">
            <v>155304</v>
          </cell>
          <cell r="AF749" t="str">
            <v>&lt;&gt;0</v>
          </cell>
        </row>
        <row r="750">
          <cell r="B750" t="str">
            <v>MR MUSC. BQUE C/BLEACH 35GS</v>
          </cell>
          <cell r="C750">
            <v>0</v>
          </cell>
          <cell r="D750">
            <v>12</v>
          </cell>
          <cell r="E750" t="str">
            <v>155265</v>
          </cell>
          <cell r="F750">
            <v>1</v>
          </cell>
          <cell r="G750">
            <v>769.23076923076928</v>
          </cell>
          <cell r="H750">
            <v>615.38461538461547</v>
          </cell>
          <cell r="I750">
            <v>615.38461538461547</v>
          </cell>
          <cell r="J750">
            <v>769.23076923076928</v>
          </cell>
          <cell r="K750">
            <v>615.38461538461547</v>
          </cell>
          <cell r="L750">
            <v>615.38461538461547</v>
          </cell>
          <cell r="M750">
            <v>4000</v>
          </cell>
          <cell r="N750">
            <v>769.23076923076928</v>
          </cell>
          <cell r="O750">
            <v>615.38461538461547</v>
          </cell>
          <cell r="P750">
            <v>615.38461538461547</v>
          </cell>
          <cell r="Q750">
            <v>769.23076923076928</v>
          </cell>
          <cell r="R750">
            <v>615.38461538461547</v>
          </cell>
          <cell r="S750">
            <v>615.38461538461547</v>
          </cell>
          <cell r="T750">
            <v>4000</v>
          </cell>
          <cell r="U750">
            <v>8000</v>
          </cell>
          <cell r="V750">
            <v>8000</v>
          </cell>
          <cell r="W750">
            <v>1</v>
          </cell>
          <cell r="AE750" t="str">
            <v>155305</v>
          </cell>
          <cell r="AF750" t="str">
            <v>&lt;&gt;0</v>
          </cell>
        </row>
        <row r="751">
          <cell r="B751" t="str">
            <v xml:space="preserve">  TOTAL MR MUSCULO BLOQUE</v>
          </cell>
          <cell r="D751">
            <v>0</v>
          </cell>
          <cell r="F751">
            <v>0</v>
          </cell>
          <cell r="G751">
            <v>1634.6153846153848</v>
          </cell>
          <cell r="H751">
            <v>1307.6923076923078</v>
          </cell>
          <cell r="I751">
            <v>1307.6923076923078</v>
          </cell>
          <cell r="J751">
            <v>1634.6153846153848</v>
          </cell>
          <cell r="K751">
            <v>1307.6923076923078</v>
          </cell>
          <cell r="L751">
            <v>1307.6923076923078</v>
          </cell>
          <cell r="M751">
            <v>8500</v>
          </cell>
          <cell r="N751">
            <v>1634.6153846153848</v>
          </cell>
          <cell r="O751">
            <v>1307.6923076923078</v>
          </cell>
          <cell r="P751">
            <v>1307.6923076923078</v>
          </cell>
          <cell r="Q751">
            <v>1634.6153846153848</v>
          </cell>
          <cell r="R751">
            <v>1307.6923076923078</v>
          </cell>
          <cell r="S751">
            <v>1307.6923076923078</v>
          </cell>
          <cell r="T751">
            <v>8500</v>
          </cell>
          <cell r="U751">
            <v>17000</v>
          </cell>
          <cell r="V751">
            <v>26000</v>
          </cell>
          <cell r="W751">
            <v>1</v>
          </cell>
          <cell r="AE751" t="str">
            <v>155306</v>
          </cell>
          <cell r="AF751" t="str">
            <v>&lt;&gt;0</v>
          </cell>
        </row>
        <row r="752">
          <cell r="D752">
            <v>0</v>
          </cell>
          <cell r="F752">
            <v>0</v>
          </cell>
          <cell r="W752">
            <v>1</v>
          </cell>
          <cell r="AE752" t="str">
            <v>155307</v>
          </cell>
          <cell r="AF752" t="str">
            <v>&lt;&gt;0</v>
          </cell>
        </row>
        <row r="753">
          <cell r="B753" t="str">
            <v>MR MUSC. CAN.LIQ MARINA FULL</v>
          </cell>
          <cell r="D753">
            <v>12</v>
          </cell>
          <cell r="E753" t="str">
            <v>155280</v>
          </cell>
          <cell r="F753">
            <v>1</v>
          </cell>
          <cell r="G753">
            <v>480.76923076923077</v>
          </cell>
          <cell r="H753">
            <v>384.61538461538464</v>
          </cell>
          <cell r="I753">
            <v>384.61538461538464</v>
          </cell>
          <cell r="J753">
            <v>480.76923076923077</v>
          </cell>
          <cell r="K753">
            <v>384.61538461538464</v>
          </cell>
          <cell r="L753">
            <v>384.61538461538464</v>
          </cell>
          <cell r="M753">
            <v>2500</v>
          </cell>
          <cell r="N753">
            <v>480.76923076923077</v>
          </cell>
          <cell r="O753">
            <v>384.61538461538464</v>
          </cell>
          <cell r="P753">
            <v>384.61538461538464</v>
          </cell>
          <cell r="Q753">
            <v>480.76923076923077</v>
          </cell>
          <cell r="R753">
            <v>384.61538461538464</v>
          </cell>
          <cell r="S753">
            <v>384.61538461538464</v>
          </cell>
          <cell r="T753">
            <v>2500</v>
          </cell>
          <cell r="U753">
            <v>5000</v>
          </cell>
          <cell r="V753">
            <v>5000</v>
          </cell>
          <cell r="W753">
            <v>1</v>
          </cell>
          <cell r="AE753" t="str">
            <v>155308</v>
          </cell>
          <cell r="AF753" t="str">
            <v>&lt;&gt;0</v>
          </cell>
        </row>
        <row r="754">
          <cell r="B754" t="str">
            <v>MR MUSC.CAN.LIQ PINO FULL</v>
          </cell>
          <cell r="D754">
            <v>12</v>
          </cell>
          <cell r="E754" t="str">
            <v>155282</v>
          </cell>
          <cell r="F754">
            <v>1</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1</v>
          </cell>
          <cell r="AE754" t="str">
            <v>155310</v>
          </cell>
          <cell r="AF754" t="str">
            <v>&lt;&gt;0</v>
          </cell>
        </row>
        <row r="755">
          <cell r="B755" t="str">
            <v>CANASTA LIQUIDA LAVANDA FULL</v>
          </cell>
          <cell r="D755">
            <v>12</v>
          </cell>
          <cell r="E755" t="str">
            <v>155286</v>
          </cell>
          <cell r="F755">
            <v>1</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1</v>
          </cell>
          <cell r="AE755" t="str">
            <v>155311</v>
          </cell>
          <cell r="AF755" t="str">
            <v>&lt;&gt;0</v>
          </cell>
        </row>
        <row r="756">
          <cell r="B756" t="str">
            <v>PROM CAN LIQ MMREP MARINA/PINO</v>
          </cell>
          <cell r="D756">
            <v>12</v>
          </cell>
          <cell r="E756" t="str">
            <v>155315</v>
          </cell>
          <cell r="F756">
            <v>1.5</v>
          </cell>
          <cell r="G756">
            <v>480.76923076923077</v>
          </cell>
          <cell r="H756">
            <v>384.61538461538464</v>
          </cell>
          <cell r="I756">
            <v>384.61538461538464</v>
          </cell>
          <cell r="J756">
            <v>480.76923076923077</v>
          </cell>
          <cell r="K756">
            <v>384.61538461538464</v>
          </cell>
          <cell r="L756">
            <v>384.61538461538464</v>
          </cell>
          <cell r="M756">
            <v>2500</v>
          </cell>
          <cell r="N756">
            <v>480.76923076923077</v>
          </cell>
          <cell r="O756">
            <v>384.61538461538464</v>
          </cell>
          <cell r="P756">
            <v>384.61538461538464</v>
          </cell>
          <cell r="Q756">
            <v>480.76923076923077</v>
          </cell>
          <cell r="R756">
            <v>384.61538461538464</v>
          </cell>
          <cell r="S756">
            <v>384.61538461538464</v>
          </cell>
          <cell r="T756">
            <v>2500</v>
          </cell>
          <cell r="U756">
            <v>5000</v>
          </cell>
          <cell r="V756">
            <v>7500</v>
          </cell>
          <cell r="W756">
            <v>1</v>
          </cell>
          <cell r="AE756" t="str">
            <v>155312</v>
          </cell>
          <cell r="AF756" t="str">
            <v>&lt;&gt;0</v>
          </cell>
        </row>
        <row r="757">
          <cell r="B757" t="str">
            <v xml:space="preserve">  TOTAL MR M. CANASTA FRAG GAT</v>
          </cell>
          <cell r="D757">
            <v>0</v>
          </cell>
          <cell r="F757">
            <v>0</v>
          </cell>
          <cell r="G757">
            <v>961.53846153846155</v>
          </cell>
          <cell r="H757">
            <v>769.23076923076928</v>
          </cell>
          <cell r="I757">
            <v>769.23076923076928</v>
          </cell>
          <cell r="J757">
            <v>961.53846153846155</v>
          </cell>
          <cell r="K757">
            <v>769.23076923076928</v>
          </cell>
          <cell r="L757">
            <v>769.23076923076928</v>
          </cell>
          <cell r="M757">
            <v>5000</v>
          </cell>
          <cell r="N757">
            <v>961.53846153846155</v>
          </cell>
          <cell r="O757">
            <v>769.23076923076928</v>
          </cell>
          <cell r="P757">
            <v>769.23076923076928</v>
          </cell>
          <cell r="Q757">
            <v>961.53846153846155</v>
          </cell>
          <cell r="R757">
            <v>769.23076923076928</v>
          </cell>
          <cell r="S757">
            <v>769.23076923076928</v>
          </cell>
          <cell r="T757">
            <v>5000</v>
          </cell>
          <cell r="U757">
            <v>10000</v>
          </cell>
          <cell r="V757">
            <v>12500</v>
          </cell>
          <cell r="W757">
            <v>1</v>
          </cell>
          <cell r="AE757" t="str">
            <v>155313</v>
          </cell>
          <cell r="AF757" t="str">
            <v>&lt;&gt;0</v>
          </cell>
        </row>
        <row r="758">
          <cell r="D758">
            <v>0</v>
          </cell>
          <cell r="F758">
            <v>0</v>
          </cell>
          <cell r="W758">
            <v>1</v>
          </cell>
          <cell r="AE758" t="str">
            <v>155315</v>
          </cell>
          <cell r="AF758" t="str">
            <v>&lt;&gt;0</v>
          </cell>
        </row>
        <row r="759">
          <cell r="B759" t="str">
            <v>MR MUSC.CAN.LIQ REP MARINA</v>
          </cell>
          <cell r="D759">
            <v>12</v>
          </cell>
          <cell r="E759" t="str">
            <v>155281</v>
          </cell>
          <cell r="F759">
            <v>1</v>
          </cell>
          <cell r="G759">
            <v>1225.9615384615386</v>
          </cell>
          <cell r="H759">
            <v>980.76923076923083</v>
          </cell>
          <cell r="I759">
            <v>980.76923076923083</v>
          </cell>
          <cell r="J759">
            <v>1225.9615384615386</v>
          </cell>
          <cell r="K759">
            <v>980.76923076923083</v>
          </cell>
          <cell r="L759">
            <v>980.76923076923083</v>
          </cell>
          <cell r="M759">
            <v>6375</v>
          </cell>
          <cell r="N759">
            <v>1225.9615384615386</v>
          </cell>
          <cell r="O759">
            <v>980.76923076923083</v>
          </cell>
          <cell r="P759">
            <v>980.76923076923083</v>
          </cell>
          <cell r="Q759">
            <v>1225.9615384615386</v>
          </cell>
          <cell r="R759">
            <v>980.76923076923083</v>
          </cell>
          <cell r="S759">
            <v>980.76923076923083</v>
          </cell>
          <cell r="T759">
            <v>6375</v>
          </cell>
          <cell r="U759">
            <v>12750</v>
          </cell>
          <cell r="V759">
            <v>12750</v>
          </cell>
          <cell r="W759">
            <v>1</v>
          </cell>
          <cell r="AE759" t="str">
            <v>155320</v>
          </cell>
          <cell r="AF759" t="str">
            <v>&lt;&gt;0</v>
          </cell>
        </row>
        <row r="760">
          <cell r="B760" t="str">
            <v>MR MUSC. CAN.LIQ PINO REP.</v>
          </cell>
          <cell r="D760">
            <v>12</v>
          </cell>
          <cell r="E760" t="str">
            <v>155283</v>
          </cell>
          <cell r="F760">
            <v>1</v>
          </cell>
          <cell r="G760">
            <v>1658.6538461538462</v>
          </cell>
          <cell r="H760">
            <v>1326.9230769230769</v>
          </cell>
          <cell r="I760">
            <v>1326.9230769230769</v>
          </cell>
          <cell r="J760">
            <v>1658.6538461538462</v>
          </cell>
          <cell r="K760">
            <v>1326.9230769230769</v>
          </cell>
          <cell r="L760">
            <v>1326.9230769230769</v>
          </cell>
          <cell r="M760">
            <v>8625</v>
          </cell>
          <cell r="N760">
            <v>1658.6538461538462</v>
          </cell>
          <cell r="O760">
            <v>1326.9230769230769</v>
          </cell>
          <cell r="P760">
            <v>1326.9230769230769</v>
          </cell>
          <cell r="Q760">
            <v>1658.6538461538462</v>
          </cell>
          <cell r="R760">
            <v>1326.9230769230769</v>
          </cell>
          <cell r="S760">
            <v>1326.9230769230769</v>
          </cell>
          <cell r="T760">
            <v>8625</v>
          </cell>
          <cell r="U760">
            <v>17250</v>
          </cell>
          <cell r="V760">
            <v>17250</v>
          </cell>
          <cell r="W760">
            <v>1</v>
          </cell>
          <cell r="AE760" t="str">
            <v>155400</v>
          </cell>
          <cell r="AF760" t="str">
            <v>&lt;&gt;0</v>
          </cell>
        </row>
        <row r="761">
          <cell r="B761" t="str">
            <v>CANASTA LIQUIDA LAVANDA REP.</v>
          </cell>
          <cell r="D761">
            <v>12</v>
          </cell>
          <cell r="E761" t="str">
            <v>155285</v>
          </cell>
          <cell r="F761">
            <v>1</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1</v>
          </cell>
          <cell r="AE761" t="str">
            <v>155401</v>
          </cell>
          <cell r="AF761" t="str">
            <v>&lt;&gt;0</v>
          </cell>
        </row>
        <row r="762">
          <cell r="B762" t="str">
            <v xml:space="preserve">  TOTAL MR M. CANASTA FRAG REP</v>
          </cell>
          <cell r="D762">
            <v>0</v>
          </cell>
          <cell r="F762">
            <v>0</v>
          </cell>
          <cell r="G762">
            <v>2884.6153846153848</v>
          </cell>
          <cell r="H762">
            <v>2307.6923076923076</v>
          </cell>
          <cell r="I762">
            <v>2307.6923076923076</v>
          </cell>
          <cell r="J762">
            <v>2884.6153846153848</v>
          </cell>
          <cell r="K762">
            <v>2307.6923076923076</v>
          </cell>
          <cell r="L762">
            <v>2307.6923076923076</v>
          </cell>
          <cell r="M762">
            <v>15000</v>
          </cell>
          <cell r="N762">
            <v>2884.6153846153848</v>
          </cell>
          <cell r="O762">
            <v>2307.6923076923076</v>
          </cell>
          <cell r="P762">
            <v>2307.6923076923076</v>
          </cell>
          <cell r="Q762">
            <v>2884.6153846153848</v>
          </cell>
          <cell r="R762">
            <v>2307.6923076923076</v>
          </cell>
          <cell r="S762">
            <v>2307.6923076923076</v>
          </cell>
          <cell r="T762">
            <v>15000</v>
          </cell>
          <cell r="U762">
            <v>30000</v>
          </cell>
          <cell r="V762">
            <v>30000</v>
          </cell>
          <cell r="W762">
            <v>1</v>
          </cell>
          <cell r="AE762" t="str">
            <v>155450</v>
          </cell>
          <cell r="AF762" t="str">
            <v>&lt;&gt;0</v>
          </cell>
        </row>
        <row r="763">
          <cell r="D763">
            <v>0</v>
          </cell>
          <cell r="F763">
            <v>0</v>
          </cell>
          <cell r="W763">
            <v>1</v>
          </cell>
          <cell r="AE763" t="str">
            <v>155451</v>
          </cell>
          <cell r="AF763" t="str">
            <v>&lt;&gt;0</v>
          </cell>
        </row>
        <row r="764">
          <cell r="B764" t="str">
            <v xml:space="preserve"> TOTAL MR M. CANASTA FRAG</v>
          </cell>
          <cell r="D764">
            <v>0</v>
          </cell>
          <cell r="F764">
            <v>0</v>
          </cell>
          <cell r="G764">
            <v>3846.1538461538462</v>
          </cell>
          <cell r="H764">
            <v>3076.9230769230771</v>
          </cell>
          <cell r="I764">
            <v>3076.9230769230771</v>
          </cell>
          <cell r="J764">
            <v>3846.1538461538462</v>
          </cell>
          <cell r="K764">
            <v>3076.9230769230771</v>
          </cell>
          <cell r="L764">
            <v>3076.9230769230771</v>
          </cell>
          <cell r="M764">
            <v>20000</v>
          </cell>
          <cell r="N764">
            <v>3846.1538461538462</v>
          </cell>
          <cell r="O764">
            <v>3076.9230769230771</v>
          </cell>
          <cell r="P764">
            <v>3076.9230769230771</v>
          </cell>
          <cell r="Q764">
            <v>3846.1538461538462</v>
          </cell>
          <cell r="R764">
            <v>3076.9230769230771</v>
          </cell>
          <cell r="S764">
            <v>3076.9230769230771</v>
          </cell>
          <cell r="T764">
            <v>20000</v>
          </cell>
          <cell r="U764">
            <v>40000</v>
          </cell>
          <cell r="V764">
            <v>42500</v>
          </cell>
          <cell r="W764">
            <v>1</v>
          </cell>
          <cell r="AE764" t="str">
            <v>155490</v>
          </cell>
          <cell r="AF764" t="str">
            <v>&lt;&gt;0</v>
          </cell>
        </row>
        <row r="765">
          <cell r="D765">
            <v>0</v>
          </cell>
          <cell r="F765">
            <v>0</v>
          </cell>
          <cell r="W765">
            <v>1</v>
          </cell>
          <cell r="AE765" t="str">
            <v>155491</v>
          </cell>
          <cell r="AF765" t="str">
            <v>&lt;&gt;0</v>
          </cell>
        </row>
        <row r="766">
          <cell r="B766" t="str">
            <v>CAN.LIQ. GLADE LAVANDA FULL</v>
          </cell>
          <cell r="D766">
            <v>12</v>
          </cell>
          <cell r="E766" t="str">
            <v>155287</v>
          </cell>
          <cell r="F766">
            <v>1</v>
          </cell>
          <cell r="G766">
            <v>384.61538461538464</v>
          </cell>
          <cell r="H766">
            <v>307.69230769230774</v>
          </cell>
          <cell r="I766">
            <v>307.69230769230774</v>
          </cell>
          <cell r="J766">
            <v>384.61538461538464</v>
          </cell>
          <cell r="K766">
            <v>307.69230769230774</v>
          </cell>
          <cell r="L766">
            <v>307.69230769230774</v>
          </cell>
          <cell r="M766">
            <v>2000</v>
          </cell>
          <cell r="N766">
            <v>384.61538461538464</v>
          </cell>
          <cell r="O766">
            <v>307.69230769230774</v>
          </cell>
          <cell r="P766">
            <v>307.69230769230774</v>
          </cell>
          <cell r="Q766">
            <v>384.61538461538464</v>
          </cell>
          <cell r="R766">
            <v>307.69230769230774</v>
          </cell>
          <cell r="S766">
            <v>307.69230769230774</v>
          </cell>
          <cell r="T766">
            <v>2000</v>
          </cell>
          <cell r="U766">
            <v>4000</v>
          </cell>
          <cell r="V766">
            <v>4000</v>
          </cell>
          <cell r="W766">
            <v>1</v>
          </cell>
          <cell r="AE766" t="str">
            <v>280000</v>
          </cell>
          <cell r="AF766" t="str">
            <v>&lt;&gt;0</v>
          </cell>
        </row>
        <row r="767">
          <cell r="B767" t="str">
            <v>CAN.LIQ. GLADE CITRICA FULL</v>
          </cell>
          <cell r="D767">
            <v>12</v>
          </cell>
          <cell r="E767" t="str">
            <v>155290</v>
          </cell>
          <cell r="F767">
            <v>1</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1</v>
          </cell>
          <cell r="AE767" t="str">
            <v>280001</v>
          </cell>
          <cell r="AF767" t="str">
            <v>&lt;&gt;0</v>
          </cell>
        </row>
        <row r="768">
          <cell r="B768" t="str">
            <v>PROM CANA.GLA.FULL+REP LAV/CIT</v>
          </cell>
          <cell r="D768">
            <v>12</v>
          </cell>
          <cell r="E768" t="str">
            <v>155313</v>
          </cell>
          <cell r="F768">
            <v>1</v>
          </cell>
          <cell r="G768">
            <v>480.76923076923077</v>
          </cell>
          <cell r="H768">
            <v>384.61538461538464</v>
          </cell>
          <cell r="I768">
            <v>384.61538461538464</v>
          </cell>
          <cell r="J768">
            <v>480.76923076923077</v>
          </cell>
          <cell r="K768">
            <v>384.61538461538464</v>
          </cell>
          <cell r="L768">
            <v>384.61538461538464</v>
          </cell>
          <cell r="M768">
            <v>2500</v>
          </cell>
          <cell r="N768">
            <v>480.76923076923077</v>
          </cell>
          <cell r="O768">
            <v>384.61538461538464</v>
          </cell>
          <cell r="P768">
            <v>384.61538461538464</v>
          </cell>
          <cell r="Q768">
            <v>480.76923076923077</v>
          </cell>
          <cell r="R768">
            <v>384.61538461538464</v>
          </cell>
          <cell r="S768">
            <v>384.61538461538464</v>
          </cell>
          <cell r="T768">
            <v>2500</v>
          </cell>
          <cell r="U768">
            <v>5000</v>
          </cell>
          <cell r="V768">
            <v>5000</v>
          </cell>
          <cell r="W768">
            <v>1</v>
          </cell>
          <cell r="AE768" t="str">
            <v>280003</v>
          </cell>
          <cell r="AF768" t="str">
            <v>&lt;&gt;0</v>
          </cell>
        </row>
        <row r="769">
          <cell r="B769" t="str">
            <v>CAN.LIQ. GLADE LAV FULL(bulk)</v>
          </cell>
          <cell r="D769">
            <v>12</v>
          </cell>
          <cell r="E769" t="str">
            <v>155301</v>
          </cell>
          <cell r="F769">
            <v>1</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1</v>
          </cell>
          <cell r="AE769" t="str">
            <v>280004</v>
          </cell>
          <cell r="AF769" t="str">
            <v>&lt;&gt;0</v>
          </cell>
        </row>
        <row r="770">
          <cell r="B770" t="str">
            <v>CAN.LIQ.GLADE CITR.FULL(bulk)</v>
          </cell>
          <cell r="D770">
            <v>12</v>
          </cell>
          <cell r="E770" t="str">
            <v>155302</v>
          </cell>
          <cell r="F770">
            <v>1</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1</v>
          </cell>
          <cell r="AE770" t="str">
            <v>280005</v>
          </cell>
          <cell r="AF770" t="str">
            <v>&lt;&gt;0</v>
          </cell>
        </row>
        <row r="771">
          <cell r="B771" t="str">
            <v>CAN.LIQ.GLADE LAV FULL PROMOC.</v>
          </cell>
          <cell r="D771">
            <v>12</v>
          </cell>
          <cell r="E771" t="str">
            <v>155305</v>
          </cell>
          <cell r="F771">
            <v>1</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1</v>
          </cell>
          <cell r="AE771" t="str">
            <v>280005</v>
          </cell>
          <cell r="AF771" t="str">
            <v>&lt;&gt;0</v>
          </cell>
        </row>
        <row r="772">
          <cell r="B772" t="str">
            <v>CAN.LIQ.GLADE CITR.FULL PROMO.</v>
          </cell>
          <cell r="D772">
            <v>12</v>
          </cell>
          <cell r="E772" t="str">
            <v>155306</v>
          </cell>
          <cell r="F772">
            <v>1</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1</v>
          </cell>
          <cell r="AE772" t="str">
            <v>280006</v>
          </cell>
          <cell r="AF772" t="str">
            <v>&lt;&gt;0</v>
          </cell>
        </row>
        <row r="773">
          <cell r="B773" t="str">
            <v xml:space="preserve">  TOTAL GLADE FRAG GAT</v>
          </cell>
          <cell r="D773">
            <v>0</v>
          </cell>
          <cell r="F773">
            <v>0</v>
          </cell>
          <cell r="G773">
            <v>865.38461538461547</v>
          </cell>
          <cell r="H773">
            <v>692.30769230769238</v>
          </cell>
          <cell r="I773">
            <v>692.30769230769238</v>
          </cell>
          <cell r="J773">
            <v>865.38461538461547</v>
          </cell>
          <cell r="K773">
            <v>692.30769230769238</v>
          </cell>
          <cell r="L773">
            <v>692.30769230769238</v>
          </cell>
          <cell r="M773">
            <v>4500</v>
          </cell>
          <cell r="N773">
            <v>865.38461538461547</v>
          </cell>
          <cell r="O773">
            <v>692.30769230769238</v>
          </cell>
          <cell r="P773">
            <v>692.30769230769238</v>
          </cell>
          <cell r="Q773">
            <v>865.38461538461547</v>
          </cell>
          <cell r="R773">
            <v>692.30769230769238</v>
          </cell>
          <cell r="S773">
            <v>692.30769230769238</v>
          </cell>
          <cell r="T773">
            <v>4500</v>
          </cell>
          <cell r="U773">
            <v>9000</v>
          </cell>
          <cell r="V773">
            <v>9000</v>
          </cell>
          <cell r="W773">
            <v>1</v>
          </cell>
          <cell r="AE773" t="str">
            <v>280006</v>
          </cell>
          <cell r="AF773" t="str">
            <v>&lt;&gt;0</v>
          </cell>
        </row>
        <row r="774">
          <cell r="D774">
            <v>0</v>
          </cell>
          <cell r="F774">
            <v>0</v>
          </cell>
          <cell r="W774">
            <v>1</v>
          </cell>
          <cell r="AE774" t="str">
            <v>280017</v>
          </cell>
          <cell r="AF774" t="str">
            <v>&lt;&gt;0</v>
          </cell>
        </row>
        <row r="775">
          <cell r="B775" t="str">
            <v>CAN.LIQ. GLADE LAVANDA REP.</v>
          </cell>
          <cell r="D775">
            <v>12</v>
          </cell>
          <cell r="E775" t="str">
            <v>155289</v>
          </cell>
          <cell r="F775">
            <v>1</v>
          </cell>
          <cell r="G775">
            <v>793.26923076923083</v>
          </cell>
          <cell r="H775">
            <v>634.61538461538464</v>
          </cell>
          <cell r="I775">
            <v>634.61538461538464</v>
          </cell>
          <cell r="J775">
            <v>793.26923076923083</v>
          </cell>
          <cell r="K775">
            <v>634.61538461538464</v>
          </cell>
          <cell r="L775">
            <v>634.61538461538464</v>
          </cell>
          <cell r="M775">
            <v>4125</v>
          </cell>
          <cell r="N775">
            <v>793.26923076923083</v>
          </cell>
          <cell r="O775">
            <v>634.61538461538464</v>
          </cell>
          <cell r="P775">
            <v>634.61538461538464</v>
          </cell>
          <cell r="Q775">
            <v>793.26923076923083</v>
          </cell>
          <cell r="R775">
            <v>634.61538461538464</v>
          </cell>
          <cell r="S775">
            <v>634.61538461538464</v>
          </cell>
          <cell r="T775">
            <v>4125</v>
          </cell>
          <cell r="U775">
            <v>8250</v>
          </cell>
          <cell r="V775">
            <v>8250</v>
          </cell>
          <cell r="W775">
            <v>1</v>
          </cell>
          <cell r="AE775" t="str">
            <v>280017</v>
          </cell>
          <cell r="AF775" t="str">
            <v>&lt;&gt;0</v>
          </cell>
        </row>
        <row r="776">
          <cell r="B776" t="str">
            <v>CAN.LIQ. GLADE CITRICA REP.</v>
          </cell>
          <cell r="D776">
            <v>12</v>
          </cell>
          <cell r="E776" t="str">
            <v>155291</v>
          </cell>
          <cell r="F776">
            <v>1</v>
          </cell>
          <cell r="G776">
            <v>769.23076923076928</v>
          </cell>
          <cell r="H776">
            <v>615.38461538461547</v>
          </cell>
          <cell r="I776">
            <v>615.38461538461547</v>
          </cell>
          <cell r="J776">
            <v>769.23076923076928</v>
          </cell>
          <cell r="K776">
            <v>615.38461538461547</v>
          </cell>
          <cell r="L776">
            <v>615.38461538461547</v>
          </cell>
          <cell r="M776">
            <v>4000</v>
          </cell>
          <cell r="N776">
            <v>769.23076923076928</v>
          </cell>
          <cell r="O776">
            <v>615.38461538461547</v>
          </cell>
          <cell r="P776">
            <v>615.38461538461547</v>
          </cell>
          <cell r="Q776">
            <v>769.23076923076928</v>
          </cell>
          <cell r="R776">
            <v>615.38461538461547</v>
          </cell>
          <cell r="S776">
            <v>615.38461538461547</v>
          </cell>
          <cell r="T776">
            <v>4000</v>
          </cell>
          <cell r="U776">
            <v>8000</v>
          </cell>
          <cell r="V776">
            <v>8000</v>
          </cell>
          <cell r="W776">
            <v>1</v>
          </cell>
          <cell r="AE776" t="str">
            <v>280055</v>
          </cell>
          <cell r="AF776" t="str">
            <v>&lt;&gt;0</v>
          </cell>
        </row>
        <row r="777">
          <cell r="B777" t="str">
            <v>CAN.LIQ.GLADE LAV.REP.(bulk)</v>
          </cell>
          <cell r="D777">
            <v>12</v>
          </cell>
          <cell r="E777" t="str">
            <v>155303</v>
          </cell>
          <cell r="F777">
            <v>1</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1</v>
          </cell>
          <cell r="AE777" t="str">
            <v>280056</v>
          </cell>
          <cell r="AF777" t="str">
            <v>&lt;&gt;0</v>
          </cell>
        </row>
        <row r="778">
          <cell r="B778" t="str">
            <v>CAN.LIQ.GLADE CIT.REP. (bulk)</v>
          </cell>
          <cell r="D778">
            <v>12</v>
          </cell>
          <cell r="E778" t="str">
            <v>155304</v>
          </cell>
          <cell r="F778">
            <v>1</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1</v>
          </cell>
          <cell r="AE778" t="str">
            <v>280060</v>
          </cell>
          <cell r="AF778" t="str">
            <v>&lt;&gt;0</v>
          </cell>
        </row>
        <row r="779">
          <cell r="B779" t="str">
            <v xml:space="preserve">  TOTAL GLADE CANASTA FRAG REP</v>
          </cell>
          <cell r="D779">
            <v>0</v>
          </cell>
          <cell r="F779">
            <v>0</v>
          </cell>
          <cell r="G779">
            <v>1562.5</v>
          </cell>
          <cell r="H779">
            <v>1250</v>
          </cell>
          <cell r="I779">
            <v>1250</v>
          </cell>
          <cell r="J779">
            <v>1562.5</v>
          </cell>
          <cell r="K779">
            <v>1250</v>
          </cell>
          <cell r="L779">
            <v>1250</v>
          </cell>
          <cell r="M779">
            <v>8125</v>
          </cell>
          <cell r="N779">
            <v>1562.5</v>
          </cell>
          <cell r="O779">
            <v>1250</v>
          </cell>
          <cell r="P779">
            <v>1250</v>
          </cell>
          <cell r="Q779">
            <v>1562.5</v>
          </cell>
          <cell r="R779">
            <v>1250</v>
          </cell>
          <cell r="S779">
            <v>1250</v>
          </cell>
          <cell r="T779">
            <v>8125</v>
          </cell>
          <cell r="U779">
            <v>16250</v>
          </cell>
          <cell r="V779">
            <v>16250</v>
          </cell>
          <cell r="W779">
            <v>1</v>
          </cell>
          <cell r="AE779" t="str">
            <v>280061</v>
          </cell>
          <cell r="AF779" t="str">
            <v>&lt;&gt;0</v>
          </cell>
        </row>
        <row r="780">
          <cell r="D780">
            <v>0</v>
          </cell>
          <cell r="F780">
            <v>0</v>
          </cell>
          <cell r="W780">
            <v>1</v>
          </cell>
          <cell r="AE780" t="str">
            <v>280065</v>
          </cell>
          <cell r="AF780" t="str">
            <v>&lt;&gt;0</v>
          </cell>
        </row>
        <row r="781">
          <cell r="B781" t="str">
            <v xml:space="preserve"> TOTAL GLADE CANASTA FRAG</v>
          </cell>
          <cell r="D781">
            <v>0</v>
          </cell>
          <cell r="F781">
            <v>0</v>
          </cell>
          <cell r="G781">
            <v>2427.8846153846152</v>
          </cell>
          <cell r="H781">
            <v>1942.3076923076924</v>
          </cell>
          <cell r="I781">
            <v>1942.3076923076924</v>
          </cell>
          <cell r="J781">
            <v>2427.8846153846152</v>
          </cell>
          <cell r="K781">
            <v>1942.3076923076924</v>
          </cell>
          <cell r="L781">
            <v>1942.3076923076924</v>
          </cell>
          <cell r="M781">
            <v>12625</v>
          </cell>
          <cell r="N781">
            <v>2427.8846153846152</v>
          </cell>
          <cell r="O781">
            <v>1942.3076923076924</v>
          </cell>
          <cell r="P781">
            <v>1942.3076923076924</v>
          </cell>
          <cell r="Q781">
            <v>2427.8846153846152</v>
          </cell>
          <cell r="R781">
            <v>1942.3076923076924</v>
          </cell>
          <cell r="S781">
            <v>1942.3076923076924</v>
          </cell>
          <cell r="T781">
            <v>12625</v>
          </cell>
          <cell r="U781">
            <v>25250</v>
          </cell>
          <cell r="V781">
            <v>25250</v>
          </cell>
          <cell r="W781">
            <v>1</v>
          </cell>
          <cell r="AE781" t="str">
            <v>280066</v>
          </cell>
          <cell r="AF781" t="str">
            <v>&lt;&gt;0</v>
          </cell>
        </row>
        <row r="782">
          <cell r="D782">
            <v>0</v>
          </cell>
          <cell r="W782">
            <v>1</v>
          </cell>
          <cell r="AE782" t="str">
            <v>280066</v>
          </cell>
          <cell r="AF782" t="str">
            <v>&lt;&gt;0</v>
          </cell>
        </row>
        <row r="783">
          <cell r="B783" t="str">
            <v>CAN.LIQ. LYSOFORM FULL</v>
          </cell>
          <cell r="D783">
            <v>12</v>
          </cell>
          <cell r="E783" t="str">
            <v>155307</v>
          </cell>
          <cell r="F783">
            <v>1</v>
          </cell>
          <cell r="G783">
            <v>1750</v>
          </cell>
          <cell r="H783">
            <v>1350</v>
          </cell>
          <cell r="I783">
            <v>1350</v>
          </cell>
          <cell r="J783">
            <v>1750</v>
          </cell>
          <cell r="K783">
            <v>1350</v>
          </cell>
          <cell r="L783">
            <v>1350</v>
          </cell>
          <cell r="M783">
            <v>8900</v>
          </cell>
          <cell r="N783">
            <v>1750</v>
          </cell>
          <cell r="O783">
            <v>1350</v>
          </cell>
          <cell r="P783">
            <v>0</v>
          </cell>
          <cell r="Q783">
            <v>0</v>
          </cell>
          <cell r="R783">
            <v>0</v>
          </cell>
          <cell r="S783">
            <v>0</v>
          </cell>
          <cell r="T783">
            <v>3100</v>
          </cell>
          <cell r="U783">
            <v>12000</v>
          </cell>
          <cell r="V783">
            <v>12000</v>
          </cell>
          <cell r="W783">
            <v>1</v>
          </cell>
          <cell r="AE783" t="str">
            <v>280100</v>
          </cell>
          <cell r="AF783" t="str">
            <v>&lt;&gt;0</v>
          </cell>
        </row>
        <row r="784">
          <cell r="B784" t="str">
            <v>CAN.LIQ. LYSOFORM REP</v>
          </cell>
          <cell r="D784">
            <v>12</v>
          </cell>
          <cell r="E784" t="str">
            <v>155308</v>
          </cell>
          <cell r="F784">
            <v>1</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1</v>
          </cell>
          <cell r="AE784" t="str">
            <v>280160</v>
          </cell>
          <cell r="AF784" t="str">
            <v>&lt;&gt;0</v>
          </cell>
        </row>
        <row r="785">
          <cell r="B785" t="str">
            <v xml:space="preserve">  TOTAL LYSOFORM CANASTA FRAG</v>
          </cell>
          <cell r="D785">
            <v>0</v>
          </cell>
          <cell r="F785">
            <v>0</v>
          </cell>
          <cell r="G785">
            <v>1750</v>
          </cell>
          <cell r="H785">
            <v>1350</v>
          </cell>
          <cell r="I785">
            <v>1350</v>
          </cell>
          <cell r="J785">
            <v>1750</v>
          </cell>
          <cell r="K785">
            <v>1350</v>
          </cell>
          <cell r="L785">
            <v>1350</v>
          </cell>
          <cell r="M785">
            <v>8900</v>
          </cell>
          <cell r="N785">
            <v>1750</v>
          </cell>
          <cell r="O785">
            <v>1350</v>
          </cell>
          <cell r="P785">
            <v>0</v>
          </cell>
          <cell r="Q785">
            <v>0</v>
          </cell>
          <cell r="R785">
            <v>0</v>
          </cell>
          <cell r="S785">
            <v>0</v>
          </cell>
          <cell r="T785">
            <v>3100</v>
          </cell>
          <cell r="U785">
            <v>12000</v>
          </cell>
          <cell r="V785">
            <v>12000</v>
          </cell>
          <cell r="W785">
            <v>1</v>
          </cell>
          <cell r="AE785" t="str">
            <v>280167</v>
          </cell>
          <cell r="AF785" t="str">
            <v>&lt;&gt;0</v>
          </cell>
        </row>
        <row r="786">
          <cell r="D786">
            <v>0</v>
          </cell>
          <cell r="W786">
            <v>1</v>
          </cell>
          <cell r="AE786" t="str">
            <v>280170</v>
          </cell>
          <cell r="AF786" t="str">
            <v>&lt;&gt;0</v>
          </cell>
        </row>
        <row r="787">
          <cell r="B787" t="str">
            <v xml:space="preserve"> TOTAL CANASTA FRAG</v>
          </cell>
          <cell r="D787">
            <v>0</v>
          </cell>
          <cell r="F787">
            <v>0</v>
          </cell>
          <cell r="G787">
            <v>8024.038461538461</v>
          </cell>
          <cell r="H787">
            <v>6369.2307692307695</v>
          </cell>
          <cell r="I787">
            <v>6369.2307692307695</v>
          </cell>
          <cell r="J787">
            <v>8024.038461538461</v>
          </cell>
          <cell r="K787">
            <v>6369.2307692307695</v>
          </cell>
          <cell r="L787">
            <v>6369.2307692307695</v>
          </cell>
          <cell r="M787">
            <v>41525</v>
          </cell>
          <cell r="N787">
            <v>8024.038461538461</v>
          </cell>
          <cell r="O787">
            <v>6369.2307692307695</v>
          </cell>
          <cell r="P787">
            <v>5019.2307692307695</v>
          </cell>
          <cell r="Q787">
            <v>6274.038461538461</v>
          </cell>
          <cell r="R787">
            <v>5019.2307692307695</v>
          </cell>
          <cell r="S787">
            <v>5019.2307692307695</v>
          </cell>
          <cell r="T787">
            <v>35725</v>
          </cell>
          <cell r="U787">
            <v>77250</v>
          </cell>
          <cell r="V787">
            <v>79750</v>
          </cell>
          <cell r="W787">
            <v>1</v>
          </cell>
          <cell r="AE787" t="str">
            <v>280180</v>
          </cell>
          <cell r="AF787" t="str">
            <v>&lt;&gt;0</v>
          </cell>
        </row>
        <row r="788">
          <cell r="D788">
            <v>0</v>
          </cell>
          <cell r="F788">
            <v>0</v>
          </cell>
          <cell r="W788">
            <v>1</v>
          </cell>
          <cell r="AE788" t="str">
            <v>280190</v>
          </cell>
          <cell r="AF788" t="str">
            <v>&lt;&gt;0</v>
          </cell>
        </row>
        <row r="789">
          <cell r="B789" t="str">
            <v>GLADE CAN.P/INOD COMBIN 3X4</v>
          </cell>
          <cell r="D789">
            <v>12</v>
          </cell>
          <cell r="E789" t="str">
            <v>155296</v>
          </cell>
          <cell r="F789">
            <v>1</v>
          </cell>
          <cell r="G789">
            <v>7692.3076923076924</v>
          </cell>
          <cell r="H789">
            <v>6153.8461538461543</v>
          </cell>
          <cell r="I789">
            <v>6153.8461538461543</v>
          </cell>
          <cell r="J789">
            <v>7692.3076923076924</v>
          </cell>
          <cell r="K789">
            <v>6153.8461538461543</v>
          </cell>
          <cell r="L789">
            <v>6153.8461538461543</v>
          </cell>
          <cell r="M789">
            <v>40000</v>
          </cell>
          <cell r="N789">
            <v>7692.3076923076924</v>
          </cell>
          <cell r="O789">
            <v>6153.8461538461543</v>
          </cell>
          <cell r="P789">
            <v>6153.8461538461543</v>
          </cell>
          <cell r="Q789">
            <v>7692.3076923076924</v>
          </cell>
          <cell r="R789">
            <v>6153.8461538461543</v>
          </cell>
          <cell r="S789">
            <v>6153.8461538461543</v>
          </cell>
          <cell r="T789">
            <v>40000</v>
          </cell>
          <cell r="U789">
            <v>80000</v>
          </cell>
          <cell r="V789">
            <v>80000</v>
          </cell>
          <cell r="W789">
            <v>1</v>
          </cell>
          <cell r="AE789" t="str">
            <v>280205</v>
          </cell>
          <cell r="AF789" t="str">
            <v>&lt;&gt;0</v>
          </cell>
        </row>
        <row r="790">
          <cell r="B790" t="str">
            <v>TOTAL MR MUSCULO PASTILLA</v>
          </cell>
          <cell r="D790">
            <v>0</v>
          </cell>
          <cell r="F790">
            <v>0</v>
          </cell>
          <cell r="G790">
            <v>7692.3076923076924</v>
          </cell>
          <cell r="H790">
            <v>6153.8461538461543</v>
          </cell>
          <cell r="I790">
            <v>6153.8461538461543</v>
          </cell>
          <cell r="J790">
            <v>7692.3076923076924</v>
          </cell>
          <cell r="K790">
            <v>6153.8461538461543</v>
          </cell>
          <cell r="L790">
            <v>6153.8461538461543</v>
          </cell>
          <cell r="M790">
            <v>40000</v>
          </cell>
          <cell r="N790">
            <v>7692.3076923076924</v>
          </cell>
          <cell r="O790">
            <v>6153.8461538461543</v>
          </cell>
          <cell r="P790">
            <v>6153.8461538461543</v>
          </cell>
          <cell r="Q790">
            <v>7692.3076923076924</v>
          </cell>
          <cell r="R790">
            <v>6153.8461538461543</v>
          </cell>
          <cell r="S790">
            <v>6153.8461538461543</v>
          </cell>
          <cell r="T790">
            <v>40000</v>
          </cell>
          <cell r="U790">
            <v>80000</v>
          </cell>
          <cell r="V790">
            <v>80000</v>
          </cell>
          <cell r="W790">
            <v>1</v>
          </cell>
          <cell r="AE790" t="str">
            <v>280210</v>
          </cell>
          <cell r="AF790" t="str">
            <v>&lt;&gt;0</v>
          </cell>
        </row>
        <row r="791">
          <cell r="D791">
            <v>0</v>
          </cell>
          <cell r="F791">
            <v>0</v>
          </cell>
          <cell r="W791">
            <v>1</v>
          </cell>
          <cell r="AE791" t="str">
            <v>280210</v>
          </cell>
          <cell r="AF791" t="str">
            <v>&lt;&gt;0</v>
          </cell>
        </row>
        <row r="792">
          <cell r="B792" t="str">
            <v>MR MUSC. BA#O Y DUCHA GAT.</v>
          </cell>
          <cell r="D792">
            <v>0</v>
          </cell>
          <cell r="E792" t="str">
            <v>155270</v>
          </cell>
          <cell r="F792">
            <v>2</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1</v>
          </cell>
          <cell r="AE792" t="str">
            <v>280212</v>
          </cell>
          <cell r="AF792" t="str">
            <v>&lt;&gt;0</v>
          </cell>
        </row>
        <row r="793">
          <cell r="B793" t="str">
            <v>TOTAL MR MUSCULO DUCHAS</v>
          </cell>
          <cell r="D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1</v>
          </cell>
          <cell r="AE793" t="str">
            <v>280212</v>
          </cell>
          <cell r="AF793" t="str">
            <v>&lt;&gt;0</v>
          </cell>
        </row>
        <row r="794">
          <cell r="D794">
            <v>0</v>
          </cell>
          <cell r="F794">
            <v>0</v>
          </cell>
          <cell r="W794">
            <v>1</v>
          </cell>
          <cell r="AE794" t="str">
            <v>280214</v>
          </cell>
          <cell r="AF794" t="str">
            <v>&lt;&gt;0</v>
          </cell>
        </row>
        <row r="795">
          <cell r="B795" t="str">
            <v xml:space="preserve">  TOTAL BATHROOM CARE</v>
          </cell>
          <cell r="D795">
            <v>0</v>
          </cell>
          <cell r="F795">
            <v>0</v>
          </cell>
          <cell r="G795">
            <v>20225.961538461539</v>
          </cell>
          <cell r="H795">
            <v>16130.76923076923</v>
          </cell>
          <cell r="I795">
            <v>16130.76923076923</v>
          </cell>
          <cell r="J795">
            <v>20225.961538461539</v>
          </cell>
          <cell r="K795">
            <v>16130.76923076923</v>
          </cell>
          <cell r="L795">
            <v>16130.76923076923</v>
          </cell>
          <cell r="M795">
            <v>104975</v>
          </cell>
          <cell r="N795">
            <v>20225.961538461539</v>
          </cell>
          <cell r="O795">
            <v>16130.76923076923</v>
          </cell>
          <cell r="P795">
            <v>14780.76923076923</v>
          </cell>
          <cell r="Q795">
            <v>18475.961538461539</v>
          </cell>
          <cell r="R795">
            <v>14780.76923076923</v>
          </cell>
          <cell r="S795">
            <v>14780.76923076923</v>
          </cell>
          <cell r="T795">
            <v>99175</v>
          </cell>
          <cell r="U795">
            <v>204150</v>
          </cell>
          <cell r="V795">
            <v>210950</v>
          </cell>
          <cell r="W795">
            <v>1</v>
          </cell>
          <cell r="AE795" t="str">
            <v>280215</v>
          </cell>
          <cell r="AF795" t="str">
            <v>&lt;&gt;0</v>
          </cell>
        </row>
        <row r="796">
          <cell r="D796">
            <v>0</v>
          </cell>
          <cell r="F796">
            <v>0</v>
          </cell>
          <cell r="W796">
            <v>1</v>
          </cell>
          <cell r="AE796" t="str">
            <v>280217</v>
          </cell>
          <cell r="AF796" t="str">
            <v>&lt;&gt;0</v>
          </cell>
        </row>
        <row r="797">
          <cell r="B797" t="str">
            <v xml:space="preserve"> CLEANERS</v>
          </cell>
          <cell r="D797">
            <v>0</v>
          </cell>
          <cell r="F797">
            <v>0</v>
          </cell>
          <cell r="W797">
            <v>1</v>
          </cell>
          <cell r="AE797" t="str">
            <v>280220</v>
          </cell>
          <cell r="AF797" t="str">
            <v>&lt;&gt;0</v>
          </cell>
        </row>
        <row r="798">
          <cell r="D798">
            <v>0</v>
          </cell>
          <cell r="F798">
            <v>0</v>
          </cell>
          <cell r="W798">
            <v>1</v>
          </cell>
          <cell r="AE798" t="str">
            <v>280220</v>
          </cell>
          <cell r="AF798" t="str">
            <v>&lt;&gt;0</v>
          </cell>
        </row>
        <row r="799">
          <cell r="B799" t="str">
            <v>MR MUSC. DESTAPA. 12X1</v>
          </cell>
          <cell r="C799">
            <v>1000</v>
          </cell>
          <cell r="D799">
            <v>12</v>
          </cell>
          <cell r="E799" t="str">
            <v>150001</v>
          </cell>
          <cell r="F799">
            <v>2</v>
          </cell>
          <cell r="G799">
            <v>706.73076923076928</v>
          </cell>
          <cell r="H799">
            <v>565.38461538461547</v>
          </cell>
          <cell r="I799">
            <v>565.38461538461547</v>
          </cell>
          <cell r="J799">
            <v>706.73076923076928</v>
          </cell>
          <cell r="K799">
            <v>565.38461538461547</v>
          </cell>
          <cell r="L799">
            <v>565.38461538461547</v>
          </cell>
          <cell r="M799">
            <v>3675</v>
          </cell>
          <cell r="N799">
            <v>706.73076923076928</v>
          </cell>
          <cell r="O799">
            <v>565.38461538461547</v>
          </cell>
          <cell r="P799">
            <v>565.38461538461547</v>
          </cell>
          <cell r="Q799">
            <v>706.73076923076928</v>
          </cell>
          <cell r="R799">
            <v>565.38461538461547</v>
          </cell>
          <cell r="S799">
            <v>565.38461538461547</v>
          </cell>
          <cell r="T799">
            <v>3675</v>
          </cell>
          <cell r="U799">
            <v>7350</v>
          </cell>
          <cell r="V799">
            <v>14700</v>
          </cell>
          <cell r="W799">
            <v>1</v>
          </cell>
          <cell r="AE799" t="str">
            <v>280227</v>
          </cell>
          <cell r="AF799" t="str">
            <v>&lt;&gt;0</v>
          </cell>
        </row>
        <row r="800">
          <cell r="B800" t="str">
            <v>PROM DESTAP.+GEL 100CM3</v>
          </cell>
          <cell r="C800">
            <v>1000</v>
          </cell>
          <cell r="D800">
            <v>0</v>
          </cell>
          <cell r="E800" t="str">
            <v>150002</v>
          </cell>
          <cell r="F800">
            <v>2</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1</v>
          </cell>
          <cell r="AE800" t="str">
            <v>280230</v>
          </cell>
          <cell r="AF800" t="str">
            <v>&lt;&gt;0</v>
          </cell>
        </row>
        <row r="801">
          <cell r="B801" t="str">
            <v xml:space="preserve">  TOTAL MUSCULO DESTAPACAÑERIA</v>
          </cell>
          <cell r="D801">
            <v>0</v>
          </cell>
          <cell r="F801">
            <v>0</v>
          </cell>
          <cell r="G801">
            <v>706.73076923076928</v>
          </cell>
          <cell r="H801">
            <v>565.38461538461547</v>
          </cell>
          <cell r="I801">
            <v>565.38461538461547</v>
          </cell>
          <cell r="J801">
            <v>706.73076923076928</v>
          </cell>
          <cell r="K801">
            <v>565.38461538461547</v>
          </cell>
          <cell r="L801">
            <v>565.38461538461547</v>
          </cell>
          <cell r="M801">
            <v>3675</v>
          </cell>
          <cell r="N801">
            <v>706.73076923076928</v>
          </cell>
          <cell r="O801">
            <v>565.38461538461547</v>
          </cell>
          <cell r="P801">
            <v>565.38461538461547</v>
          </cell>
          <cell r="Q801">
            <v>706.73076923076928</v>
          </cell>
          <cell r="R801">
            <v>565.38461538461547</v>
          </cell>
          <cell r="S801">
            <v>565.38461538461547</v>
          </cell>
          <cell r="T801">
            <v>3675</v>
          </cell>
          <cell r="U801">
            <v>7350</v>
          </cell>
          <cell r="V801">
            <v>14700</v>
          </cell>
          <cell r="W801">
            <v>1</v>
          </cell>
          <cell r="AE801" t="str">
            <v>280230</v>
          </cell>
          <cell r="AF801" t="str">
            <v>&lt;&gt;0</v>
          </cell>
        </row>
        <row r="802">
          <cell r="D802">
            <v>0</v>
          </cell>
          <cell r="F802">
            <v>0</v>
          </cell>
          <cell r="W802">
            <v>1</v>
          </cell>
          <cell r="AE802" t="str">
            <v>280235</v>
          </cell>
          <cell r="AF802" t="str">
            <v>&lt;&gt;0</v>
          </cell>
        </row>
        <row r="803">
          <cell r="B803" t="str">
            <v>MR MUSCULO MULTI GATILL 12X1/2</v>
          </cell>
          <cell r="C803">
            <v>500</v>
          </cell>
          <cell r="D803">
            <v>12</v>
          </cell>
          <cell r="E803" t="str">
            <v>155000</v>
          </cell>
          <cell r="F803">
            <v>1</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1</v>
          </cell>
          <cell r="AE803" t="str">
            <v>280236</v>
          </cell>
          <cell r="AF803" t="str">
            <v>&lt;&gt;0</v>
          </cell>
        </row>
        <row r="804">
          <cell r="B804" t="str">
            <v>PROM MULTI GAT+GEL 100CM</v>
          </cell>
          <cell r="C804">
            <v>500</v>
          </cell>
          <cell r="D804">
            <v>0</v>
          </cell>
          <cell r="E804" t="str">
            <v>155005</v>
          </cell>
          <cell r="F804">
            <v>1</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1</v>
          </cell>
          <cell r="AE804" t="str">
            <v>280240</v>
          </cell>
          <cell r="AF804" t="str">
            <v>&lt;&gt;0</v>
          </cell>
        </row>
        <row r="805">
          <cell r="B805" t="str">
            <v>MR MUSC. MULTI GAT.NVA FOR.</v>
          </cell>
          <cell r="C805">
            <v>500</v>
          </cell>
          <cell r="D805">
            <v>12</v>
          </cell>
          <cell r="E805" t="str">
            <v>155007</v>
          </cell>
          <cell r="F805">
            <v>1</v>
          </cell>
          <cell r="G805">
            <v>627.40384615384619</v>
          </cell>
          <cell r="H805">
            <v>501.92307692307696</v>
          </cell>
          <cell r="I805">
            <v>501.92307692307696</v>
          </cell>
          <cell r="J805">
            <v>627.40384615384619</v>
          </cell>
          <cell r="K805">
            <v>501.92307692307696</v>
          </cell>
          <cell r="L805">
            <v>501.92307692307696</v>
          </cell>
          <cell r="M805">
            <v>3262.5000000000005</v>
          </cell>
          <cell r="N805">
            <v>627.40384615384619</v>
          </cell>
          <cell r="O805">
            <v>501.92307692307696</v>
          </cell>
          <cell r="P805">
            <v>501.92307692307696</v>
          </cell>
          <cell r="Q805">
            <v>627.40384615384619</v>
          </cell>
          <cell r="R805">
            <v>501.92307692307696</v>
          </cell>
          <cell r="S805">
            <v>501.92307692307696</v>
          </cell>
          <cell r="T805">
            <v>3262.5000000000005</v>
          </cell>
          <cell r="U805">
            <v>6525.0000000000009</v>
          </cell>
          <cell r="V805">
            <v>6525.0000000000009</v>
          </cell>
          <cell r="W805">
            <v>1</v>
          </cell>
          <cell r="AE805" t="str">
            <v>280240</v>
          </cell>
          <cell r="AF805" t="str">
            <v>&lt;&gt;0</v>
          </cell>
        </row>
        <row r="806">
          <cell r="B806" t="str">
            <v>PROM MM.MULTI GAT+COC.REP.GRAT</v>
          </cell>
          <cell r="C806">
            <v>1000</v>
          </cell>
          <cell r="D806">
            <v>6</v>
          </cell>
          <cell r="E806" t="str">
            <v>155008</v>
          </cell>
          <cell r="F806">
            <v>1</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1</v>
          </cell>
          <cell r="AE806" t="str">
            <v>280245</v>
          </cell>
          <cell r="AF806" t="str">
            <v>&lt;&gt;0</v>
          </cell>
        </row>
        <row r="807">
          <cell r="B807" t="str">
            <v>PROM MM MUL GAT+MM COC REP</v>
          </cell>
          <cell r="C807">
            <v>500</v>
          </cell>
          <cell r="D807">
            <v>6</v>
          </cell>
          <cell r="E807" t="str">
            <v>155009</v>
          </cell>
          <cell r="F807">
            <v>1</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1</v>
          </cell>
          <cell r="AE807" t="str">
            <v>280246</v>
          </cell>
          <cell r="AF807" t="str">
            <v>&lt;&gt;0</v>
          </cell>
        </row>
        <row r="808">
          <cell r="B808" t="str">
            <v>PROM MMUSCULO MULTI GAT+REP.</v>
          </cell>
          <cell r="C808">
            <v>500</v>
          </cell>
          <cell r="D808">
            <v>6</v>
          </cell>
          <cell r="E808" t="str">
            <v>155010</v>
          </cell>
          <cell r="F808">
            <v>1</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1</v>
          </cell>
          <cell r="AE808" t="str">
            <v>280250</v>
          </cell>
          <cell r="AF808" t="str">
            <v>&lt;&gt;0</v>
          </cell>
        </row>
        <row r="809">
          <cell r="B809" t="str">
            <v>TOTAL MR MUSCULO MULTI GATILLO</v>
          </cell>
          <cell r="D809">
            <v>0</v>
          </cell>
          <cell r="F809">
            <v>0</v>
          </cell>
          <cell r="G809">
            <v>627.40384615384619</v>
          </cell>
          <cell r="H809">
            <v>501.92307692307696</v>
          </cell>
          <cell r="I809">
            <v>501.92307692307696</v>
          </cell>
          <cell r="J809">
            <v>627.40384615384619</v>
          </cell>
          <cell r="K809">
            <v>501.92307692307696</v>
          </cell>
          <cell r="L809">
            <v>501.92307692307696</v>
          </cell>
          <cell r="M809">
            <v>3262.5000000000005</v>
          </cell>
          <cell r="N809">
            <v>627.40384615384619</v>
          </cell>
          <cell r="O809">
            <v>501.92307692307696</v>
          </cell>
          <cell r="P809">
            <v>501.92307692307696</v>
          </cell>
          <cell r="Q809">
            <v>627.40384615384619</v>
          </cell>
          <cell r="R809">
            <v>501.92307692307696</v>
          </cell>
          <cell r="S809">
            <v>501.92307692307696</v>
          </cell>
          <cell r="T809">
            <v>3262.5000000000005</v>
          </cell>
          <cell r="U809">
            <v>6525.0000000000009</v>
          </cell>
          <cell r="V809">
            <v>6525.0000000000009</v>
          </cell>
          <cell r="W809">
            <v>1</v>
          </cell>
          <cell r="AE809" t="str">
            <v>280310</v>
          </cell>
          <cell r="AF809" t="str">
            <v>&lt;&gt;0</v>
          </cell>
        </row>
        <row r="810">
          <cell r="D810">
            <v>0</v>
          </cell>
          <cell r="F810">
            <v>0</v>
          </cell>
          <cell r="W810">
            <v>1</v>
          </cell>
          <cell r="AE810" t="str">
            <v>280310</v>
          </cell>
          <cell r="AF810" t="str">
            <v>&lt;&gt;0</v>
          </cell>
        </row>
        <row r="811">
          <cell r="B811" t="str">
            <v>MR MUSC.MULTI REP</v>
          </cell>
          <cell r="C811">
            <v>500</v>
          </cell>
          <cell r="D811">
            <v>12</v>
          </cell>
          <cell r="E811" t="str">
            <v>155050</v>
          </cell>
          <cell r="F811">
            <v>1</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V811">
            <v>0</v>
          </cell>
          <cell r="W811">
            <v>1</v>
          </cell>
          <cell r="AE811" t="str">
            <v>280350</v>
          </cell>
          <cell r="AF811" t="str">
            <v>&lt;&gt;0</v>
          </cell>
        </row>
        <row r="812">
          <cell r="B812" t="str">
            <v>MR MUSC.MULTI.REP.ECONO.12X1LT</v>
          </cell>
          <cell r="C812">
            <v>1000</v>
          </cell>
          <cell r="D812">
            <v>12</v>
          </cell>
          <cell r="E812" t="str">
            <v>155051</v>
          </cell>
          <cell r="F812">
            <v>2</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1</v>
          </cell>
          <cell r="AE812" t="str">
            <v>280710</v>
          </cell>
          <cell r="AF812" t="str">
            <v>&lt;&gt;0</v>
          </cell>
        </row>
        <row r="813">
          <cell r="B813" t="str">
            <v>MR MUSC.MULTI.REP.12X1LT PET</v>
          </cell>
          <cell r="C813">
            <v>1000</v>
          </cell>
          <cell r="D813">
            <v>12</v>
          </cell>
          <cell r="E813" t="str">
            <v>155058</v>
          </cell>
          <cell r="F813">
            <v>2</v>
          </cell>
          <cell r="G813">
            <v>922.30769230769238</v>
          </cell>
          <cell r="H813">
            <v>737.84615384615392</v>
          </cell>
          <cell r="I813">
            <v>737.84615384615392</v>
          </cell>
          <cell r="J813">
            <v>922.30769230769238</v>
          </cell>
          <cell r="K813">
            <v>737.84615384615392</v>
          </cell>
          <cell r="L813">
            <v>737.84615384615392</v>
          </cell>
          <cell r="M813">
            <v>4796</v>
          </cell>
          <cell r="N813">
            <v>922.30769230769238</v>
          </cell>
          <cell r="O813">
            <v>737.84615384615392</v>
          </cell>
          <cell r="P813">
            <v>737.84615384615392</v>
          </cell>
          <cell r="Q813">
            <v>922.30769230769238</v>
          </cell>
          <cell r="R813">
            <v>737.84615384615392</v>
          </cell>
          <cell r="S813">
            <v>737.84615384615392</v>
          </cell>
          <cell r="T813">
            <v>4796</v>
          </cell>
          <cell r="U813">
            <v>9592</v>
          </cell>
          <cell r="V813">
            <v>19184</v>
          </cell>
          <cell r="W813">
            <v>1</v>
          </cell>
          <cell r="AE813" t="str">
            <v>280710</v>
          </cell>
          <cell r="AF813" t="str">
            <v>&lt;&gt;0</v>
          </cell>
        </row>
        <row r="814">
          <cell r="B814" t="str">
            <v>MR MUSC.MULTI REP+ CANASTA</v>
          </cell>
          <cell r="C814">
            <v>500</v>
          </cell>
          <cell r="D814">
            <v>6</v>
          </cell>
          <cell r="E814" t="str">
            <v>155052</v>
          </cell>
          <cell r="F814">
            <v>0.5</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1</v>
          </cell>
          <cell r="AE814" t="str">
            <v>811111</v>
          </cell>
          <cell r="AF814" t="str">
            <v>&lt;&gt;0</v>
          </cell>
        </row>
        <row r="815">
          <cell r="B815" t="str">
            <v>MR MUSC.MULTI REP NVA FORM</v>
          </cell>
          <cell r="C815">
            <v>500</v>
          </cell>
          <cell r="D815">
            <v>12</v>
          </cell>
          <cell r="E815" t="str">
            <v>155053</v>
          </cell>
          <cell r="F815">
            <v>1</v>
          </cell>
          <cell r="G815">
            <v>2819.1346153846157</v>
          </cell>
          <cell r="H815">
            <v>2255.3076923076924</v>
          </cell>
          <cell r="I815">
            <v>2255.3076923076924</v>
          </cell>
          <cell r="J815">
            <v>2819.1346153846157</v>
          </cell>
          <cell r="K815">
            <v>2255.3076923076924</v>
          </cell>
          <cell r="L815">
            <v>2255.3076923076924</v>
          </cell>
          <cell r="M815">
            <v>14659.5</v>
          </cell>
          <cell r="N815">
            <v>2819.1346153846157</v>
          </cell>
          <cell r="O815">
            <v>2255.3076923076924</v>
          </cell>
          <cell r="P815">
            <v>2255.3076923076924</v>
          </cell>
          <cell r="Q815">
            <v>2819.1346153846157</v>
          </cell>
          <cell r="R815">
            <v>2255.3076923076924</v>
          </cell>
          <cell r="S815">
            <v>2255.3076923076924</v>
          </cell>
          <cell r="T815">
            <v>14659.5</v>
          </cell>
          <cell r="U815">
            <v>29319</v>
          </cell>
          <cell r="V815">
            <v>29319</v>
          </cell>
          <cell r="W815">
            <v>1</v>
          </cell>
          <cell r="AE815" t="str">
            <v>811112</v>
          </cell>
          <cell r="AF815" t="str">
            <v>&lt;&gt;0</v>
          </cell>
        </row>
        <row r="816">
          <cell r="B816" t="str">
            <v>PROM MM 2MULTI REP.+COC.REP</v>
          </cell>
          <cell r="C816">
            <v>500</v>
          </cell>
          <cell r="D816">
            <v>6</v>
          </cell>
          <cell r="E816" t="str">
            <v>155059</v>
          </cell>
          <cell r="F816">
            <v>0.67</v>
          </cell>
          <cell r="G816">
            <v>957.11538461538464</v>
          </cell>
          <cell r="H816">
            <v>765.69230769230774</v>
          </cell>
          <cell r="I816">
            <v>765.69230769230774</v>
          </cell>
          <cell r="J816">
            <v>957.11538461538464</v>
          </cell>
          <cell r="K816">
            <v>765.69230769230774</v>
          </cell>
          <cell r="L816">
            <v>765.69230769230774</v>
          </cell>
          <cell r="M816">
            <v>4977</v>
          </cell>
          <cell r="N816">
            <v>957.11538461538464</v>
          </cell>
          <cell r="O816">
            <v>765.69230769230774</v>
          </cell>
          <cell r="P816">
            <v>765.69230769230774</v>
          </cell>
          <cell r="Q816">
            <v>957.11538461538464</v>
          </cell>
          <cell r="R816">
            <v>765.69230769230774</v>
          </cell>
          <cell r="S816">
            <v>765.69230769230774</v>
          </cell>
          <cell r="T816">
            <v>4977</v>
          </cell>
          <cell r="U816">
            <v>9954</v>
          </cell>
          <cell r="V816">
            <v>6669.18</v>
          </cell>
          <cell r="W816">
            <v>1</v>
          </cell>
          <cell r="AE816" t="str">
            <v>811113</v>
          </cell>
          <cell r="AF816" t="str">
            <v>&lt;&gt;0</v>
          </cell>
        </row>
        <row r="817">
          <cell r="B817" t="str">
            <v>PROM MM MULT.REP.1L+COC.REP.GR</v>
          </cell>
          <cell r="C817">
            <v>500</v>
          </cell>
          <cell r="D817">
            <v>6</v>
          </cell>
          <cell r="E817" t="str">
            <v>155054</v>
          </cell>
          <cell r="F817">
            <v>1.5</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1</v>
          </cell>
          <cell r="AE817" t="str">
            <v>811114</v>
          </cell>
          <cell r="AF817" t="str">
            <v>&lt;&gt;0</v>
          </cell>
        </row>
        <row r="818">
          <cell r="B818" t="str">
            <v>PROM MM MULT.REP.1L+AROMATER.</v>
          </cell>
          <cell r="C818">
            <v>500</v>
          </cell>
          <cell r="D818">
            <v>12</v>
          </cell>
          <cell r="E818" t="str">
            <v>811116</v>
          </cell>
          <cell r="F818">
            <v>1</v>
          </cell>
          <cell r="G818">
            <v>1000</v>
          </cell>
          <cell r="H818">
            <v>0</v>
          </cell>
          <cell r="I818">
            <v>0</v>
          </cell>
          <cell r="J818">
            <v>1000</v>
          </cell>
          <cell r="K818">
            <v>0</v>
          </cell>
          <cell r="L818">
            <v>0</v>
          </cell>
          <cell r="M818">
            <v>2000</v>
          </cell>
          <cell r="N818">
            <v>1500</v>
          </cell>
          <cell r="O818">
            <v>0</v>
          </cell>
          <cell r="P818">
            <v>0</v>
          </cell>
          <cell r="Q818">
            <v>1500</v>
          </cell>
          <cell r="R818">
            <v>0</v>
          </cell>
          <cell r="S818">
            <v>0</v>
          </cell>
          <cell r="T818">
            <v>3000</v>
          </cell>
          <cell r="U818">
            <v>5000</v>
          </cell>
          <cell r="V818">
            <v>5000</v>
          </cell>
          <cell r="W818">
            <v>1</v>
          </cell>
          <cell r="AE818" t="str">
            <v>811115</v>
          </cell>
          <cell r="AF818" t="str">
            <v>&lt;&gt;0</v>
          </cell>
        </row>
        <row r="819">
          <cell r="B819" t="str">
            <v>TOTAL MR MUSCULO MULTI REPUESTO</v>
          </cell>
          <cell r="D819">
            <v>0</v>
          </cell>
          <cell r="F819">
            <v>0</v>
          </cell>
          <cell r="G819">
            <v>5698.5576923076924</v>
          </cell>
          <cell r="H819">
            <v>3758.8461538461538</v>
          </cell>
          <cell r="I819">
            <v>3758.8461538461538</v>
          </cell>
          <cell r="J819">
            <v>5698.5576923076924</v>
          </cell>
          <cell r="K819">
            <v>3758.8461538461538</v>
          </cell>
          <cell r="L819">
            <v>3758.8461538461538</v>
          </cell>
          <cell r="M819">
            <v>26432.5</v>
          </cell>
          <cell r="N819">
            <v>6198.5576923076924</v>
          </cell>
          <cell r="O819">
            <v>3758.8461538461538</v>
          </cell>
          <cell r="P819">
            <v>3758.8461538461538</v>
          </cell>
          <cell r="Q819">
            <v>6198.5576923076924</v>
          </cell>
          <cell r="R819">
            <v>3758.8461538461538</v>
          </cell>
          <cell r="S819">
            <v>3758.8461538461538</v>
          </cell>
          <cell r="T819">
            <v>27432.5</v>
          </cell>
          <cell r="U819">
            <v>53865</v>
          </cell>
          <cell r="V819">
            <v>60172.18</v>
          </cell>
          <cell r="W819">
            <v>1</v>
          </cell>
          <cell r="AE819" t="str">
            <v>811116</v>
          </cell>
          <cell r="AF819" t="str">
            <v>&lt;&gt;0</v>
          </cell>
        </row>
        <row r="820">
          <cell r="D820">
            <v>0</v>
          </cell>
          <cell r="F820">
            <v>0</v>
          </cell>
          <cell r="W820">
            <v>1</v>
          </cell>
          <cell r="AE820" t="str">
            <v>811117</v>
          </cell>
          <cell r="AF820" t="str">
            <v>&lt;&gt;0</v>
          </cell>
        </row>
        <row r="821">
          <cell r="B821" t="str">
            <v xml:space="preserve">  TOTAL MR MUSCULO MULTIUSO</v>
          </cell>
          <cell r="D821">
            <v>0</v>
          </cell>
          <cell r="F821">
            <v>0</v>
          </cell>
          <cell r="G821">
            <v>6325.961538461539</v>
          </cell>
          <cell r="H821">
            <v>4260.7692307692305</v>
          </cell>
          <cell r="I821">
            <v>4260.7692307692305</v>
          </cell>
          <cell r="J821">
            <v>6325.961538461539</v>
          </cell>
          <cell r="K821">
            <v>4260.7692307692305</v>
          </cell>
          <cell r="L821">
            <v>4260.7692307692305</v>
          </cell>
          <cell r="M821">
            <v>29695</v>
          </cell>
          <cell r="N821">
            <v>6825.961538461539</v>
          </cell>
          <cell r="O821">
            <v>4260.7692307692305</v>
          </cell>
          <cell r="P821">
            <v>4260.7692307692305</v>
          </cell>
          <cell r="Q821">
            <v>6825.961538461539</v>
          </cell>
          <cell r="R821">
            <v>4260.7692307692305</v>
          </cell>
          <cell r="S821">
            <v>4260.7692307692305</v>
          </cell>
          <cell r="T821">
            <v>30695</v>
          </cell>
          <cell r="U821">
            <v>60390</v>
          </cell>
          <cell r="V821">
            <v>66697.180000000008</v>
          </cell>
          <cell r="W821">
            <v>1</v>
          </cell>
        </row>
        <row r="822">
          <cell r="D822">
            <v>0</v>
          </cell>
          <cell r="F822">
            <v>0</v>
          </cell>
          <cell r="W822">
            <v>1</v>
          </cell>
        </row>
        <row r="823">
          <cell r="B823" t="str">
            <v>MR MUSC. GAT COCIN ANTIG.AB</v>
          </cell>
          <cell r="C823">
            <v>500</v>
          </cell>
          <cell r="D823">
            <v>12</v>
          </cell>
          <cell r="E823" t="str">
            <v>155200</v>
          </cell>
          <cell r="F823">
            <v>1</v>
          </cell>
          <cell r="G823">
            <v>981.05769230769238</v>
          </cell>
          <cell r="H823">
            <v>784.84615384615392</v>
          </cell>
          <cell r="I823">
            <v>784.84615384615392</v>
          </cell>
          <cell r="J823">
            <v>981.05769230769238</v>
          </cell>
          <cell r="K823">
            <v>784.84615384615392</v>
          </cell>
          <cell r="L823">
            <v>784.84615384615392</v>
          </cell>
          <cell r="M823">
            <v>5101.5000000000009</v>
          </cell>
          <cell r="N823">
            <v>981.05769230769238</v>
          </cell>
          <cell r="O823">
            <v>784.84615384615392</v>
          </cell>
          <cell r="P823">
            <v>784.84615384615392</v>
          </cell>
          <cell r="Q823">
            <v>981.05769230769238</v>
          </cell>
          <cell r="R823">
            <v>784.84615384615392</v>
          </cell>
          <cell r="S823">
            <v>784.84615384615392</v>
          </cell>
          <cell r="T823">
            <v>5101.5000000000009</v>
          </cell>
          <cell r="U823">
            <v>10203.000000000002</v>
          </cell>
          <cell r="V823">
            <v>10203.000000000002</v>
          </cell>
          <cell r="W823">
            <v>1</v>
          </cell>
        </row>
        <row r="824">
          <cell r="B824" t="str">
            <v>MR MUSC. GAT COCIN ANTIG.AB + REP COCINA GRATIS</v>
          </cell>
          <cell r="C824">
            <v>500</v>
          </cell>
          <cell r="D824">
            <v>6</v>
          </cell>
          <cell r="E824" t="str">
            <v>155057</v>
          </cell>
          <cell r="F824">
            <v>1</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1</v>
          </cell>
        </row>
        <row r="825">
          <cell r="B825" t="str">
            <v>PROM COCINA GAT + GEL 100CM</v>
          </cell>
          <cell r="C825">
            <v>500</v>
          </cell>
          <cell r="D825">
            <v>0</v>
          </cell>
          <cell r="E825" t="str">
            <v>155201</v>
          </cell>
          <cell r="F825">
            <v>1</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1</v>
          </cell>
        </row>
        <row r="826">
          <cell r="B826" t="str">
            <v>PROM COCINA GAT + PANO</v>
          </cell>
          <cell r="C826">
            <v>500</v>
          </cell>
          <cell r="D826">
            <v>0</v>
          </cell>
          <cell r="E826" t="str">
            <v>155202</v>
          </cell>
          <cell r="F826">
            <v>1</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1</v>
          </cell>
        </row>
        <row r="827">
          <cell r="B827" t="str">
            <v>MUSCULO COC.GAT+ADORNO</v>
          </cell>
          <cell r="C827">
            <v>500</v>
          </cell>
          <cell r="D827">
            <v>0</v>
          </cell>
          <cell r="E827" t="str">
            <v>155203</v>
          </cell>
          <cell r="F827">
            <v>1</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1</v>
          </cell>
        </row>
        <row r="828">
          <cell r="B828" t="str">
            <v>MR MUSC. COC.GAT+PINITO NAVI</v>
          </cell>
          <cell r="C828">
            <v>500</v>
          </cell>
          <cell r="D828">
            <v>0</v>
          </cell>
          <cell r="E828" t="str">
            <v>155204</v>
          </cell>
          <cell r="F828">
            <v>0.5</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1</v>
          </cell>
        </row>
        <row r="829">
          <cell r="B829" t="str">
            <v xml:space="preserve">  TOTAL MR MUSCULO COCINA GATILLO</v>
          </cell>
          <cell r="D829">
            <v>0</v>
          </cell>
          <cell r="F829">
            <v>0</v>
          </cell>
          <cell r="G829">
            <v>981.05769230769238</v>
          </cell>
          <cell r="H829">
            <v>784.84615384615392</v>
          </cell>
          <cell r="I829">
            <v>784.84615384615392</v>
          </cell>
          <cell r="J829">
            <v>981.05769230769238</v>
          </cell>
          <cell r="K829">
            <v>784.84615384615392</v>
          </cell>
          <cell r="L829">
            <v>784.84615384615392</v>
          </cell>
          <cell r="M829">
            <v>5101.5000000000009</v>
          </cell>
          <cell r="N829">
            <v>981.05769230769238</v>
          </cell>
          <cell r="O829">
            <v>784.84615384615392</v>
          </cell>
          <cell r="P829">
            <v>784.84615384615392</v>
          </cell>
          <cell r="Q829">
            <v>981.05769230769238</v>
          </cell>
          <cell r="R829">
            <v>784.84615384615392</v>
          </cell>
          <cell r="S829">
            <v>784.84615384615392</v>
          </cell>
          <cell r="T829">
            <v>5101.5000000000009</v>
          </cell>
          <cell r="U829">
            <v>10203.000000000002</v>
          </cell>
          <cell r="V829">
            <v>10203.000000000002</v>
          </cell>
          <cell r="W829">
            <v>1</v>
          </cell>
        </row>
        <row r="830">
          <cell r="D830">
            <v>0</v>
          </cell>
          <cell r="F830">
            <v>0</v>
          </cell>
          <cell r="W830">
            <v>1</v>
          </cell>
        </row>
        <row r="831">
          <cell r="B831" t="str">
            <v>MR MUSC.COCINA REP1LT+1 EMBUDO</v>
          </cell>
          <cell r="C831">
            <v>1000</v>
          </cell>
          <cell r="D831">
            <v>12</v>
          </cell>
          <cell r="E831" t="str">
            <v>155209</v>
          </cell>
          <cell r="F831">
            <v>2</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1</v>
          </cell>
        </row>
        <row r="832">
          <cell r="B832" t="str">
            <v>MR MUSC.REP.COCINA ANTIG 500CC</v>
          </cell>
          <cell r="C832">
            <v>500</v>
          </cell>
          <cell r="D832">
            <v>12</v>
          </cell>
          <cell r="E832" t="str">
            <v>155250</v>
          </cell>
          <cell r="F832">
            <v>1</v>
          </cell>
          <cell r="G832">
            <v>4866.7307692307695</v>
          </cell>
          <cell r="H832">
            <v>3893.3846153846157</v>
          </cell>
          <cell r="I832">
            <v>3893.3846153846157</v>
          </cell>
          <cell r="J832">
            <v>4866.7307692307695</v>
          </cell>
          <cell r="K832">
            <v>3893.3846153846157</v>
          </cell>
          <cell r="L832">
            <v>3893.3846153846157</v>
          </cell>
          <cell r="M832">
            <v>25307.000000000004</v>
          </cell>
          <cell r="N832">
            <v>4866.7307692307695</v>
          </cell>
          <cell r="O832">
            <v>3893.3846153846157</v>
          </cell>
          <cell r="P832">
            <v>3893.3846153846157</v>
          </cell>
          <cell r="Q832">
            <v>4866.7307692307695</v>
          </cell>
          <cell r="R832">
            <v>3893.3846153846157</v>
          </cell>
          <cell r="S832">
            <v>3893.3846153846157</v>
          </cell>
          <cell r="T832">
            <v>25307.000000000004</v>
          </cell>
          <cell r="U832">
            <v>50614.000000000007</v>
          </cell>
          <cell r="V832">
            <v>50614.000000000007</v>
          </cell>
          <cell r="W832">
            <v>1</v>
          </cell>
        </row>
        <row r="833">
          <cell r="B833" t="str">
            <v>PROMO MM 2COC. REP.+MULTI REP</v>
          </cell>
          <cell r="C833">
            <v>500</v>
          </cell>
          <cell r="D833">
            <v>6</v>
          </cell>
          <cell r="E833" t="str">
            <v>155062</v>
          </cell>
          <cell r="F833">
            <v>0.67</v>
          </cell>
          <cell r="G833">
            <v>1296.0576923076924</v>
          </cell>
          <cell r="H833">
            <v>1036.8461538461538</v>
          </cell>
          <cell r="I833">
            <v>1036.8461538461538</v>
          </cell>
          <cell r="J833">
            <v>1296.0576923076924</v>
          </cell>
          <cell r="K833">
            <v>1036.8461538461538</v>
          </cell>
          <cell r="L833">
            <v>1036.8461538461538</v>
          </cell>
          <cell r="M833">
            <v>6739.5</v>
          </cell>
          <cell r="N833">
            <v>1296.0576923076924</v>
          </cell>
          <cell r="O833">
            <v>1036.8461538461538</v>
          </cell>
          <cell r="P833">
            <v>1036.8461538461538</v>
          </cell>
          <cell r="Q833">
            <v>1296.0576923076924</v>
          </cell>
          <cell r="R833">
            <v>1036.8461538461538</v>
          </cell>
          <cell r="S833">
            <v>1036.8461538461538</v>
          </cell>
          <cell r="T833">
            <v>6739.5</v>
          </cell>
          <cell r="U833">
            <v>13479</v>
          </cell>
          <cell r="V833">
            <v>9030.93</v>
          </cell>
          <cell r="W833">
            <v>1</v>
          </cell>
        </row>
        <row r="834">
          <cell r="B834" t="str">
            <v>MR REPUESTO COCINA 500 +CANASTA LIQ FULL PRIM X 6</v>
          </cell>
          <cell r="C834">
            <v>500</v>
          </cell>
          <cell r="D834">
            <v>12</v>
          </cell>
          <cell r="E834" t="str">
            <v>155055</v>
          </cell>
          <cell r="F834">
            <v>1</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1</v>
          </cell>
        </row>
        <row r="835">
          <cell r="B835" t="str">
            <v>MR MUSC.COC.REP+MR.MUSC.CANAST</v>
          </cell>
          <cell r="C835">
            <v>500</v>
          </cell>
          <cell r="D835">
            <v>0</v>
          </cell>
          <cell r="E835" t="str">
            <v>155251</v>
          </cell>
          <cell r="F835">
            <v>0.76500000000000001</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1</v>
          </cell>
        </row>
        <row r="836">
          <cell r="B836" t="str">
            <v>MR MUSC.ANTIG.AB REP/COC X 1LT</v>
          </cell>
          <cell r="C836">
            <v>1000</v>
          </cell>
          <cell r="D836">
            <v>12</v>
          </cell>
          <cell r="E836" t="str">
            <v>155252</v>
          </cell>
          <cell r="F836">
            <v>2</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1</v>
          </cell>
        </row>
        <row r="837">
          <cell r="B837" t="str">
            <v>MR MUSC.ANTIG.REP X 1LT PET</v>
          </cell>
          <cell r="C837">
            <v>1000</v>
          </cell>
          <cell r="D837">
            <v>12</v>
          </cell>
          <cell r="E837" t="str">
            <v>155254</v>
          </cell>
          <cell r="F837">
            <v>2</v>
          </cell>
          <cell r="G837">
            <v>1655.096153846154</v>
          </cell>
          <cell r="H837">
            <v>1324.0769230769231</v>
          </cell>
          <cell r="I837">
            <v>1324.0769230769231</v>
          </cell>
          <cell r="J837">
            <v>1655.096153846154</v>
          </cell>
          <cell r="K837">
            <v>1324.0769230769231</v>
          </cell>
          <cell r="L837">
            <v>1324.0769230769231</v>
          </cell>
          <cell r="M837">
            <v>8606.5</v>
          </cell>
          <cell r="N837">
            <v>1655.096153846154</v>
          </cell>
          <cell r="O837">
            <v>1324.0769230769231</v>
          </cell>
          <cell r="P837">
            <v>1324.0769230769231</v>
          </cell>
          <cell r="Q837">
            <v>1655.096153846154</v>
          </cell>
          <cell r="R837">
            <v>1324.0769230769231</v>
          </cell>
          <cell r="S837">
            <v>1324.0769230769231</v>
          </cell>
          <cell r="T837">
            <v>8606.5</v>
          </cell>
          <cell r="U837">
            <v>17213</v>
          </cell>
          <cell r="V837">
            <v>34426</v>
          </cell>
          <cell r="W837">
            <v>1</v>
          </cell>
        </row>
        <row r="838">
          <cell r="B838" t="str">
            <v>PROM MM MULT.REP.1L+AROMATER2</v>
          </cell>
          <cell r="C838">
            <v>1000</v>
          </cell>
          <cell r="D838">
            <v>6</v>
          </cell>
          <cell r="E838" t="str">
            <v>811117</v>
          </cell>
          <cell r="F838">
            <v>1</v>
          </cell>
          <cell r="G838">
            <v>1500</v>
          </cell>
          <cell r="H838">
            <v>0</v>
          </cell>
          <cell r="I838">
            <v>0</v>
          </cell>
          <cell r="J838">
            <v>1500</v>
          </cell>
          <cell r="K838">
            <v>0</v>
          </cell>
          <cell r="L838">
            <v>0</v>
          </cell>
          <cell r="M838">
            <v>3000</v>
          </cell>
          <cell r="N838">
            <v>1000</v>
          </cell>
          <cell r="O838">
            <v>0</v>
          </cell>
          <cell r="P838">
            <v>0</v>
          </cell>
          <cell r="Q838">
            <v>1000</v>
          </cell>
          <cell r="R838">
            <v>0</v>
          </cell>
          <cell r="S838">
            <v>0</v>
          </cell>
          <cell r="T838">
            <v>2000</v>
          </cell>
          <cell r="U838">
            <v>5000</v>
          </cell>
          <cell r="V838">
            <v>5000</v>
          </cell>
          <cell r="W838">
            <v>1</v>
          </cell>
        </row>
        <row r="839">
          <cell r="B839" t="str">
            <v xml:space="preserve">  TOTAL MR MUSCULO COCINA REPUESTO</v>
          </cell>
          <cell r="D839">
            <v>0</v>
          </cell>
          <cell r="F839">
            <v>0</v>
          </cell>
          <cell r="G839">
            <v>9317.8846153846171</v>
          </cell>
          <cell r="H839">
            <v>6254.3076923076924</v>
          </cell>
          <cell r="I839">
            <v>6254.3076923076924</v>
          </cell>
          <cell r="J839">
            <v>9317.8846153846171</v>
          </cell>
          <cell r="K839">
            <v>6254.3076923076924</v>
          </cell>
          <cell r="L839">
            <v>6254.3076923076924</v>
          </cell>
          <cell r="M839">
            <v>43653</v>
          </cell>
          <cell r="N839">
            <v>8817.8846153846171</v>
          </cell>
          <cell r="O839">
            <v>6254.3076923076924</v>
          </cell>
          <cell r="P839">
            <v>6254.3076923076924</v>
          </cell>
          <cell r="Q839">
            <v>8817.8846153846171</v>
          </cell>
          <cell r="R839">
            <v>6254.3076923076924</v>
          </cell>
          <cell r="S839">
            <v>6254.3076923076924</v>
          </cell>
          <cell r="T839">
            <v>42653</v>
          </cell>
          <cell r="U839">
            <v>86306</v>
          </cell>
          <cell r="V839">
            <v>99070.930000000008</v>
          </cell>
          <cell r="W839">
            <v>1</v>
          </cell>
        </row>
        <row r="840">
          <cell r="D840">
            <v>0</v>
          </cell>
          <cell r="F840">
            <v>0</v>
          </cell>
          <cell r="W840">
            <v>1</v>
          </cell>
        </row>
        <row r="841">
          <cell r="B841" t="str">
            <v xml:space="preserve">  TOTAL MR MUSCULO COCINA</v>
          </cell>
          <cell r="D841">
            <v>0</v>
          </cell>
          <cell r="F841">
            <v>0</v>
          </cell>
          <cell r="G841">
            <v>10298.942307692309</v>
          </cell>
          <cell r="H841">
            <v>7039.1538461538466</v>
          </cell>
          <cell r="I841">
            <v>7039.1538461538466</v>
          </cell>
          <cell r="J841">
            <v>10298.942307692309</v>
          </cell>
          <cell r="K841">
            <v>7039.1538461538466</v>
          </cell>
          <cell r="L841">
            <v>7039.1538461538466</v>
          </cell>
          <cell r="M841">
            <v>48754.5</v>
          </cell>
          <cell r="N841">
            <v>9798.9423076923085</v>
          </cell>
          <cell r="O841">
            <v>7039.1538461538466</v>
          </cell>
          <cell r="P841">
            <v>7039.1538461538466</v>
          </cell>
          <cell r="Q841">
            <v>9798.9423076923085</v>
          </cell>
          <cell r="R841">
            <v>7039.1538461538466</v>
          </cell>
          <cell r="S841">
            <v>7039.1538461538466</v>
          </cell>
          <cell r="T841">
            <v>47754.5</v>
          </cell>
          <cell r="U841">
            <v>96509</v>
          </cell>
          <cell r="V841">
            <v>109273.93000000001</v>
          </cell>
          <cell r="W841">
            <v>1</v>
          </cell>
        </row>
        <row r="842">
          <cell r="D842">
            <v>0</v>
          </cell>
          <cell r="F842">
            <v>0</v>
          </cell>
          <cell r="W842">
            <v>1</v>
          </cell>
        </row>
        <row r="843">
          <cell r="B843" t="str">
            <v>MR MUSC. GEL</v>
          </cell>
          <cell r="D843">
            <v>12</v>
          </cell>
          <cell r="E843" t="str">
            <v>150500</v>
          </cell>
          <cell r="F843">
            <v>1</v>
          </cell>
          <cell r="G843">
            <v>2884.6153846153848</v>
          </cell>
          <cell r="H843">
            <v>2307.6923076923076</v>
          </cell>
          <cell r="I843">
            <v>2307.6923076923076</v>
          </cell>
          <cell r="J843">
            <v>2884.6153846153848</v>
          </cell>
          <cell r="K843">
            <v>2307.6923076923076</v>
          </cell>
          <cell r="L843">
            <v>2307.6923076923076</v>
          </cell>
          <cell r="M843">
            <v>15000</v>
          </cell>
          <cell r="N843">
            <v>2884.6153846153848</v>
          </cell>
          <cell r="O843">
            <v>2307.6923076923076</v>
          </cell>
          <cell r="P843">
            <v>2307.6923076923076</v>
          </cell>
          <cell r="Q843">
            <v>2884.6153846153848</v>
          </cell>
          <cell r="R843">
            <v>2307.6923076923076</v>
          </cell>
          <cell r="S843">
            <v>2307.6923076923076</v>
          </cell>
          <cell r="T843">
            <v>15000</v>
          </cell>
          <cell r="U843">
            <v>30000</v>
          </cell>
          <cell r="V843">
            <v>30000</v>
          </cell>
          <cell r="W843">
            <v>1</v>
          </cell>
        </row>
        <row r="844">
          <cell r="B844" t="str">
            <v>MM.GEL + MM.CANASTA LIQ. COMP.</v>
          </cell>
          <cell r="C844">
            <v>2</v>
          </cell>
          <cell r="D844">
            <v>6</v>
          </cell>
          <cell r="E844" t="str">
            <v>155060</v>
          </cell>
          <cell r="F844">
            <v>1</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1</v>
          </cell>
        </row>
        <row r="845">
          <cell r="B845" t="str">
            <v>PROMO MMGEL+LIMPIAVIDRIOSx440</v>
          </cell>
          <cell r="C845">
            <v>2</v>
          </cell>
          <cell r="D845">
            <v>12</v>
          </cell>
          <cell r="E845" t="str">
            <v>150503</v>
          </cell>
          <cell r="F845">
            <v>0.5</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1</v>
          </cell>
        </row>
        <row r="846">
          <cell r="B846" t="str">
            <v>MR MUSC. GEL + MULTI REP</v>
          </cell>
          <cell r="C846">
            <v>2</v>
          </cell>
          <cell r="D846">
            <v>0</v>
          </cell>
          <cell r="E846" t="str">
            <v>150502</v>
          </cell>
          <cell r="F846">
            <v>1</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1</v>
          </cell>
        </row>
        <row r="847">
          <cell r="B847" t="str">
            <v>MR MUSC.GEL 500 X2UN (6PACK)</v>
          </cell>
          <cell r="D847">
            <v>12</v>
          </cell>
          <cell r="E847" t="str">
            <v>150501</v>
          </cell>
          <cell r="F847">
            <v>1</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1</v>
          </cell>
        </row>
        <row r="848">
          <cell r="B848" t="str">
            <v xml:space="preserve">   TOTAL GEL CLEANERS</v>
          </cell>
          <cell r="D848">
            <v>0</v>
          </cell>
          <cell r="F848">
            <v>0</v>
          </cell>
          <cell r="G848">
            <v>2884.6153846153848</v>
          </cell>
          <cell r="H848">
            <v>2307.6923076923076</v>
          </cell>
          <cell r="I848">
            <v>2307.6923076923076</v>
          </cell>
          <cell r="J848">
            <v>2884.6153846153848</v>
          </cell>
          <cell r="K848">
            <v>2307.6923076923076</v>
          </cell>
          <cell r="L848">
            <v>2307.6923076923076</v>
          </cell>
          <cell r="M848">
            <v>15000</v>
          </cell>
          <cell r="N848">
            <v>2884.6153846153848</v>
          </cell>
          <cell r="O848">
            <v>2307.6923076923076</v>
          </cell>
          <cell r="P848">
            <v>2307.6923076923076</v>
          </cell>
          <cell r="Q848">
            <v>2884.6153846153848</v>
          </cell>
          <cell r="R848">
            <v>2307.6923076923076</v>
          </cell>
          <cell r="S848">
            <v>2307.6923076923076</v>
          </cell>
          <cell r="T848">
            <v>15000</v>
          </cell>
          <cell r="U848">
            <v>30000</v>
          </cell>
          <cell r="V848">
            <v>30000</v>
          </cell>
          <cell r="W848">
            <v>1</v>
          </cell>
        </row>
        <row r="849">
          <cell r="D849">
            <v>0</v>
          </cell>
          <cell r="W849">
            <v>1</v>
          </cell>
        </row>
        <row r="850">
          <cell r="B850" t="str">
            <v>MR MUSC. LIMPIAVIDRIOS 440X6</v>
          </cell>
          <cell r="C850">
            <v>440</v>
          </cell>
          <cell r="D850">
            <v>6</v>
          </cell>
          <cell r="E850" t="str">
            <v>155450</v>
          </cell>
          <cell r="F850">
            <v>0.44</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1</v>
          </cell>
        </row>
        <row r="851">
          <cell r="B851" t="str">
            <v>MR MUSC. LIMPIAVIDRIOS 400X6</v>
          </cell>
          <cell r="C851">
            <v>400</v>
          </cell>
          <cell r="D851">
            <v>6</v>
          </cell>
          <cell r="E851" t="str">
            <v>155451</v>
          </cell>
          <cell r="F851">
            <v>0.44</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1</v>
          </cell>
        </row>
        <row r="852">
          <cell r="B852" t="str">
            <v>TOTAL  MR MUS. LIMPIAVIDRIOS</v>
          </cell>
          <cell r="D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1</v>
          </cell>
        </row>
        <row r="853">
          <cell r="D853">
            <v>0</v>
          </cell>
          <cell r="F853">
            <v>0</v>
          </cell>
          <cell r="W853">
            <v>1</v>
          </cell>
        </row>
        <row r="854">
          <cell r="B854" t="str">
            <v>MR MUSC. LIMPIAHORNOS 440X12</v>
          </cell>
          <cell r="C854">
            <v>440</v>
          </cell>
          <cell r="D854">
            <v>12</v>
          </cell>
          <cell r="E854" t="str">
            <v>155400</v>
          </cell>
          <cell r="F854">
            <v>0.88</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1</v>
          </cell>
        </row>
        <row r="855">
          <cell r="B855" t="str">
            <v>MR MUSC. LIMPIAHORNOS 400X12</v>
          </cell>
          <cell r="C855">
            <v>400</v>
          </cell>
          <cell r="D855">
            <v>12</v>
          </cell>
          <cell r="E855" t="str">
            <v>155401</v>
          </cell>
          <cell r="F855">
            <v>0.88</v>
          </cell>
          <cell r="G855">
            <v>2019.2307692307693</v>
          </cell>
          <cell r="H855">
            <v>1615.3846153846155</v>
          </cell>
          <cell r="I855">
            <v>1615.3846153846155</v>
          </cell>
          <cell r="J855">
            <v>2019.2307692307693</v>
          </cell>
          <cell r="K855">
            <v>1615.3846153846155</v>
          </cell>
          <cell r="L855">
            <v>1615.3846153846155</v>
          </cell>
          <cell r="M855">
            <v>10500</v>
          </cell>
          <cell r="N855">
            <v>2019.2307692307693</v>
          </cell>
          <cell r="O855">
            <v>1615.3846153846155</v>
          </cell>
          <cell r="P855">
            <v>1615.3846153846155</v>
          </cell>
          <cell r="Q855">
            <v>2019.2307692307693</v>
          </cell>
          <cell r="R855">
            <v>1615.3846153846155</v>
          </cell>
          <cell r="S855">
            <v>1615.3846153846155</v>
          </cell>
          <cell r="T855">
            <v>10500</v>
          </cell>
          <cell r="U855">
            <v>21000</v>
          </cell>
          <cell r="V855">
            <v>18480</v>
          </cell>
          <cell r="W855">
            <v>1</v>
          </cell>
        </row>
        <row r="856">
          <cell r="B856" t="str">
            <v>TOTAL  MR MUS. LIMPIAHORNOS</v>
          </cell>
          <cell r="D856">
            <v>0</v>
          </cell>
          <cell r="F856">
            <v>0</v>
          </cell>
          <cell r="G856">
            <v>2019.2307692307693</v>
          </cell>
          <cell r="H856">
            <v>1615.3846153846155</v>
          </cell>
          <cell r="I856">
            <v>1615.3846153846155</v>
          </cell>
          <cell r="J856">
            <v>2019.2307692307693</v>
          </cell>
          <cell r="K856">
            <v>1615.3846153846155</v>
          </cell>
          <cell r="L856">
            <v>1615.3846153846155</v>
          </cell>
          <cell r="M856">
            <v>10500</v>
          </cell>
          <cell r="N856">
            <v>2019.2307692307693</v>
          </cell>
          <cell r="O856">
            <v>1615.3846153846155</v>
          </cell>
          <cell r="P856">
            <v>1615.3846153846155</v>
          </cell>
          <cell r="Q856">
            <v>2019.2307692307693</v>
          </cell>
          <cell r="R856">
            <v>1615.3846153846155</v>
          </cell>
          <cell r="S856">
            <v>1615.3846153846155</v>
          </cell>
          <cell r="T856">
            <v>10500</v>
          </cell>
          <cell r="U856">
            <v>21000</v>
          </cell>
          <cell r="V856">
            <v>18480</v>
          </cell>
          <cell r="W856">
            <v>1</v>
          </cell>
        </row>
        <row r="857">
          <cell r="D857">
            <v>0</v>
          </cell>
          <cell r="F857">
            <v>0</v>
          </cell>
          <cell r="W857">
            <v>1</v>
          </cell>
        </row>
        <row r="858">
          <cell r="B858" t="str">
            <v>MR.MUSC. LIMP. DESINF. LIQ.x5L</v>
          </cell>
          <cell r="D858">
            <v>12</v>
          </cell>
          <cell r="E858" t="str">
            <v>155288</v>
          </cell>
          <cell r="F858">
            <v>1.67</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1</v>
          </cell>
        </row>
        <row r="859">
          <cell r="B859" t="str">
            <v>TOTAL  MR MUS. DESINFECTANTE</v>
          </cell>
          <cell r="D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1</v>
          </cell>
        </row>
        <row r="860">
          <cell r="D860">
            <v>0</v>
          </cell>
          <cell r="W860">
            <v>1</v>
          </cell>
        </row>
        <row r="861">
          <cell r="B861" t="str">
            <v>LYSOFORM MULTI GATILLO x500cc</v>
          </cell>
          <cell r="D861">
            <v>12</v>
          </cell>
          <cell r="E861" t="str">
            <v>155490</v>
          </cell>
          <cell r="F861">
            <v>1</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1</v>
          </cell>
        </row>
        <row r="862">
          <cell r="B862" t="str">
            <v>LYSOFORM MULTI REP. x500cc</v>
          </cell>
          <cell r="D862">
            <v>12</v>
          </cell>
          <cell r="E862" t="str">
            <v>155491</v>
          </cell>
          <cell r="F862">
            <v>1</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1</v>
          </cell>
        </row>
        <row r="863">
          <cell r="B863" t="str">
            <v xml:space="preserve">  TOTAL LYSOFORM MULTIPROPOSITO</v>
          </cell>
          <cell r="D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1</v>
          </cell>
        </row>
        <row r="864">
          <cell r="D864">
            <v>0</v>
          </cell>
          <cell r="F864">
            <v>0</v>
          </cell>
          <cell r="W864">
            <v>1</v>
          </cell>
        </row>
        <row r="865">
          <cell r="B865" t="str">
            <v>LYSOFORM LIMPIADOR LIQ. 750 CC</v>
          </cell>
          <cell r="D865">
            <v>12</v>
          </cell>
          <cell r="E865" t="str">
            <v>093100</v>
          </cell>
          <cell r="F865">
            <v>1.5</v>
          </cell>
          <cell r="G865">
            <v>3365.3846153846157</v>
          </cell>
          <cell r="H865">
            <v>2692.3076923076924</v>
          </cell>
          <cell r="I865">
            <v>2692.3076923076924</v>
          </cell>
          <cell r="J865">
            <v>3365.3846153846157</v>
          </cell>
          <cell r="K865">
            <v>2692.3076923076924</v>
          </cell>
          <cell r="L865">
            <v>2692.3076923076924</v>
          </cell>
          <cell r="M865">
            <v>17500</v>
          </cell>
          <cell r="N865">
            <v>3365.3846153846157</v>
          </cell>
          <cell r="O865">
            <v>2692.3076923076924</v>
          </cell>
          <cell r="P865">
            <v>2692.3076923076924</v>
          </cell>
          <cell r="Q865">
            <v>3365.3846153846157</v>
          </cell>
          <cell r="R865">
            <v>2692.3076923076924</v>
          </cell>
          <cell r="S865">
            <v>2692.3076923076924</v>
          </cell>
          <cell r="T865">
            <v>17500</v>
          </cell>
          <cell r="U865">
            <v>35000</v>
          </cell>
          <cell r="V865">
            <v>52500</v>
          </cell>
          <cell r="W865">
            <v>1</v>
          </cell>
        </row>
        <row r="866">
          <cell r="B866" t="str">
            <v>LYSOFORM APC MUESTRA 250X70CC</v>
          </cell>
          <cell r="D866">
            <v>12</v>
          </cell>
          <cell r="E866" t="str">
            <v>093101</v>
          </cell>
          <cell r="F866">
            <v>2.92</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1</v>
          </cell>
        </row>
        <row r="867">
          <cell r="B867" t="str">
            <v>TOTAL LYSOFORM LIMPIADOR</v>
          </cell>
          <cell r="D867">
            <v>0</v>
          </cell>
          <cell r="F867">
            <v>0</v>
          </cell>
          <cell r="G867">
            <v>3365.3846153846157</v>
          </cell>
          <cell r="H867">
            <v>2692.3076923076924</v>
          </cell>
          <cell r="I867">
            <v>2692.3076923076924</v>
          </cell>
          <cell r="J867">
            <v>3365.3846153846157</v>
          </cell>
          <cell r="K867">
            <v>2692.3076923076924</v>
          </cell>
          <cell r="L867">
            <v>2692.3076923076924</v>
          </cell>
          <cell r="M867">
            <v>17500</v>
          </cell>
          <cell r="N867">
            <v>3365.3846153846157</v>
          </cell>
          <cell r="O867">
            <v>2692.3076923076924</v>
          </cell>
          <cell r="P867">
            <v>2692.3076923076924</v>
          </cell>
          <cell r="Q867">
            <v>3365.3846153846157</v>
          </cell>
          <cell r="R867">
            <v>2692.3076923076924</v>
          </cell>
          <cell r="S867">
            <v>2692.3076923076924</v>
          </cell>
          <cell r="T867">
            <v>17500</v>
          </cell>
          <cell r="U867">
            <v>35000</v>
          </cell>
          <cell r="V867">
            <v>52500</v>
          </cell>
          <cell r="W867">
            <v>1</v>
          </cell>
        </row>
        <row r="868">
          <cell r="D868">
            <v>0</v>
          </cell>
          <cell r="W868">
            <v>1</v>
          </cell>
        </row>
        <row r="869">
          <cell r="B869" t="str">
            <v>TOTAL LYSOFORM</v>
          </cell>
          <cell r="D869">
            <v>0</v>
          </cell>
          <cell r="G869">
            <v>3365.3846153846157</v>
          </cell>
          <cell r="H869">
            <v>2692.3076923076924</v>
          </cell>
          <cell r="I869">
            <v>2692.3076923076924</v>
          </cell>
          <cell r="J869">
            <v>3365.3846153846157</v>
          </cell>
          <cell r="K869">
            <v>2692.3076923076924</v>
          </cell>
          <cell r="L869">
            <v>2692.3076923076924</v>
          </cell>
          <cell r="M869">
            <v>17500</v>
          </cell>
          <cell r="N869">
            <v>3365.3846153846157</v>
          </cell>
          <cell r="O869">
            <v>2692.3076923076924</v>
          </cell>
          <cell r="P869">
            <v>2692.3076923076924</v>
          </cell>
          <cell r="Q869">
            <v>3365.3846153846157</v>
          </cell>
          <cell r="R869">
            <v>2692.3076923076924</v>
          </cell>
          <cell r="S869">
            <v>2692.3076923076924</v>
          </cell>
          <cell r="T869">
            <v>17500</v>
          </cell>
          <cell r="U869">
            <v>35000</v>
          </cell>
          <cell r="V869">
            <v>52500</v>
          </cell>
          <cell r="W869">
            <v>1</v>
          </cell>
        </row>
        <row r="870">
          <cell r="D870">
            <v>0</v>
          </cell>
          <cell r="W870">
            <v>1</v>
          </cell>
        </row>
        <row r="871">
          <cell r="B871" t="str">
            <v>LYSOFORM PA#OS HUMEDOS DESINF.</v>
          </cell>
          <cell r="D871">
            <v>12</v>
          </cell>
          <cell r="E871" t="str">
            <v>155299</v>
          </cell>
          <cell r="F871">
            <v>1</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1</v>
          </cell>
        </row>
        <row r="872">
          <cell r="B872" t="str">
            <v>TOTAL LYSOFORM PAÑOS</v>
          </cell>
          <cell r="D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1</v>
          </cell>
        </row>
        <row r="873">
          <cell r="D873">
            <v>0</v>
          </cell>
          <cell r="W873">
            <v>1</v>
          </cell>
        </row>
        <row r="874">
          <cell r="B874" t="str">
            <v xml:space="preserve">  TOTAL CLEANERS</v>
          </cell>
          <cell r="D874">
            <v>0</v>
          </cell>
          <cell r="F874">
            <v>0</v>
          </cell>
          <cell r="G874">
            <v>25600.86538461539</v>
          </cell>
          <cell r="H874">
            <v>18480.692307692312</v>
          </cell>
          <cell r="I874">
            <v>18480.692307692312</v>
          </cell>
          <cell r="J874">
            <v>25600.86538461539</v>
          </cell>
          <cell r="K874">
            <v>18480.692307692312</v>
          </cell>
          <cell r="L874">
            <v>18480.692307692312</v>
          </cell>
          <cell r="M874">
            <v>125124.5</v>
          </cell>
          <cell r="N874">
            <v>25600.86538461539</v>
          </cell>
          <cell r="O874">
            <v>18480.692307692312</v>
          </cell>
          <cell r="P874">
            <v>18480.692307692312</v>
          </cell>
          <cell r="Q874">
            <v>25600.86538461539</v>
          </cell>
          <cell r="R874">
            <v>18480.692307692312</v>
          </cell>
          <cell r="S874">
            <v>18480.692307692312</v>
          </cell>
          <cell r="T874">
            <v>125124.5</v>
          </cell>
          <cell r="U874">
            <v>250249</v>
          </cell>
          <cell r="V874">
            <v>291651.11</v>
          </cell>
          <cell r="W874">
            <v>1</v>
          </cell>
        </row>
        <row r="875">
          <cell r="D875">
            <v>0</v>
          </cell>
          <cell r="F875">
            <v>0</v>
          </cell>
          <cell r="W875">
            <v>1</v>
          </cell>
        </row>
        <row r="876">
          <cell r="D876">
            <v>0</v>
          </cell>
          <cell r="F876">
            <v>0</v>
          </cell>
          <cell r="W876">
            <v>1</v>
          </cell>
        </row>
        <row r="877">
          <cell r="B877" t="str">
            <v xml:space="preserve"> TOTAL HOME CARE</v>
          </cell>
          <cell r="D877">
            <v>0</v>
          </cell>
          <cell r="F877">
            <v>0</v>
          </cell>
          <cell r="G877">
            <v>393508.00647804746</v>
          </cell>
          <cell r="H877">
            <v>313657.94488563796</v>
          </cell>
          <cell r="I877">
            <v>314431.49537411798</v>
          </cell>
          <cell r="J877">
            <v>413491.77252748335</v>
          </cell>
          <cell r="K877">
            <v>328446.09161015484</v>
          </cell>
          <cell r="L877">
            <v>326770.21002567484</v>
          </cell>
          <cell r="M877">
            <v>2090305.5209011161</v>
          </cell>
          <cell r="N877">
            <v>407224.9672495859</v>
          </cell>
          <cell r="O877">
            <v>324491.52410784794</v>
          </cell>
          <cell r="P877">
            <v>330611.01845183776</v>
          </cell>
          <cell r="Q877">
            <v>434569.99546503549</v>
          </cell>
          <cell r="R877">
            <v>347065.13210393395</v>
          </cell>
          <cell r="S877">
            <v>343610.77062156616</v>
          </cell>
          <cell r="T877">
            <v>2187573.407999807</v>
          </cell>
          <cell r="U877">
            <v>4277878.9289009236</v>
          </cell>
          <cell r="V877">
            <v>4028489.9411442704</v>
          </cell>
          <cell r="W877">
            <v>1</v>
          </cell>
        </row>
        <row r="878">
          <cell r="D878">
            <v>0</v>
          </cell>
          <cell r="F878">
            <v>0</v>
          </cell>
          <cell r="W878">
            <v>1</v>
          </cell>
        </row>
        <row r="879">
          <cell r="B879" t="str">
            <v>BOLSAS ARIX</v>
          </cell>
          <cell r="D879">
            <v>0</v>
          </cell>
          <cell r="F879">
            <v>0</v>
          </cell>
          <cell r="W879">
            <v>1</v>
          </cell>
        </row>
        <row r="880">
          <cell r="D880">
            <v>0</v>
          </cell>
          <cell r="F880">
            <v>0</v>
          </cell>
          <cell r="W880">
            <v>1</v>
          </cell>
        </row>
        <row r="881">
          <cell r="B881" t="str">
            <v>BOLSA ARIX HOGAR(50X65) 20X12</v>
          </cell>
          <cell r="C881">
            <v>20</v>
          </cell>
          <cell r="D881">
            <v>0</v>
          </cell>
          <cell r="E881" t="str">
            <v>280000</v>
          </cell>
          <cell r="F881">
            <v>1</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1</v>
          </cell>
        </row>
        <row r="882">
          <cell r="B882" t="str">
            <v>BOLSA HOGAR+PALA</v>
          </cell>
          <cell r="C882">
            <v>20</v>
          </cell>
          <cell r="D882">
            <v>0</v>
          </cell>
          <cell r="E882" t="str">
            <v>280001</v>
          </cell>
          <cell r="F882">
            <v>1</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1</v>
          </cell>
        </row>
        <row r="883">
          <cell r="B883" t="str">
            <v>ZIPLOC PROM 50x65x20+4</v>
          </cell>
          <cell r="C883">
            <v>20</v>
          </cell>
          <cell r="D883">
            <v>20</v>
          </cell>
          <cell r="E883" t="str">
            <v>280003</v>
          </cell>
          <cell r="F883">
            <v>1</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1</v>
          </cell>
        </row>
        <row r="884">
          <cell r="B884" t="str">
            <v>PROM ZIPLOC 50x65 + PALAx6</v>
          </cell>
          <cell r="C884">
            <v>20</v>
          </cell>
          <cell r="D884">
            <v>6</v>
          </cell>
          <cell r="E884" t="str">
            <v>280004</v>
          </cell>
          <cell r="F884">
            <v>1</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1</v>
          </cell>
        </row>
        <row r="885">
          <cell r="B885" t="str">
            <v>BOLSA ARIX HOGAR 50X65</v>
          </cell>
          <cell r="C885">
            <v>20</v>
          </cell>
          <cell r="D885">
            <v>20</v>
          </cell>
          <cell r="E885" t="str">
            <v>280005</v>
          </cell>
          <cell r="F885">
            <v>1</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1</v>
          </cell>
        </row>
        <row r="886">
          <cell r="B886" t="str">
            <v>ZIPLOC HOGAR 12X50X65</v>
          </cell>
          <cell r="C886">
            <v>20</v>
          </cell>
          <cell r="D886">
            <v>12</v>
          </cell>
          <cell r="E886" t="str">
            <v>280006</v>
          </cell>
          <cell r="F886">
            <v>1</v>
          </cell>
          <cell r="G886">
            <v>7000</v>
          </cell>
          <cell r="H886">
            <v>7000</v>
          </cell>
          <cell r="I886">
            <v>7000</v>
          </cell>
          <cell r="J886">
            <v>7000</v>
          </cell>
          <cell r="K886">
            <v>6500</v>
          </cell>
          <cell r="L886">
            <v>6000</v>
          </cell>
          <cell r="M886">
            <v>40500</v>
          </cell>
          <cell r="N886">
            <v>6500</v>
          </cell>
          <cell r="O886">
            <v>6500</v>
          </cell>
          <cell r="P886">
            <v>6500</v>
          </cell>
          <cell r="Q886">
            <v>6500</v>
          </cell>
          <cell r="R886">
            <v>6500</v>
          </cell>
          <cell r="S886">
            <v>6500</v>
          </cell>
          <cell r="T886">
            <v>39000</v>
          </cell>
          <cell r="U886">
            <v>79500</v>
          </cell>
          <cell r="V886">
            <v>79500</v>
          </cell>
          <cell r="W886">
            <v>1</v>
          </cell>
        </row>
        <row r="887">
          <cell r="B887" t="str">
            <v>ZIPLOC HOGAR 12X50X50</v>
          </cell>
          <cell r="C887">
            <v>20</v>
          </cell>
          <cell r="D887">
            <v>12</v>
          </cell>
          <cell r="E887" t="str">
            <v>280017</v>
          </cell>
          <cell r="F887">
            <v>1</v>
          </cell>
          <cell r="G887">
            <v>2247</v>
          </cell>
          <cell r="H887">
            <v>2354</v>
          </cell>
          <cell r="I887">
            <v>2461</v>
          </cell>
          <cell r="J887">
            <v>2503.8000000000002</v>
          </cell>
          <cell r="K887">
            <v>2621.5</v>
          </cell>
          <cell r="L887">
            <v>2675</v>
          </cell>
          <cell r="M887">
            <v>14862.3</v>
          </cell>
          <cell r="N887">
            <v>2707.1</v>
          </cell>
          <cell r="O887">
            <v>2728.5</v>
          </cell>
          <cell r="P887">
            <v>2782</v>
          </cell>
          <cell r="Q887">
            <v>2803.4</v>
          </cell>
          <cell r="R887">
            <v>2835.5</v>
          </cell>
          <cell r="S887">
            <v>2867.6</v>
          </cell>
          <cell r="T887">
            <v>16724.099999999999</v>
          </cell>
          <cell r="U887">
            <v>31586.399999999998</v>
          </cell>
          <cell r="V887">
            <v>31586.399999999998</v>
          </cell>
          <cell r="W887">
            <v>1</v>
          </cell>
        </row>
        <row r="888">
          <cell r="B888" t="str">
            <v>TOTAL BOLSAS HOGAR</v>
          </cell>
          <cell r="D888">
            <v>0</v>
          </cell>
          <cell r="F888">
            <v>0</v>
          </cell>
          <cell r="G888">
            <v>9247</v>
          </cell>
          <cell r="H888">
            <v>9354</v>
          </cell>
          <cell r="I888">
            <v>9461</v>
          </cell>
          <cell r="J888">
            <v>9503.7999999999993</v>
          </cell>
          <cell r="K888">
            <v>9121.5</v>
          </cell>
          <cell r="L888">
            <v>8675</v>
          </cell>
          <cell r="M888">
            <v>55362.3</v>
          </cell>
          <cell r="N888">
            <v>9207.1</v>
          </cell>
          <cell r="O888">
            <v>9228.5</v>
          </cell>
          <cell r="P888">
            <v>9282</v>
          </cell>
          <cell r="Q888">
            <v>9303.4</v>
          </cell>
          <cell r="R888">
            <v>9335.5</v>
          </cell>
          <cell r="S888">
            <v>9367.6</v>
          </cell>
          <cell r="T888">
            <v>55724.1</v>
          </cell>
          <cell r="U888">
            <v>111086.39999999999</v>
          </cell>
          <cell r="V888">
            <v>111086.39999999999</v>
          </cell>
          <cell r="W888">
            <v>1</v>
          </cell>
        </row>
        <row r="889">
          <cell r="D889">
            <v>0</v>
          </cell>
          <cell r="F889">
            <v>0</v>
          </cell>
          <cell r="T889">
            <v>0</v>
          </cell>
          <cell r="U889">
            <v>0</v>
          </cell>
          <cell r="W889">
            <v>1</v>
          </cell>
        </row>
        <row r="890">
          <cell r="B890" t="str">
            <v>BOLSA ARIX CONSORCIO 60X80</v>
          </cell>
          <cell r="C890">
            <v>10</v>
          </cell>
          <cell r="D890">
            <v>10</v>
          </cell>
          <cell r="E890" t="str">
            <v>280055</v>
          </cell>
          <cell r="F890">
            <v>1</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1</v>
          </cell>
        </row>
        <row r="891">
          <cell r="B891" t="str">
            <v>ZIPLOC CONSORCIO 12X60X80</v>
          </cell>
          <cell r="C891">
            <v>10</v>
          </cell>
          <cell r="D891">
            <v>12</v>
          </cell>
          <cell r="E891" t="str">
            <v>280056</v>
          </cell>
          <cell r="F891">
            <v>1</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1</v>
          </cell>
        </row>
        <row r="892">
          <cell r="B892" t="str">
            <v>BOLSA ARIX CONS.60X100(10X12)</v>
          </cell>
          <cell r="C892">
            <v>10</v>
          </cell>
          <cell r="D892">
            <v>0</v>
          </cell>
          <cell r="E892" t="str">
            <v>280060</v>
          </cell>
          <cell r="F892">
            <v>1</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1</v>
          </cell>
        </row>
        <row r="893">
          <cell r="B893" t="str">
            <v>ZIPLOC 60X100-12X10+2</v>
          </cell>
          <cell r="C893">
            <v>10</v>
          </cell>
          <cell r="D893">
            <v>12</v>
          </cell>
          <cell r="E893" t="str">
            <v>280061</v>
          </cell>
          <cell r="F893">
            <v>1</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1</v>
          </cell>
        </row>
        <row r="894">
          <cell r="B894" t="str">
            <v>BOLSA ARIX CONSORCIO 60X100</v>
          </cell>
          <cell r="C894">
            <v>10</v>
          </cell>
          <cell r="D894">
            <v>10</v>
          </cell>
          <cell r="E894" t="str">
            <v>280065</v>
          </cell>
          <cell r="F894">
            <v>1</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1</v>
          </cell>
        </row>
        <row r="895">
          <cell r="B895" t="str">
            <v>ZIPLOC CONSORCIO 12X60X100</v>
          </cell>
          <cell r="C895">
            <v>10</v>
          </cell>
          <cell r="D895">
            <v>12</v>
          </cell>
          <cell r="E895" t="str">
            <v>280066</v>
          </cell>
          <cell r="F895">
            <v>1</v>
          </cell>
          <cell r="G895">
            <v>4000</v>
          </cell>
          <cell r="H895">
            <v>4000</v>
          </cell>
          <cell r="I895">
            <v>4200</v>
          </cell>
          <cell r="J895">
            <v>4200</v>
          </cell>
          <cell r="K895">
            <v>4300</v>
          </cell>
          <cell r="L895">
            <v>4300</v>
          </cell>
          <cell r="M895">
            <v>25000</v>
          </cell>
          <cell r="N895">
            <v>4300</v>
          </cell>
          <cell r="O895">
            <v>4500</v>
          </cell>
          <cell r="P895">
            <v>4500</v>
          </cell>
          <cell r="Q895">
            <v>4500</v>
          </cell>
          <cell r="R895">
            <v>4500</v>
          </cell>
          <cell r="S895">
            <v>4500</v>
          </cell>
          <cell r="T895">
            <v>26800</v>
          </cell>
          <cell r="U895">
            <v>51800</v>
          </cell>
          <cell r="V895">
            <v>51800</v>
          </cell>
          <cell r="W895">
            <v>1</v>
          </cell>
        </row>
        <row r="896">
          <cell r="B896" t="str">
            <v>TOTAL BOLSAS CONSORCIO</v>
          </cell>
          <cell r="D896">
            <v>0</v>
          </cell>
          <cell r="F896">
            <v>0</v>
          </cell>
          <cell r="G896">
            <v>4000</v>
          </cell>
          <cell r="H896">
            <v>4000</v>
          </cell>
          <cell r="I896">
            <v>4200</v>
          </cell>
          <cell r="J896">
            <v>4200</v>
          </cell>
          <cell r="K896">
            <v>4300</v>
          </cell>
          <cell r="L896">
            <v>4300</v>
          </cell>
          <cell r="M896">
            <v>25000</v>
          </cell>
          <cell r="N896">
            <v>4300</v>
          </cell>
          <cell r="O896">
            <v>4500</v>
          </cell>
          <cell r="P896">
            <v>4500</v>
          </cell>
          <cell r="Q896">
            <v>4500</v>
          </cell>
          <cell r="R896">
            <v>4500</v>
          </cell>
          <cell r="S896">
            <v>4500</v>
          </cell>
          <cell r="T896">
            <v>26800</v>
          </cell>
          <cell r="U896">
            <v>51800</v>
          </cell>
          <cell r="V896">
            <v>51800</v>
          </cell>
          <cell r="W896">
            <v>1</v>
          </cell>
        </row>
        <row r="897">
          <cell r="D897">
            <v>0</v>
          </cell>
          <cell r="F897">
            <v>0</v>
          </cell>
          <cell r="W897">
            <v>1</v>
          </cell>
        </row>
        <row r="898">
          <cell r="B898" t="str">
            <v>TOTAL GARBAGE</v>
          </cell>
          <cell r="D898">
            <v>0</v>
          </cell>
          <cell r="F898">
            <v>0</v>
          </cell>
          <cell r="G898">
            <v>13247</v>
          </cell>
          <cell r="H898">
            <v>13354</v>
          </cell>
          <cell r="I898">
            <v>13661</v>
          </cell>
          <cell r="J898">
            <v>13703.8</v>
          </cell>
          <cell r="K898">
            <v>13421.5</v>
          </cell>
          <cell r="L898">
            <v>12975</v>
          </cell>
          <cell r="M898">
            <v>80362.3</v>
          </cell>
          <cell r="N898">
            <v>13507.1</v>
          </cell>
          <cell r="O898">
            <v>13728.5</v>
          </cell>
          <cell r="P898">
            <v>13782</v>
          </cell>
          <cell r="Q898">
            <v>13803.4</v>
          </cell>
          <cell r="R898">
            <v>13835.5</v>
          </cell>
          <cell r="S898">
            <v>13867.6</v>
          </cell>
          <cell r="T898">
            <v>82524.100000000006</v>
          </cell>
          <cell r="U898">
            <v>162886.39999999999</v>
          </cell>
          <cell r="V898">
            <v>162886.39999999999</v>
          </cell>
          <cell r="W898">
            <v>1</v>
          </cell>
        </row>
        <row r="899">
          <cell r="D899">
            <v>0</v>
          </cell>
          <cell r="F899">
            <v>0</v>
          </cell>
          <cell r="W899">
            <v>1</v>
          </cell>
        </row>
        <row r="900">
          <cell r="B900" t="str">
            <v>ZIPLOC EXT-RES EXGDES.12X10</v>
          </cell>
          <cell r="D900">
            <v>0</v>
          </cell>
          <cell r="E900" t="str">
            <v>280205</v>
          </cell>
          <cell r="F900">
            <v>1</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1</v>
          </cell>
        </row>
        <row r="901">
          <cell r="B901" t="str">
            <v>ZIPLOC PROM.3X2 ER/VEG 6X30</v>
          </cell>
          <cell r="D901">
            <v>6</v>
          </cell>
          <cell r="E901" t="str">
            <v>280212</v>
          </cell>
          <cell r="F901">
            <v>1</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1</v>
          </cell>
        </row>
        <row r="902">
          <cell r="B902" t="str">
            <v>ZIPLOC EXTRA RES.GDES.12X10</v>
          </cell>
          <cell r="D902">
            <v>12</v>
          </cell>
          <cell r="E902" t="str">
            <v>280210</v>
          </cell>
          <cell r="F902">
            <v>1</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1</v>
          </cell>
        </row>
        <row r="903">
          <cell r="B903" t="str">
            <v>ZIPLOC PROM 2 ER + 50X50X6</v>
          </cell>
          <cell r="D903">
            <v>6</v>
          </cell>
          <cell r="E903" t="str">
            <v>280214</v>
          </cell>
          <cell r="F903">
            <v>1</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1</v>
          </cell>
        </row>
        <row r="904">
          <cell r="B904" t="str">
            <v>ZIPLOC EX.RES.GDE.10x12 P.LOC</v>
          </cell>
          <cell r="D904">
            <v>12</v>
          </cell>
          <cell r="E904" t="str">
            <v>280215</v>
          </cell>
          <cell r="F904">
            <v>1</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1</v>
          </cell>
        </row>
        <row r="905">
          <cell r="B905" t="str">
            <v>ZIPLOC EXTRA RES PEQ.12X15</v>
          </cell>
          <cell r="D905">
            <v>12</v>
          </cell>
          <cell r="E905" t="str">
            <v>280220</v>
          </cell>
          <cell r="F905">
            <v>1</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1</v>
          </cell>
        </row>
        <row r="906">
          <cell r="B906" t="str">
            <v>ZIPLOC EX.GDE.PACK ECO 5X12</v>
          </cell>
          <cell r="D906">
            <v>12</v>
          </cell>
          <cell r="E906" t="str">
            <v>280217</v>
          </cell>
          <cell r="F906">
            <v>1</v>
          </cell>
          <cell r="G906">
            <v>2300</v>
          </cell>
          <cell r="H906">
            <v>2250</v>
          </cell>
          <cell r="I906">
            <v>2450</v>
          </cell>
          <cell r="J906">
            <v>2230</v>
          </cell>
          <cell r="K906">
            <v>2350</v>
          </cell>
          <cell r="L906">
            <v>2450</v>
          </cell>
          <cell r="M906">
            <v>14030</v>
          </cell>
          <cell r="N906">
            <v>2100</v>
          </cell>
          <cell r="O906">
            <v>2000</v>
          </cell>
          <cell r="P906">
            <v>2410</v>
          </cell>
          <cell r="Q906">
            <v>2350</v>
          </cell>
          <cell r="R906">
            <v>2330</v>
          </cell>
          <cell r="S906">
            <v>2380</v>
          </cell>
          <cell r="T906">
            <v>13570</v>
          </cell>
          <cell r="U906">
            <v>27600</v>
          </cell>
          <cell r="V906">
            <v>27600</v>
          </cell>
          <cell r="W906">
            <v>1</v>
          </cell>
        </row>
        <row r="907">
          <cell r="B907" t="str">
            <v>TOTAL REGULAR FREEZER</v>
          </cell>
          <cell r="D907">
            <v>0</v>
          </cell>
          <cell r="G907">
            <v>2300</v>
          </cell>
          <cell r="H907">
            <v>2250</v>
          </cell>
          <cell r="I907">
            <v>2450</v>
          </cell>
          <cell r="J907">
            <v>2230</v>
          </cell>
          <cell r="K907">
            <v>2350</v>
          </cell>
          <cell r="L907">
            <v>2450</v>
          </cell>
          <cell r="M907">
            <v>14030</v>
          </cell>
          <cell r="N907">
            <v>2100</v>
          </cell>
          <cell r="O907">
            <v>2000</v>
          </cell>
          <cell r="P907">
            <v>2410</v>
          </cell>
          <cell r="Q907">
            <v>2350</v>
          </cell>
          <cell r="R907">
            <v>2330</v>
          </cell>
          <cell r="S907">
            <v>2380</v>
          </cell>
          <cell r="T907">
            <v>13570</v>
          </cell>
          <cell r="U907">
            <v>27600</v>
          </cell>
          <cell r="V907">
            <v>27600</v>
          </cell>
          <cell r="W907">
            <v>1</v>
          </cell>
        </row>
        <row r="908">
          <cell r="D908">
            <v>0</v>
          </cell>
          <cell r="W908">
            <v>1</v>
          </cell>
        </row>
        <row r="909">
          <cell r="B909" t="str">
            <v>ZIPLOC EZ FILL 1/4 GALLON X 14</v>
          </cell>
          <cell r="D909">
            <v>12</v>
          </cell>
          <cell r="E909" t="str">
            <v>280180</v>
          </cell>
          <cell r="F909">
            <v>1</v>
          </cell>
          <cell r="G909">
            <v>109.2</v>
          </cell>
          <cell r="H909">
            <v>121.8</v>
          </cell>
          <cell r="I909">
            <v>159.6</v>
          </cell>
          <cell r="J909">
            <v>142.80000000000001</v>
          </cell>
          <cell r="K909">
            <v>151.19999999999999</v>
          </cell>
          <cell r="L909">
            <v>184.8</v>
          </cell>
          <cell r="M909">
            <v>869.40000000000009</v>
          </cell>
          <cell r="N909">
            <v>178.5</v>
          </cell>
          <cell r="O909">
            <v>161.5</v>
          </cell>
          <cell r="P909">
            <v>187</v>
          </cell>
          <cell r="Q909">
            <v>197.8</v>
          </cell>
          <cell r="R909">
            <v>266.60000000000002</v>
          </cell>
          <cell r="S909">
            <v>301</v>
          </cell>
          <cell r="T909">
            <v>1292.4000000000001</v>
          </cell>
          <cell r="U909">
            <v>2161.8000000000002</v>
          </cell>
          <cell r="V909">
            <v>2161.8000000000002</v>
          </cell>
          <cell r="W909">
            <v>1</v>
          </cell>
        </row>
        <row r="910">
          <cell r="B910" t="str">
            <v>ZIPLOC EZ FILL 1/2Gal. x10</v>
          </cell>
          <cell r="D910">
            <v>12</v>
          </cell>
          <cell r="E910" t="str">
            <v>280190</v>
          </cell>
          <cell r="F910">
            <v>1</v>
          </cell>
          <cell r="G910">
            <v>130</v>
          </cell>
          <cell r="H910">
            <v>145</v>
          </cell>
          <cell r="I910">
            <v>190</v>
          </cell>
          <cell r="J910">
            <v>170</v>
          </cell>
          <cell r="K910">
            <v>180</v>
          </cell>
          <cell r="L910">
            <v>220</v>
          </cell>
          <cell r="M910">
            <v>1035</v>
          </cell>
          <cell r="N910">
            <v>210</v>
          </cell>
          <cell r="O910">
            <v>190</v>
          </cell>
          <cell r="P910">
            <v>220</v>
          </cell>
          <cell r="Q910">
            <v>230</v>
          </cell>
          <cell r="R910">
            <v>310</v>
          </cell>
          <cell r="S910">
            <v>350</v>
          </cell>
          <cell r="T910">
            <v>1510</v>
          </cell>
          <cell r="U910">
            <v>2545</v>
          </cell>
          <cell r="V910">
            <v>2545</v>
          </cell>
          <cell r="W910">
            <v>1</v>
          </cell>
        </row>
        <row r="911">
          <cell r="B911" t="str">
            <v>TOTAL EASY FILM</v>
          </cell>
          <cell r="D911">
            <v>0</v>
          </cell>
          <cell r="F911">
            <v>0</v>
          </cell>
          <cell r="G911">
            <v>239.2</v>
          </cell>
          <cell r="H911">
            <v>266.8</v>
          </cell>
          <cell r="I911">
            <v>349.6</v>
          </cell>
          <cell r="J911">
            <v>312.8</v>
          </cell>
          <cell r="K911">
            <v>331.2</v>
          </cell>
          <cell r="L911">
            <v>404.8</v>
          </cell>
          <cell r="M911">
            <v>1904.4</v>
          </cell>
          <cell r="N911">
            <v>388.5</v>
          </cell>
          <cell r="O911">
            <v>351.5</v>
          </cell>
          <cell r="P911">
            <v>407</v>
          </cell>
          <cell r="Q911">
            <v>427.8</v>
          </cell>
          <cell r="R911">
            <v>576.6</v>
          </cell>
          <cell r="S911">
            <v>651</v>
          </cell>
          <cell r="T911">
            <v>2802.4</v>
          </cell>
          <cell r="U911">
            <v>4706.8</v>
          </cell>
          <cell r="V911">
            <v>4706.8</v>
          </cell>
          <cell r="W911">
            <v>1</v>
          </cell>
        </row>
        <row r="912">
          <cell r="D912">
            <v>0</v>
          </cell>
          <cell r="W912">
            <v>1</v>
          </cell>
        </row>
        <row r="913">
          <cell r="B913" t="str">
            <v>ZIPLOC EXT.RES DES GDES 12X10</v>
          </cell>
          <cell r="D913">
            <v>12</v>
          </cell>
          <cell r="E913" t="str">
            <v>280230</v>
          </cell>
          <cell r="F913">
            <v>1</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1</v>
          </cell>
        </row>
        <row r="914">
          <cell r="B914" t="str">
            <v>ZIPLOC EX.RES.DES.GDE.12x10 PL</v>
          </cell>
          <cell r="D914">
            <v>12</v>
          </cell>
          <cell r="E914" t="str">
            <v>280235</v>
          </cell>
          <cell r="F914">
            <v>1</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1</v>
          </cell>
        </row>
        <row r="915">
          <cell r="B915" t="str">
            <v>ZIPLOC DES.GDE.12x10 3/02</v>
          </cell>
          <cell r="D915">
            <v>12</v>
          </cell>
          <cell r="E915" t="str">
            <v>280236</v>
          </cell>
          <cell r="F915">
            <v>1</v>
          </cell>
          <cell r="G915">
            <v>620</v>
          </cell>
          <cell r="H915">
            <v>675</v>
          </cell>
          <cell r="I915">
            <v>810</v>
          </cell>
          <cell r="J915">
            <v>755</v>
          </cell>
          <cell r="K915">
            <v>675</v>
          </cell>
          <cell r="L915">
            <v>830</v>
          </cell>
          <cell r="M915">
            <v>4365</v>
          </cell>
          <cell r="N915">
            <v>560</v>
          </cell>
          <cell r="O915">
            <v>540</v>
          </cell>
          <cell r="P915">
            <v>680</v>
          </cell>
          <cell r="Q915">
            <v>665</v>
          </cell>
          <cell r="R915">
            <v>665</v>
          </cell>
          <cell r="S915">
            <v>800</v>
          </cell>
          <cell r="T915">
            <v>3910</v>
          </cell>
          <cell r="U915">
            <v>8275</v>
          </cell>
          <cell r="V915">
            <v>8275</v>
          </cell>
          <cell r="W915">
            <v>1</v>
          </cell>
        </row>
        <row r="916">
          <cell r="B916" t="str">
            <v>ZIPLOC EXT.RES.DES.PEQU 12X15</v>
          </cell>
          <cell r="D916">
            <v>12</v>
          </cell>
          <cell r="E916" t="str">
            <v>280240</v>
          </cell>
          <cell r="F916">
            <v>1</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1</v>
          </cell>
        </row>
        <row r="917">
          <cell r="B917" t="str">
            <v>ZIPLOC EXT.RES.PEQ. ECO 8X12</v>
          </cell>
          <cell r="D917">
            <v>12</v>
          </cell>
          <cell r="E917" t="str">
            <v>280227</v>
          </cell>
          <cell r="F917">
            <v>1</v>
          </cell>
          <cell r="G917">
            <v>1380</v>
          </cell>
          <cell r="H917">
            <v>1350</v>
          </cell>
          <cell r="I917">
            <v>1470</v>
          </cell>
          <cell r="J917">
            <v>1338</v>
          </cell>
          <cell r="K917">
            <v>1410</v>
          </cell>
          <cell r="L917">
            <v>1470</v>
          </cell>
          <cell r="M917">
            <v>8418</v>
          </cell>
          <cell r="N917">
            <v>1260</v>
          </cell>
          <cell r="O917">
            <v>1200</v>
          </cell>
          <cell r="P917">
            <v>1446</v>
          </cell>
          <cell r="Q917">
            <v>1410</v>
          </cell>
          <cell r="R917">
            <v>1398</v>
          </cell>
          <cell r="S917">
            <v>1428</v>
          </cell>
          <cell r="T917">
            <v>8142</v>
          </cell>
          <cell r="U917">
            <v>16560</v>
          </cell>
          <cell r="V917">
            <v>16560</v>
          </cell>
          <cell r="W917">
            <v>1</v>
          </cell>
        </row>
        <row r="918">
          <cell r="B918" t="str">
            <v>ZIPLOC EX.RES.DES.PE.12x15 P.L</v>
          </cell>
          <cell r="D918">
            <v>12</v>
          </cell>
          <cell r="E918" t="str">
            <v>280245</v>
          </cell>
          <cell r="F918">
            <v>1</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1</v>
          </cell>
        </row>
        <row r="919">
          <cell r="B919" t="str">
            <v>ZIPLOC DES.PE.12x15 3/02</v>
          </cell>
          <cell r="D919">
            <v>12</v>
          </cell>
          <cell r="E919" t="str">
            <v>280246</v>
          </cell>
          <cell r="F919">
            <v>1</v>
          </cell>
          <cell r="G919">
            <v>496</v>
          </cell>
          <cell r="H919">
            <v>540</v>
          </cell>
          <cell r="I919">
            <v>648</v>
          </cell>
          <cell r="J919">
            <v>604</v>
          </cell>
          <cell r="K919">
            <v>540</v>
          </cell>
          <cell r="L919">
            <v>664</v>
          </cell>
          <cell r="M919">
            <v>3492</v>
          </cell>
          <cell r="N919">
            <v>448</v>
          </cell>
          <cell r="O919">
            <v>432</v>
          </cell>
          <cell r="P919">
            <v>544</v>
          </cell>
          <cell r="Q919">
            <v>532</v>
          </cell>
          <cell r="R919">
            <v>532</v>
          </cell>
          <cell r="S919">
            <v>640</v>
          </cell>
          <cell r="T919">
            <v>3128</v>
          </cell>
          <cell r="U919">
            <v>6620</v>
          </cell>
          <cell r="V919">
            <v>6620</v>
          </cell>
          <cell r="W919">
            <v>1</v>
          </cell>
        </row>
        <row r="920">
          <cell r="B920" t="str">
            <v>TOTAL SLIDE FREEZER</v>
          </cell>
          <cell r="D920">
            <v>0</v>
          </cell>
          <cell r="F920">
            <v>0</v>
          </cell>
          <cell r="G920">
            <v>2496</v>
          </cell>
          <cell r="H920">
            <v>2565</v>
          </cell>
          <cell r="I920">
            <v>2928</v>
          </cell>
          <cell r="J920">
            <v>2697</v>
          </cell>
          <cell r="K920">
            <v>2625</v>
          </cell>
          <cell r="L920">
            <v>2964</v>
          </cell>
          <cell r="M920">
            <v>16275</v>
          </cell>
          <cell r="N920">
            <v>2268</v>
          </cell>
          <cell r="O920">
            <v>2172</v>
          </cell>
          <cell r="P920">
            <v>2670</v>
          </cell>
          <cell r="Q920">
            <v>2607</v>
          </cell>
          <cell r="R920">
            <v>2595</v>
          </cell>
          <cell r="S920">
            <v>2868</v>
          </cell>
          <cell r="T920">
            <v>15180</v>
          </cell>
          <cell r="U920">
            <v>31455</v>
          </cell>
          <cell r="V920">
            <v>31455</v>
          </cell>
          <cell r="W920">
            <v>1</v>
          </cell>
        </row>
        <row r="921">
          <cell r="D921">
            <v>0</v>
          </cell>
          <cell r="F921">
            <v>0</v>
          </cell>
          <cell r="W921">
            <v>1</v>
          </cell>
        </row>
        <row r="922">
          <cell r="B922" t="str">
            <v>ZIPLOC P/VEGETALES 12X10</v>
          </cell>
          <cell r="D922">
            <v>12</v>
          </cell>
          <cell r="E922" t="str">
            <v>280250</v>
          </cell>
          <cell r="F922">
            <v>1</v>
          </cell>
          <cell r="G922">
            <v>180</v>
          </cell>
          <cell r="H922">
            <v>150</v>
          </cell>
          <cell r="I922">
            <v>195</v>
          </cell>
          <cell r="J922">
            <v>195</v>
          </cell>
          <cell r="K922">
            <v>180</v>
          </cell>
          <cell r="L922">
            <v>250</v>
          </cell>
          <cell r="M922">
            <v>1150</v>
          </cell>
          <cell r="N922">
            <v>120</v>
          </cell>
          <cell r="O922">
            <v>110</v>
          </cell>
          <cell r="P922">
            <v>240</v>
          </cell>
          <cell r="Q922">
            <v>275</v>
          </cell>
          <cell r="R922">
            <v>283</v>
          </cell>
          <cell r="S922">
            <v>290</v>
          </cell>
          <cell r="T922">
            <v>1318</v>
          </cell>
          <cell r="U922">
            <v>2468</v>
          </cell>
          <cell r="V922">
            <v>2468</v>
          </cell>
          <cell r="W922">
            <v>1</v>
          </cell>
        </row>
        <row r="923">
          <cell r="B923" t="str">
            <v>TOTAL  VEGGIES</v>
          </cell>
          <cell r="D923">
            <v>0</v>
          </cell>
          <cell r="F923">
            <v>0</v>
          </cell>
          <cell r="G923">
            <v>180</v>
          </cell>
          <cell r="H923">
            <v>150</v>
          </cell>
          <cell r="I923">
            <v>195</v>
          </cell>
          <cell r="J923">
            <v>195</v>
          </cell>
          <cell r="K923">
            <v>180</v>
          </cell>
          <cell r="L923">
            <v>250</v>
          </cell>
          <cell r="M923">
            <v>1150</v>
          </cell>
          <cell r="N923">
            <v>120</v>
          </cell>
          <cell r="O923">
            <v>110</v>
          </cell>
          <cell r="P923">
            <v>240</v>
          </cell>
          <cell r="Q923">
            <v>275</v>
          </cell>
          <cell r="R923">
            <v>283</v>
          </cell>
          <cell r="S923">
            <v>290</v>
          </cell>
          <cell r="T923">
            <v>1318</v>
          </cell>
          <cell r="U923">
            <v>2468</v>
          </cell>
          <cell r="V923">
            <v>2468</v>
          </cell>
          <cell r="W923">
            <v>1</v>
          </cell>
        </row>
        <row r="924">
          <cell r="D924">
            <v>0</v>
          </cell>
          <cell r="F924">
            <v>0</v>
          </cell>
          <cell r="W924">
            <v>1</v>
          </cell>
        </row>
        <row r="925">
          <cell r="B925" t="str">
            <v>ZIPLOC FILM EX.ADHER 12X15</v>
          </cell>
          <cell r="D925">
            <v>12</v>
          </cell>
          <cell r="E925" t="str">
            <v>280310</v>
          </cell>
          <cell r="F925">
            <v>1</v>
          </cell>
          <cell r="G925">
            <v>2326</v>
          </cell>
          <cell r="H925">
            <v>2850</v>
          </cell>
          <cell r="I925">
            <v>2780</v>
          </cell>
          <cell r="J925">
            <v>2980</v>
          </cell>
          <cell r="K925">
            <v>2830</v>
          </cell>
          <cell r="L925">
            <v>3200</v>
          </cell>
          <cell r="M925">
            <v>16966</v>
          </cell>
          <cell r="N925">
            <v>2500</v>
          </cell>
          <cell r="O925">
            <v>2370</v>
          </cell>
          <cell r="P925">
            <v>2850</v>
          </cell>
          <cell r="Q925">
            <v>2950</v>
          </cell>
          <cell r="R925">
            <v>3200</v>
          </cell>
          <cell r="S925">
            <v>3300</v>
          </cell>
          <cell r="T925">
            <v>17170</v>
          </cell>
          <cell r="U925">
            <v>34136</v>
          </cell>
          <cell r="V925">
            <v>34136</v>
          </cell>
          <cell r="W925">
            <v>1</v>
          </cell>
        </row>
        <row r="926">
          <cell r="B926" t="str">
            <v xml:space="preserve">  TOTAL FILM</v>
          </cell>
          <cell r="D926">
            <v>0</v>
          </cell>
          <cell r="F926">
            <v>0</v>
          </cell>
          <cell r="G926">
            <v>2326</v>
          </cell>
          <cell r="H926">
            <v>2850</v>
          </cell>
          <cell r="I926">
            <v>2780</v>
          </cell>
          <cell r="J926">
            <v>2980</v>
          </cell>
          <cell r="K926">
            <v>2830</v>
          </cell>
          <cell r="L926">
            <v>3200</v>
          </cell>
          <cell r="M926">
            <v>16966</v>
          </cell>
          <cell r="N926">
            <v>2500</v>
          </cell>
          <cell r="O926">
            <v>2370</v>
          </cell>
          <cell r="P926">
            <v>2850</v>
          </cell>
          <cell r="Q926">
            <v>2950</v>
          </cell>
          <cell r="R926">
            <v>3200</v>
          </cell>
          <cell r="S926">
            <v>3300</v>
          </cell>
          <cell r="T926">
            <v>17170</v>
          </cell>
          <cell r="U926">
            <v>34136</v>
          </cell>
          <cell r="V926">
            <v>34136</v>
          </cell>
          <cell r="W926">
            <v>1</v>
          </cell>
        </row>
        <row r="927">
          <cell r="D927">
            <v>0</v>
          </cell>
          <cell r="F927">
            <v>0</v>
          </cell>
          <cell r="W927">
            <v>1</v>
          </cell>
        </row>
        <row r="928">
          <cell r="B928" t="str">
            <v>ZIPLOC MINI 12X15X20</v>
          </cell>
          <cell r="D928">
            <v>0</v>
          </cell>
          <cell r="E928" t="str">
            <v>280350</v>
          </cell>
          <cell r="F928">
            <v>1</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1</v>
          </cell>
        </row>
        <row r="929">
          <cell r="B929" t="str">
            <v xml:space="preserve">  TOTAL MINI</v>
          </cell>
          <cell r="D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1</v>
          </cell>
        </row>
        <row r="930">
          <cell r="D930">
            <v>0</v>
          </cell>
          <cell r="F930">
            <v>0</v>
          </cell>
          <cell r="W930">
            <v>1</v>
          </cell>
        </row>
        <row r="931">
          <cell r="B931" t="str">
            <v>ZIPLOC RECIP CUAD 12X3X900</v>
          </cell>
          <cell r="D931">
            <v>20</v>
          </cell>
          <cell r="E931" t="str">
            <v>280100</v>
          </cell>
          <cell r="F931">
            <v>1</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1</v>
          </cell>
        </row>
        <row r="932">
          <cell r="B932" t="str">
            <v xml:space="preserve">  TOTAL RECIP CUADRADO</v>
          </cell>
          <cell r="D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1</v>
          </cell>
        </row>
        <row r="933">
          <cell r="D933">
            <v>0</v>
          </cell>
          <cell r="F933">
            <v>0</v>
          </cell>
          <cell r="W933">
            <v>1</v>
          </cell>
        </row>
        <row r="934">
          <cell r="B934" t="str">
            <v>ZIPLOC ALUMINIO 12X8m</v>
          </cell>
          <cell r="D934">
            <v>20</v>
          </cell>
          <cell r="E934" t="str">
            <v>280710</v>
          </cell>
          <cell r="F934">
            <v>1</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1</v>
          </cell>
        </row>
        <row r="935">
          <cell r="B935" t="str">
            <v xml:space="preserve">  TOTAL MU</v>
          </cell>
          <cell r="D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1</v>
          </cell>
        </row>
        <row r="936">
          <cell r="D936">
            <v>0</v>
          </cell>
          <cell r="W936">
            <v>1</v>
          </cell>
        </row>
        <row r="937">
          <cell r="B937" t="str">
            <v>ZIPLOC SANDWICH X25</v>
          </cell>
          <cell r="D937">
            <v>12</v>
          </cell>
          <cell r="E937" t="str">
            <v>280170</v>
          </cell>
          <cell r="F937">
            <v>1</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1</v>
          </cell>
        </row>
        <row r="938">
          <cell r="B938" t="str">
            <v>ZIPLOC SANDWICH X50 TAILANDIA</v>
          </cell>
          <cell r="D938">
            <v>12</v>
          </cell>
          <cell r="E938" t="str">
            <v>280160</v>
          </cell>
          <cell r="F938">
            <v>1</v>
          </cell>
          <cell r="G938">
            <v>38</v>
          </cell>
          <cell r="H938">
            <v>38</v>
          </cell>
          <cell r="I938">
            <v>50</v>
          </cell>
          <cell r="J938">
            <v>50</v>
          </cell>
          <cell r="K938">
            <v>35</v>
          </cell>
          <cell r="L938">
            <v>35</v>
          </cell>
          <cell r="M938">
            <v>246</v>
          </cell>
          <cell r="N938">
            <v>40</v>
          </cell>
          <cell r="O938">
            <v>40</v>
          </cell>
          <cell r="P938">
            <v>32</v>
          </cell>
          <cell r="Q938">
            <v>32</v>
          </cell>
          <cell r="R938">
            <v>50</v>
          </cell>
          <cell r="S938">
            <v>50</v>
          </cell>
          <cell r="T938">
            <v>244</v>
          </cell>
          <cell r="U938">
            <v>490</v>
          </cell>
          <cell r="V938">
            <v>490</v>
          </cell>
          <cell r="W938">
            <v>1</v>
          </cell>
        </row>
        <row r="939">
          <cell r="B939" t="str">
            <v>ZIPLOC SANDWICH ECO PACK 10X12</v>
          </cell>
          <cell r="D939">
            <v>12</v>
          </cell>
          <cell r="E939" t="str">
            <v>280167</v>
          </cell>
          <cell r="F939">
            <v>1</v>
          </cell>
          <cell r="G939">
            <v>790</v>
          </cell>
          <cell r="H939">
            <v>860</v>
          </cell>
          <cell r="I939">
            <v>890</v>
          </cell>
          <cell r="J939">
            <v>880</v>
          </cell>
          <cell r="K939">
            <v>830</v>
          </cell>
          <cell r="L939">
            <v>900</v>
          </cell>
          <cell r="M939">
            <v>5150</v>
          </cell>
          <cell r="N939">
            <v>780</v>
          </cell>
          <cell r="O939">
            <v>730</v>
          </cell>
          <cell r="P939">
            <v>880</v>
          </cell>
          <cell r="Q939">
            <v>850</v>
          </cell>
          <cell r="R939">
            <v>890</v>
          </cell>
          <cell r="S939">
            <v>895</v>
          </cell>
          <cell r="T939">
            <v>5025</v>
          </cell>
          <cell r="U939">
            <v>10175</v>
          </cell>
          <cell r="V939">
            <v>10175</v>
          </cell>
          <cell r="W939">
            <v>1</v>
          </cell>
        </row>
        <row r="940">
          <cell r="B940" t="str">
            <v xml:space="preserve">  TOTAL SANDWICH</v>
          </cell>
          <cell r="D940">
            <v>0</v>
          </cell>
          <cell r="F940">
            <v>0</v>
          </cell>
          <cell r="G940">
            <v>828</v>
          </cell>
          <cell r="H940">
            <v>898</v>
          </cell>
          <cell r="I940">
            <v>940</v>
          </cell>
          <cell r="J940">
            <v>930</v>
          </cell>
          <cell r="K940">
            <v>865</v>
          </cell>
          <cell r="L940">
            <v>935</v>
          </cell>
          <cell r="M940">
            <v>5396</v>
          </cell>
          <cell r="N940">
            <v>820</v>
          </cell>
          <cell r="O940">
            <v>770</v>
          </cell>
          <cell r="P940">
            <v>912</v>
          </cell>
          <cell r="Q940">
            <v>882</v>
          </cell>
          <cell r="R940">
            <v>940</v>
          </cell>
          <cell r="S940">
            <v>945</v>
          </cell>
          <cell r="T940">
            <v>5269</v>
          </cell>
          <cell r="U940">
            <v>10665</v>
          </cell>
          <cell r="V940">
            <v>10665</v>
          </cell>
          <cell r="W940">
            <v>1</v>
          </cell>
        </row>
        <row r="941">
          <cell r="D941">
            <v>0</v>
          </cell>
          <cell r="F941">
            <v>0</v>
          </cell>
          <cell r="W941">
            <v>1</v>
          </cell>
        </row>
        <row r="942">
          <cell r="B942" t="str">
            <v>TOTAL BOLSAS FOOD</v>
          </cell>
          <cell r="D942">
            <v>0</v>
          </cell>
          <cell r="F942">
            <v>0</v>
          </cell>
          <cell r="G942">
            <v>8369.2000000000007</v>
          </cell>
          <cell r="H942">
            <v>8979.7999999999993</v>
          </cell>
          <cell r="I942">
            <v>9642.6</v>
          </cell>
          <cell r="J942">
            <v>9344.7999999999993</v>
          </cell>
          <cell r="K942">
            <v>9181.2000000000007</v>
          </cell>
          <cell r="L942">
            <v>10203.799999999999</v>
          </cell>
          <cell r="M942">
            <v>55721.4</v>
          </cell>
          <cell r="N942">
            <v>8196.5</v>
          </cell>
          <cell r="O942">
            <v>7773.5</v>
          </cell>
          <cell r="P942">
            <v>9489</v>
          </cell>
          <cell r="Q942">
            <v>9491.7999999999993</v>
          </cell>
          <cell r="R942">
            <v>9924.6</v>
          </cell>
          <cell r="S942">
            <v>10434</v>
          </cell>
          <cell r="T942">
            <v>55309.4</v>
          </cell>
          <cell r="U942">
            <v>111030.8</v>
          </cell>
          <cell r="V942">
            <v>111030.8</v>
          </cell>
          <cell r="W942">
            <v>1</v>
          </cell>
        </row>
        <row r="943">
          <cell r="D943">
            <v>0</v>
          </cell>
          <cell r="F943">
            <v>0</v>
          </cell>
          <cell r="W943">
            <v>1</v>
          </cell>
        </row>
        <row r="944">
          <cell r="D944">
            <v>0</v>
          </cell>
          <cell r="F944">
            <v>0</v>
          </cell>
          <cell r="W944">
            <v>1</v>
          </cell>
        </row>
        <row r="945">
          <cell r="B945" t="str">
            <v>BOLSAS ZIPLOC TOTAL</v>
          </cell>
          <cell r="D945">
            <v>0</v>
          </cell>
          <cell r="F945">
            <v>0</v>
          </cell>
          <cell r="G945">
            <v>21616.2</v>
          </cell>
          <cell r="H945">
            <v>22333.8</v>
          </cell>
          <cell r="I945">
            <v>23303.599999999999</v>
          </cell>
          <cell r="J945">
            <v>23048.6</v>
          </cell>
          <cell r="K945">
            <v>22602.7</v>
          </cell>
          <cell r="L945">
            <v>23178.799999999999</v>
          </cell>
          <cell r="M945">
            <v>136083.70000000001</v>
          </cell>
          <cell r="N945">
            <v>21703.599999999999</v>
          </cell>
          <cell r="O945">
            <v>21502</v>
          </cell>
          <cell r="P945">
            <v>23271</v>
          </cell>
          <cell r="Q945">
            <v>23295.199999999997</v>
          </cell>
          <cell r="R945">
            <v>23760.1</v>
          </cell>
          <cell r="S945">
            <v>24301.599999999999</v>
          </cell>
          <cell r="T945">
            <v>137833.5</v>
          </cell>
          <cell r="U945">
            <v>273917.2</v>
          </cell>
          <cell r="V945">
            <v>273917.2</v>
          </cell>
          <cell r="W945">
            <v>1</v>
          </cell>
        </row>
        <row r="946">
          <cell r="D946">
            <v>0</v>
          </cell>
          <cell r="F946">
            <v>0</v>
          </cell>
          <cell r="W946">
            <v>1</v>
          </cell>
        </row>
        <row r="947">
          <cell r="D947">
            <v>0</v>
          </cell>
          <cell r="F947">
            <v>0</v>
          </cell>
          <cell r="W947">
            <v>1</v>
          </cell>
        </row>
        <row r="948">
          <cell r="B948" t="str">
            <v>CERA AUTO NUEVO 12X500</v>
          </cell>
          <cell r="D948">
            <v>0</v>
          </cell>
          <cell r="E948" t="str">
            <v>070100</v>
          </cell>
          <cell r="F948">
            <v>0.77</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0</v>
          </cell>
          <cell r="W948">
            <v>1</v>
          </cell>
        </row>
        <row r="949">
          <cell r="B949" t="str">
            <v>SHAMPOO GRAND PRIX 12 X 500</v>
          </cell>
          <cell r="D949">
            <v>12</v>
          </cell>
          <cell r="E949" t="str">
            <v>070300</v>
          </cell>
          <cell r="F949">
            <v>1.25</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1</v>
          </cell>
        </row>
        <row r="950">
          <cell r="B950" t="str">
            <v>GRAND PRIX PROT.GAT 12X500</v>
          </cell>
          <cell r="D950">
            <v>12</v>
          </cell>
          <cell r="E950" t="str">
            <v>070400</v>
          </cell>
          <cell r="F950">
            <v>1.1000000000000001</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1</v>
          </cell>
        </row>
        <row r="951">
          <cell r="B951" t="str">
            <v>REVIVIDOR DE GOMAS 12 X 440CC</v>
          </cell>
          <cell r="D951">
            <v>12</v>
          </cell>
          <cell r="E951" t="str">
            <v>070500</v>
          </cell>
          <cell r="F951">
            <v>1.1000000000000001</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v>
          </cell>
          <cell r="W951">
            <v>1</v>
          </cell>
        </row>
        <row r="952">
          <cell r="B952" t="str">
            <v>TOTAL CUIDADO DE AUTOMOVILES</v>
          </cell>
          <cell r="D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0</v>
          </cell>
          <cell r="W952">
            <v>1</v>
          </cell>
        </row>
        <row r="953">
          <cell r="D953">
            <v>0</v>
          </cell>
          <cell r="F953">
            <v>0</v>
          </cell>
          <cell r="W953">
            <v>1</v>
          </cell>
        </row>
        <row r="954">
          <cell r="D954">
            <v>0</v>
          </cell>
          <cell r="F954">
            <v>0</v>
          </cell>
          <cell r="W954">
            <v>1</v>
          </cell>
        </row>
        <row r="955">
          <cell r="B955" t="str">
            <v xml:space="preserve"> TOTAL AUTOCARE</v>
          </cell>
          <cell r="D955">
            <v>0</v>
          </cell>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1</v>
          </cell>
        </row>
        <row r="956">
          <cell r="D956">
            <v>0</v>
          </cell>
          <cell r="F956">
            <v>0</v>
          </cell>
          <cell r="W956">
            <v>1</v>
          </cell>
        </row>
        <row r="957">
          <cell r="D957">
            <v>0</v>
          </cell>
          <cell r="F957">
            <v>0</v>
          </cell>
          <cell r="W957">
            <v>1</v>
          </cell>
        </row>
        <row r="958">
          <cell r="D958">
            <v>0</v>
          </cell>
          <cell r="F958">
            <v>0</v>
          </cell>
          <cell r="W958">
            <v>1</v>
          </cell>
        </row>
        <row r="959">
          <cell r="B959" t="str">
            <v>TOTAL HOME CARE + VARIOS</v>
          </cell>
          <cell r="D959">
            <v>0</v>
          </cell>
          <cell r="F959">
            <v>0</v>
          </cell>
          <cell r="G959">
            <v>415124.20647804748</v>
          </cell>
          <cell r="H959">
            <v>335991.74488563795</v>
          </cell>
          <cell r="I959">
            <v>337735.09537411795</v>
          </cell>
          <cell r="J959">
            <v>436540.37252748333</v>
          </cell>
          <cell r="K959">
            <v>351048.79161015485</v>
          </cell>
          <cell r="L959">
            <v>349949.01002567483</v>
          </cell>
          <cell r="M959">
            <v>2226389.2209011163</v>
          </cell>
          <cell r="N959">
            <v>428928.56724958587</v>
          </cell>
          <cell r="O959">
            <v>345993.52410784794</v>
          </cell>
          <cell r="P959">
            <v>353882.01845183776</v>
          </cell>
          <cell r="Q959">
            <v>457865.1954650355</v>
          </cell>
          <cell r="R959">
            <v>370825.23210393393</v>
          </cell>
          <cell r="S959">
            <v>367912.37062156614</v>
          </cell>
          <cell r="T959">
            <v>2325406.907999807</v>
          </cell>
          <cell r="U959">
            <v>4551796.1289009238</v>
          </cell>
          <cell r="V959">
            <v>4302407.1411442701</v>
          </cell>
          <cell r="W959">
            <v>1</v>
          </cell>
        </row>
        <row r="960">
          <cell r="D960">
            <v>0</v>
          </cell>
          <cell r="F960">
            <v>0</v>
          </cell>
          <cell r="W960">
            <v>1</v>
          </cell>
        </row>
        <row r="961">
          <cell r="B961" t="str">
            <v>REPELENTES</v>
          </cell>
          <cell r="D961">
            <v>0</v>
          </cell>
          <cell r="F961">
            <v>0</v>
          </cell>
          <cell r="W961">
            <v>1</v>
          </cell>
        </row>
        <row r="962">
          <cell r="D962">
            <v>0</v>
          </cell>
          <cell r="F962">
            <v>0</v>
          </cell>
          <cell r="W962">
            <v>1</v>
          </cell>
        </row>
        <row r="963">
          <cell r="B963" t="str">
            <v xml:space="preserve"> REPELENTES OFF</v>
          </cell>
          <cell r="D963">
            <v>0</v>
          </cell>
          <cell r="F963">
            <v>0</v>
          </cell>
          <cell r="W963">
            <v>1</v>
          </cell>
        </row>
        <row r="964">
          <cell r="D964">
            <v>0</v>
          </cell>
          <cell r="F964">
            <v>0</v>
          </cell>
          <cell r="W964">
            <v>1</v>
          </cell>
        </row>
        <row r="965">
          <cell r="D965">
            <v>0</v>
          </cell>
          <cell r="F965">
            <v>0</v>
          </cell>
          <cell r="W965">
            <v>1</v>
          </cell>
        </row>
        <row r="966">
          <cell r="B966" t="str">
            <v>OFF EXTRA DURAC. 165X12</v>
          </cell>
          <cell r="C966">
            <v>165</v>
          </cell>
          <cell r="D966">
            <v>12</v>
          </cell>
          <cell r="E966" t="str">
            <v>100133</v>
          </cell>
          <cell r="F966">
            <v>1.1000000000000001</v>
          </cell>
          <cell r="G966">
            <v>0</v>
          </cell>
          <cell r="H966">
            <v>100</v>
          </cell>
          <cell r="I966">
            <v>500</v>
          </cell>
          <cell r="J966">
            <v>1500</v>
          </cell>
          <cell r="K966">
            <v>2000</v>
          </cell>
          <cell r="L966">
            <v>1200</v>
          </cell>
          <cell r="M966">
            <v>5300</v>
          </cell>
          <cell r="N966">
            <v>2500</v>
          </cell>
          <cell r="O966">
            <v>300</v>
          </cell>
          <cell r="P966">
            <v>250</v>
          </cell>
          <cell r="Q966">
            <v>400</v>
          </cell>
          <cell r="R966">
            <v>100</v>
          </cell>
          <cell r="S966">
            <v>0</v>
          </cell>
          <cell r="T966">
            <v>3550</v>
          </cell>
          <cell r="U966">
            <v>8850</v>
          </cell>
          <cell r="V966">
            <v>9735</v>
          </cell>
          <cell r="W966">
            <v>1</v>
          </cell>
        </row>
        <row r="967">
          <cell r="B967" t="str">
            <v>OFF AER.N.F. 165CC</v>
          </cell>
          <cell r="C967">
            <v>165</v>
          </cell>
          <cell r="D967">
            <v>12</v>
          </cell>
          <cell r="E967" t="str">
            <v>100131</v>
          </cell>
          <cell r="F967">
            <v>1.1000000000000001</v>
          </cell>
          <cell r="G967">
            <v>0</v>
          </cell>
          <cell r="H967">
            <v>350</v>
          </cell>
          <cell r="I967">
            <v>2000</v>
          </cell>
          <cell r="J967">
            <v>18000</v>
          </cell>
          <cell r="K967">
            <v>25000</v>
          </cell>
          <cell r="L967">
            <v>12000</v>
          </cell>
          <cell r="M967">
            <v>57350</v>
          </cell>
          <cell r="N967">
            <v>15000</v>
          </cell>
          <cell r="O967">
            <v>5000</v>
          </cell>
          <cell r="P967">
            <v>2500</v>
          </cell>
          <cell r="Q967">
            <v>2000</v>
          </cell>
          <cell r="R967">
            <v>2000</v>
          </cell>
          <cell r="S967">
            <v>500</v>
          </cell>
          <cell r="T967">
            <v>27000</v>
          </cell>
          <cell r="U967">
            <v>84350</v>
          </cell>
          <cell r="V967">
            <v>92785.000000000015</v>
          </cell>
          <cell r="W967">
            <v>1</v>
          </cell>
        </row>
        <row r="968">
          <cell r="B968" t="str">
            <v>2 OFF X 165CC C/1 PROT INT GRA</v>
          </cell>
          <cell r="C968">
            <v>165</v>
          </cell>
          <cell r="D968">
            <v>12</v>
          </cell>
          <cell r="E968" t="str">
            <v>100134</v>
          </cell>
          <cell r="F968">
            <v>1.1000000000000001</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1</v>
          </cell>
        </row>
        <row r="969">
          <cell r="B969" t="str">
            <v>OFF AEROSOL 290CC X12</v>
          </cell>
          <cell r="C969">
            <v>290</v>
          </cell>
          <cell r="D969">
            <v>12</v>
          </cell>
          <cell r="E969" t="str">
            <v>100135</v>
          </cell>
          <cell r="F969">
            <v>1.93</v>
          </cell>
          <cell r="G969">
            <v>0</v>
          </cell>
          <cell r="H969">
            <v>100</v>
          </cell>
          <cell r="I969">
            <v>800</v>
          </cell>
          <cell r="J969">
            <v>2500</v>
          </cell>
          <cell r="K969">
            <v>3500</v>
          </cell>
          <cell r="L969">
            <v>2500</v>
          </cell>
          <cell r="M969">
            <v>9400</v>
          </cell>
          <cell r="N969">
            <v>4400</v>
          </cell>
          <cell r="O969">
            <v>2000</v>
          </cell>
          <cell r="P969">
            <v>500</v>
          </cell>
          <cell r="Q969">
            <v>200</v>
          </cell>
          <cell r="R969">
            <v>100</v>
          </cell>
          <cell r="S969">
            <v>0</v>
          </cell>
          <cell r="T969">
            <v>7200</v>
          </cell>
          <cell r="U969">
            <v>16600</v>
          </cell>
          <cell r="V969">
            <v>32038</v>
          </cell>
          <cell r="W969">
            <v>1</v>
          </cell>
        </row>
        <row r="970">
          <cell r="B970" t="str">
            <v>OFF CREMA X 60CC C/ALOE VERA</v>
          </cell>
          <cell r="C970">
            <v>60</v>
          </cell>
          <cell r="D970">
            <v>24</v>
          </cell>
          <cell r="E970" t="str">
            <v>100152</v>
          </cell>
          <cell r="F970">
            <v>0.8</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cell r="W970">
            <v>1</v>
          </cell>
        </row>
        <row r="971">
          <cell r="B971" t="str">
            <v>OFF CREMA X 60CC C/ALOE VERA</v>
          </cell>
          <cell r="C971">
            <v>60</v>
          </cell>
          <cell r="D971">
            <v>24</v>
          </cell>
          <cell r="E971" t="str">
            <v>100154</v>
          </cell>
          <cell r="F971">
            <v>0.8</v>
          </cell>
          <cell r="G971">
            <v>1973.0150035460838</v>
          </cell>
          <cell r="H971">
            <v>1764.033823252189</v>
          </cell>
          <cell r="I971">
            <v>3000</v>
          </cell>
          <cell r="J971">
            <v>8000</v>
          </cell>
          <cell r="K971">
            <v>12000</v>
          </cell>
          <cell r="L971">
            <v>15000</v>
          </cell>
          <cell r="M971">
            <v>41737.048826798273</v>
          </cell>
          <cell r="N971">
            <v>11500</v>
          </cell>
          <cell r="O971">
            <v>8800</v>
          </cell>
          <cell r="P971">
            <v>5469</v>
          </cell>
          <cell r="Q971">
            <v>3552.6120615397872</v>
          </cell>
          <cell r="R971">
            <v>708.22027093118527</v>
          </cell>
          <cell r="S971">
            <v>595.16849437447752</v>
          </cell>
          <cell r="T971">
            <v>30625.000826845451</v>
          </cell>
          <cell r="U971">
            <v>72362.049653643728</v>
          </cell>
          <cell r="V971">
            <v>57889.639722914988</v>
          </cell>
          <cell r="W971">
            <v>1</v>
          </cell>
        </row>
        <row r="972">
          <cell r="B972" t="str">
            <v>OFF GEL 100GR X12</v>
          </cell>
          <cell r="C972">
            <v>100</v>
          </cell>
          <cell r="D972">
            <v>12</v>
          </cell>
          <cell r="E972" t="str">
            <v>100181</v>
          </cell>
          <cell r="F972">
            <v>0.84</v>
          </cell>
          <cell r="K972">
            <v>0</v>
          </cell>
          <cell r="L972">
            <v>0</v>
          </cell>
          <cell r="M972">
            <v>0</v>
          </cell>
          <cell r="N972">
            <v>0</v>
          </cell>
          <cell r="O972">
            <v>0</v>
          </cell>
          <cell r="P972">
            <v>0</v>
          </cell>
          <cell r="Q972">
            <v>0</v>
          </cell>
          <cell r="R972">
            <v>0</v>
          </cell>
          <cell r="S972">
            <v>0</v>
          </cell>
          <cell r="T972">
            <v>0</v>
          </cell>
          <cell r="U972">
            <v>0</v>
          </cell>
          <cell r="V972">
            <v>0</v>
          </cell>
          <cell r="W972">
            <v>1</v>
          </cell>
        </row>
        <row r="973">
          <cell r="B973" t="str">
            <v xml:space="preserve">   OFF TOTAL</v>
          </cell>
          <cell r="D973">
            <v>0</v>
          </cell>
          <cell r="F973">
            <v>0</v>
          </cell>
          <cell r="G973">
            <v>1973.0150035460838</v>
          </cell>
          <cell r="H973">
            <v>2314.033823252189</v>
          </cell>
          <cell r="I973">
            <v>6300</v>
          </cell>
          <cell r="J973">
            <v>30000</v>
          </cell>
          <cell r="K973">
            <v>42500</v>
          </cell>
          <cell r="L973">
            <v>30700</v>
          </cell>
          <cell r="M973">
            <v>113787.04882679827</v>
          </cell>
          <cell r="N973">
            <v>33400</v>
          </cell>
          <cell r="O973">
            <v>16100</v>
          </cell>
          <cell r="P973">
            <v>8719</v>
          </cell>
          <cell r="Q973">
            <v>6152.6120615397867</v>
          </cell>
          <cell r="R973">
            <v>2908.220270931185</v>
          </cell>
          <cell r="S973">
            <v>1095.1684943744776</v>
          </cell>
          <cell r="T973">
            <v>68375.000826845455</v>
          </cell>
          <cell r="U973">
            <v>182162.04965364374</v>
          </cell>
          <cell r="V973">
            <v>192447.63972291499</v>
          </cell>
          <cell r="W973">
            <v>1</v>
          </cell>
        </row>
        <row r="974">
          <cell r="D974">
            <v>0</v>
          </cell>
          <cell r="F974">
            <v>0</v>
          </cell>
          <cell r="W974">
            <v>1</v>
          </cell>
        </row>
        <row r="975">
          <cell r="B975" t="str">
            <v>OFF CREMA CON ALOE VERA 200X12</v>
          </cell>
          <cell r="C975">
            <v>200</v>
          </cell>
          <cell r="D975">
            <v>12</v>
          </cell>
          <cell r="E975" t="str">
            <v>100232</v>
          </cell>
          <cell r="F975">
            <v>1.37</v>
          </cell>
          <cell r="G975">
            <v>1281.0407724170782</v>
          </cell>
          <cell r="H975">
            <v>1145.3533031666345</v>
          </cell>
          <cell r="I975">
            <v>2500</v>
          </cell>
          <cell r="J975">
            <v>6500</v>
          </cell>
          <cell r="K975">
            <v>9000</v>
          </cell>
          <cell r="L975">
            <v>12500</v>
          </cell>
          <cell r="M975">
            <v>32926.39407558371</v>
          </cell>
          <cell r="N975">
            <v>7500</v>
          </cell>
          <cell r="O975">
            <v>5155</v>
          </cell>
          <cell r="P975">
            <v>3574.6100616063122</v>
          </cell>
          <cell r="Q975">
            <v>2306.6428239185252</v>
          </cell>
          <cell r="R975">
            <v>459.83382857429297</v>
          </cell>
          <cell r="S975">
            <v>386.43147993374191</v>
          </cell>
          <cell r="T975">
            <v>19382.518194032873</v>
          </cell>
          <cell r="U975">
            <v>52308.912269616587</v>
          </cell>
          <cell r="V975">
            <v>71663.209809374734</v>
          </cell>
          <cell r="W975">
            <v>1</v>
          </cell>
        </row>
        <row r="976">
          <cell r="B976" t="str">
            <v>OFF CREMA ALOE 200X12 20% DESC</v>
          </cell>
          <cell r="C976">
            <v>200</v>
          </cell>
          <cell r="D976">
            <v>12</v>
          </cell>
          <cell r="E976" t="str">
            <v>100236</v>
          </cell>
          <cell r="F976">
            <v>1.37</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1</v>
          </cell>
        </row>
        <row r="977">
          <cell r="B977" t="str">
            <v>OFF PROTECCION SOLAR 100X12</v>
          </cell>
          <cell r="C977">
            <v>100</v>
          </cell>
          <cell r="D977">
            <v>12</v>
          </cell>
          <cell r="E977" t="str">
            <v>100237</v>
          </cell>
          <cell r="F977">
            <v>0.6</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1</v>
          </cell>
        </row>
        <row r="978">
          <cell r="B978" t="str">
            <v>OFF SPRAY CON ALOE VERA 200X12</v>
          </cell>
          <cell r="C978">
            <v>200</v>
          </cell>
          <cell r="D978">
            <v>12</v>
          </cell>
          <cell r="E978" t="str">
            <v>100242</v>
          </cell>
          <cell r="F978">
            <v>1.33</v>
          </cell>
          <cell r="G978">
            <v>581.56309532785315</v>
          </cell>
          <cell r="H978">
            <v>519.96409995348938</v>
          </cell>
          <cell r="I978">
            <v>1385.7637225001815</v>
          </cell>
          <cell r="J978">
            <v>2500</v>
          </cell>
          <cell r="K978">
            <v>3500</v>
          </cell>
          <cell r="L978">
            <v>4151</v>
          </cell>
          <cell r="M978">
            <v>12638.290917781524</v>
          </cell>
          <cell r="N978">
            <v>3389.2359944350665</v>
          </cell>
          <cell r="O978">
            <v>2396.0081561104266</v>
          </cell>
          <cell r="P978">
            <v>1622.790887518312</v>
          </cell>
          <cell r="Q978">
            <v>1047.1628767621212</v>
          </cell>
          <cell r="R978">
            <v>208.75399943559054</v>
          </cell>
          <cell r="S978">
            <v>175.43101862274031</v>
          </cell>
          <cell r="T978">
            <v>8839.3829328842567</v>
          </cell>
          <cell r="U978">
            <v>21477.673850665778</v>
          </cell>
          <cell r="V978">
            <v>28565.306221385486</v>
          </cell>
          <cell r="W978">
            <v>1</v>
          </cell>
        </row>
        <row r="979">
          <cell r="B979" t="str">
            <v xml:space="preserve">   OFF SKIN TOTAL</v>
          </cell>
          <cell r="D979">
            <v>0</v>
          </cell>
          <cell r="F979">
            <v>0</v>
          </cell>
          <cell r="G979">
            <v>1862.6038677449314</v>
          </cell>
          <cell r="H979">
            <v>1665.3174031201238</v>
          </cell>
          <cell r="I979">
            <v>3885.7637225001818</v>
          </cell>
          <cell r="J979">
            <v>9000</v>
          </cell>
          <cell r="K979">
            <v>12500</v>
          </cell>
          <cell r="L979">
            <v>16651</v>
          </cell>
          <cell r="M979">
            <v>45564.684993365234</v>
          </cell>
          <cell r="N979">
            <v>10889.235994435066</v>
          </cell>
          <cell r="O979">
            <v>7551.0081561104271</v>
          </cell>
          <cell r="P979">
            <v>5197.4009491246243</v>
          </cell>
          <cell r="Q979">
            <v>3353.8057006806466</v>
          </cell>
          <cell r="R979">
            <v>668.58782800988354</v>
          </cell>
          <cell r="S979">
            <v>561.86249855648225</v>
          </cell>
          <cell r="T979">
            <v>28221.901126917131</v>
          </cell>
          <cell r="U979">
            <v>73786.586120282358</v>
          </cell>
          <cell r="V979">
            <v>100228.51603076022</v>
          </cell>
          <cell r="W979">
            <v>1</v>
          </cell>
        </row>
        <row r="980">
          <cell r="D980">
            <v>0</v>
          </cell>
          <cell r="F980">
            <v>0</v>
          </cell>
          <cell r="W980">
            <v>1</v>
          </cell>
        </row>
        <row r="981">
          <cell r="B981" t="str">
            <v>OFF CANDLES TWIN PACK (x2)</v>
          </cell>
          <cell r="C981">
            <v>2</v>
          </cell>
          <cell r="D981">
            <v>24</v>
          </cell>
          <cell r="E981" t="str">
            <v>100320</v>
          </cell>
          <cell r="F981">
            <v>1</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cell r="U981">
            <v>0</v>
          </cell>
          <cell r="V981">
            <v>0</v>
          </cell>
          <cell r="W981">
            <v>1</v>
          </cell>
        </row>
        <row r="982">
          <cell r="B982" t="str">
            <v>OFF CANDLES SINGLE PACK (x1)</v>
          </cell>
          <cell r="C982">
            <v>1</v>
          </cell>
          <cell r="D982">
            <v>12</v>
          </cell>
          <cell r="E982" t="str">
            <v>100321</v>
          </cell>
          <cell r="F982">
            <v>1</v>
          </cell>
          <cell r="G982">
            <v>0</v>
          </cell>
          <cell r="H982">
            <v>0</v>
          </cell>
          <cell r="I982">
            <v>0</v>
          </cell>
          <cell r="J982">
            <v>0</v>
          </cell>
          <cell r="K982">
            <v>0</v>
          </cell>
          <cell r="L982">
            <v>0</v>
          </cell>
          <cell r="M982">
            <v>0</v>
          </cell>
          <cell r="N982">
            <v>0</v>
          </cell>
          <cell r="O982">
            <v>0</v>
          </cell>
          <cell r="P982">
            <v>0</v>
          </cell>
          <cell r="Q982">
            <v>0</v>
          </cell>
          <cell r="R982">
            <v>0</v>
          </cell>
          <cell r="S982">
            <v>0</v>
          </cell>
          <cell r="T982">
            <v>0</v>
          </cell>
          <cell r="U982">
            <v>0</v>
          </cell>
          <cell r="V982">
            <v>0</v>
          </cell>
          <cell r="W982">
            <v>1</v>
          </cell>
        </row>
        <row r="983">
          <cell r="B983" t="str">
            <v xml:space="preserve">     TOTAL CANDLES</v>
          </cell>
          <cell r="D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cell r="U983">
            <v>0</v>
          </cell>
          <cell r="V983">
            <v>0</v>
          </cell>
          <cell r="W983">
            <v>1</v>
          </cell>
        </row>
        <row r="984">
          <cell r="D984">
            <v>0</v>
          </cell>
          <cell r="F984">
            <v>0</v>
          </cell>
          <cell r="W984">
            <v>1</v>
          </cell>
        </row>
        <row r="985">
          <cell r="B985" t="str">
            <v xml:space="preserve">  REP. CORPORAL - OFF</v>
          </cell>
          <cell r="D985">
            <v>0</v>
          </cell>
          <cell r="F985">
            <v>0</v>
          </cell>
          <cell r="G985">
            <v>3835.6188712910152</v>
          </cell>
          <cell r="H985">
            <v>3979.3512263723128</v>
          </cell>
          <cell r="I985">
            <v>10185.763722500182</v>
          </cell>
          <cell r="J985">
            <v>39000</v>
          </cell>
          <cell r="K985">
            <v>55000</v>
          </cell>
          <cell r="L985">
            <v>47351</v>
          </cell>
          <cell r="M985">
            <v>159351.7338201635</v>
          </cell>
          <cell r="N985">
            <v>44289.235994435068</v>
          </cell>
          <cell r="O985">
            <v>23651.008156110427</v>
          </cell>
          <cell r="P985">
            <v>13916.400949124625</v>
          </cell>
          <cell r="Q985">
            <v>9506.4177622204334</v>
          </cell>
          <cell r="R985">
            <v>3576.8080989410687</v>
          </cell>
          <cell r="S985">
            <v>1657.0309929309599</v>
          </cell>
          <cell r="T985">
            <v>96596.901953762586</v>
          </cell>
          <cell r="U985">
            <v>255948.6357739261</v>
          </cell>
          <cell r="V985">
            <v>292676.15575367521</v>
          </cell>
          <cell r="W985">
            <v>1</v>
          </cell>
        </row>
        <row r="986">
          <cell r="D986">
            <v>0</v>
          </cell>
          <cell r="F986">
            <v>0</v>
          </cell>
          <cell r="W986">
            <v>1</v>
          </cell>
        </row>
        <row r="987">
          <cell r="B987" t="str">
            <v xml:space="preserve"> REPELENTES FUYI</v>
          </cell>
          <cell r="D987">
            <v>0</v>
          </cell>
          <cell r="F987">
            <v>0</v>
          </cell>
          <cell r="W987">
            <v>1</v>
          </cell>
        </row>
        <row r="988">
          <cell r="D988">
            <v>0</v>
          </cell>
          <cell r="F988">
            <v>0</v>
          </cell>
          <cell r="W988">
            <v>1</v>
          </cell>
        </row>
        <row r="989">
          <cell r="D989">
            <v>0</v>
          </cell>
          <cell r="F989">
            <v>0</v>
          </cell>
          <cell r="W989">
            <v>1</v>
          </cell>
        </row>
        <row r="990">
          <cell r="B990" t="str">
            <v>FUYI REPEL.AER.180X12</v>
          </cell>
          <cell r="C990">
            <v>180</v>
          </cell>
          <cell r="D990">
            <v>0</v>
          </cell>
          <cell r="E990" t="str">
            <v>100260</v>
          </cell>
          <cell r="F990">
            <v>1.2</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cell r="U990">
            <v>0</v>
          </cell>
          <cell r="V990">
            <v>0</v>
          </cell>
          <cell r="W990">
            <v>1</v>
          </cell>
        </row>
        <row r="991">
          <cell r="B991" t="str">
            <v>FUYI REPEL.AER.165X12</v>
          </cell>
          <cell r="C991">
            <v>165</v>
          </cell>
          <cell r="D991">
            <v>0</v>
          </cell>
          <cell r="E991" t="str">
            <v>100261</v>
          </cell>
          <cell r="F991">
            <v>1.1000000000000001</v>
          </cell>
          <cell r="G991">
            <v>0</v>
          </cell>
          <cell r="H991">
            <v>0</v>
          </cell>
          <cell r="I991">
            <v>0</v>
          </cell>
          <cell r="J991">
            <v>0</v>
          </cell>
          <cell r="K991">
            <v>0</v>
          </cell>
          <cell r="L991">
            <v>0</v>
          </cell>
          <cell r="M991">
            <v>0</v>
          </cell>
          <cell r="N991">
            <v>0</v>
          </cell>
          <cell r="O991">
            <v>0</v>
          </cell>
          <cell r="P991">
            <v>0</v>
          </cell>
          <cell r="Q991">
            <v>0</v>
          </cell>
          <cell r="R991">
            <v>0</v>
          </cell>
          <cell r="S991">
            <v>0</v>
          </cell>
          <cell r="T991">
            <v>0</v>
          </cell>
          <cell r="U991">
            <v>0</v>
          </cell>
          <cell r="V991">
            <v>0</v>
          </cell>
          <cell r="W991">
            <v>1</v>
          </cell>
        </row>
        <row r="992">
          <cell r="B992" t="str">
            <v>FUYI REP 165X12</v>
          </cell>
          <cell r="C992">
            <v>165</v>
          </cell>
          <cell r="D992">
            <v>12</v>
          </cell>
          <cell r="E992" t="str">
            <v>100262</v>
          </cell>
          <cell r="F992">
            <v>1.1000000000000001</v>
          </cell>
          <cell r="G992">
            <v>548.87531188909577</v>
          </cell>
          <cell r="H992">
            <v>490.73859711165858</v>
          </cell>
          <cell r="I992">
            <v>750</v>
          </cell>
          <cell r="J992">
            <v>2000</v>
          </cell>
          <cell r="K992">
            <v>3783.7888049162816</v>
          </cell>
          <cell r="L992">
            <v>4354</v>
          </cell>
          <cell r="M992">
            <v>11927.402713917036</v>
          </cell>
          <cell r="N992">
            <v>3198.7379846765907</v>
          </cell>
          <cell r="O992">
            <v>2261.3362755292128</v>
          </cell>
          <cell r="P992">
            <v>1531.5790525106536</v>
          </cell>
          <cell r="Q992">
            <v>988.30523325671675</v>
          </cell>
          <cell r="R992">
            <v>197.02061129534374</v>
          </cell>
          <cell r="S992">
            <v>165.57060761789833</v>
          </cell>
          <cell r="T992">
            <v>8342.5497648864148</v>
          </cell>
          <cell r="U992">
            <v>20269.952478803451</v>
          </cell>
          <cell r="V992">
            <v>22296.947726683797</v>
          </cell>
          <cell r="W992">
            <v>1</v>
          </cell>
        </row>
        <row r="993">
          <cell r="B993" t="str">
            <v>FUYI REPEL. CREMA 60X24</v>
          </cell>
          <cell r="C993">
            <v>60</v>
          </cell>
          <cell r="D993">
            <v>0</v>
          </cell>
          <cell r="E993" t="str">
            <v>100270</v>
          </cell>
          <cell r="F993">
            <v>0.82</v>
          </cell>
          <cell r="G993">
            <v>0</v>
          </cell>
          <cell r="H993">
            <v>0</v>
          </cell>
          <cell r="I993">
            <v>0</v>
          </cell>
          <cell r="J993">
            <v>0</v>
          </cell>
          <cell r="K993">
            <v>0</v>
          </cell>
          <cell r="L993">
            <v>0</v>
          </cell>
          <cell r="M993">
            <v>0</v>
          </cell>
          <cell r="N993">
            <v>0</v>
          </cell>
          <cell r="O993">
            <v>0</v>
          </cell>
          <cell r="P993">
            <v>0</v>
          </cell>
          <cell r="Q993">
            <v>0</v>
          </cell>
          <cell r="R993">
            <v>0</v>
          </cell>
          <cell r="S993">
            <v>0</v>
          </cell>
          <cell r="T993">
            <v>0</v>
          </cell>
          <cell r="U993">
            <v>0</v>
          </cell>
          <cell r="V993">
            <v>0</v>
          </cell>
          <cell r="W993">
            <v>1</v>
          </cell>
        </row>
        <row r="994">
          <cell r="B994" t="str">
            <v>FUYI REP CREMA C/ALOE VRA 60CC</v>
          </cell>
          <cell r="C994">
            <v>60</v>
          </cell>
          <cell r="D994">
            <v>24</v>
          </cell>
          <cell r="E994" t="str">
            <v>100271</v>
          </cell>
          <cell r="F994">
            <v>0.82</v>
          </cell>
          <cell r="G994">
            <v>0</v>
          </cell>
          <cell r="H994">
            <v>0</v>
          </cell>
          <cell r="I994">
            <v>0</v>
          </cell>
          <cell r="J994">
            <v>0</v>
          </cell>
          <cell r="K994">
            <v>0</v>
          </cell>
          <cell r="L994">
            <v>0</v>
          </cell>
          <cell r="M994">
            <v>0</v>
          </cell>
          <cell r="N994">
            <v>0</v>
          </cell>
          <cell r="O994">
            <v>0</v>
          </cell>
          <cell r="P994">
            <v>0</v>
          </cell>
          <cell r="Q994">
            <v>0</v>
          </cell>
          <cell r="R994">
            <v>0</v>
          </cell>
          <cell r="S994">
            <v>0</v>
          </cell>
          <cell r="T994">
            <v>0</v>
          </cell>
          <cell r="U994">
            <v>0</v>
          </cell>
          <cell r="V994">
            <v>0</v>
          </cell>
          <cell r="W994">
            <v>1</v>
          </cell>
        </row>
        <row r="995">
          <cell r="B995" t="str">
            <v>FUYI REP CREMA 60X24</v>
          </cell>
          <cell r="C995">
            <v>60</v>
          </cell>
          <cell r="D995">
            <v>24</v>
          </cell>
          <cell r="E995" t="str">
            <v>100272</v>
          </cell>
          <cell r="F995">
            <v>0.82</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v>
          </cell>
          <cell r="U995">
            <v>0</v>
          </cell>
          <cell r="V995">
            <v>0</v>
          </cell>
          <cell r="W995">
            <v>1</v>
          </cell>
        </row>
        <row r="996">
          <cell r="B996" t="str">
            <v>FUYI REPEL.CREMA 200X12</v>
          </cell>
          <cell r="C996">
            <v>200</v>
          </cell>
          <cell r="D996">
            <v>0</v>
          </cell>
          <cell r="E996" t="str">
            <v>100280</v>
          </cell>
          <cell r="F996">
            <v>1.37</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0</v>
          </cell>
          <cell r="W996">
            <v>1</v>
          </cell>
        </row>
        <row r="997">
          <cell r="B997" t="str">
            <v>FUYI REP CREMA 200X12</v>
          </cell>
          <cell r="C997">
            <v>200</v>
          </cell>
          <cell r="D997">
            <v>12</v>
          </cell>
          <cell r="E997" t="str">
            <v>100282</v>
          </cell>
          <cell r="F997">
            <v>1.37</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cell r="U997">
            <v>0</v>
          </cell>
          <cell r="V997">
            <v>0</v>
          </cell>
          <cell r="W997">
            <v>1</v>
          </cell>
        </row>
        <row r="998">
          <cell r="B998" t="str">
            <v>FUYI REPEL. CREMA ALOE 60X24</v>
          </cell>
          <cell r="C998">
            <v>60</v>
          </cell>
          <cell r="D998">
            <v>0</v>
          </cell>
          <cell r="E998" t="str">
            <v>100290</v>
          </cell>
          <cell r="F998">
            <v>0.82</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cell r="U998">
            <v>0</v>
          </cell>
          <cell r="V998">
            <v>0</v>
          </cell>
          <cell r="W998">
            <v>1</v>
          </cell>
        </row>
        <row r="999">
          <cell r="B999" t="str">
            <v>FUYI REPEL. CREMA ALOE 200X12</v>
          </cell>
          <cell r="C999">
            <v>60</v>
          </cell>
          <cell r="D999">
            <v>0</v>
          </cell>
          <cell r="E999" t="str">
            <v>100300</v>
          </cell>
          <cell r="F999">
            <v>1.37</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1</v>
          </cell>
        </row>
        <row r="1000">
          <cell r="B1000" t="str">
            <v>FUYI REPEL. GEL 100X12</v>
          </cell>
          <cell r="C1000">
            <v>100</v>
          </cell>
          <cell r="D1000">
            <v>0</v>
          </cell>
          <cell r="E1000" t="str">
            <v>100310</v>
          </cell>
          <cell r="F1000">
            <v>0.69</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cell r="U1000">
            <v>0</v>
          </cell>
          <cell r="V1000">
            <v>0</v>
          </cell>
          <cell r="W1000">
            <v>1</v>
          </cell>
        </row>
        <row r="1001">
          <cell r="B1001" t="str">
            <v xml:space="preserve">   FUYI REPELENTES TOTAL</v>
          </cell>
          <cell r="D1001">
            <v>0</v>
          </cell>
          <cell r="F1001">
            <v>0</v>
          </cell>
          <cell r="G1001">
            <v>548.87531188909577</v>
          </cell>
          <cell r="H1001">
            <v>490.73859711165858</v>
          </cell>
          <cell r="I1001">
            <v>750</v>
          </cell>
          <cell r="J1001">
            <v>2000</v>
          </cell>
          <cell r="K1001">
            <v>3783.7888049162816</v>
          </cell>
          <cell r="L1001">
            <v>4354</v>
          </cell>
          <cell r="M1001">
            <v>11927.402713917036</v>
          </cell>
          <cell r="N1001">
            <v>3198.7379846765907</v>
          </cell>
          <cell r="O1001">
            <v>2261.3362755292128</v>
          </cell>
          <cell r="P1001">
            <v>1531.5790525106536</v>
          </cell>
          <cell r="Q1001">
            <v>988.30523325671675</v>
          </cell>
          <cell r="R1001">
            <v>197.02061129534374</v>
          </cell>
          <cell r="S1001">
            <v>165.57060761789833</v>
          </cell>
          <cell r="T1001">
            <v>8342.5497648864148</v>
          </cell>
          <cell r="U1001">
            <v>20269.952478803451</v>
          </cell>
          <cell r="V1001">
            <v>22296.947726683797</v>
          </cell>
          <cell r="W1001">
            <v>1</v>
          </cell>
        </row>
        <row r="1002">
          <cell r="D1002">
            <v>0</v>
          </cell>
          <cell r="F1002">
            <v>0</v>
          </cell>
          <cell r="W1002">
            <v>1</v>
          </cell>
        </row>
        <row r="1003">
          <cell r="D1003">
            <v>0</v>
          </cell>
          <cell r="F1003">
            <v>0</v>
          </cell>
          <cell r="W1003">
            <v>1</v>
          </cell>
        </row>
        <row r="1004">
          <cell r="B1004" t="str">
            <v xml:space="preserve"> TOTAL REPELENTES</v>
          </cell>
          <cell r="D1004">
            <v>0</v>
          </cell>
          <cell r="F1004">
            <v>0</v>
          </cell>
          <cell r="G1004">
            <v>4384.4941831801107</v>
          </cell>
          <cell r="H1004">
            <v>4470.0898234839715</v>
          </cell>
          <cell r="I1004">
            <v>10935.763722500182</v>
          </cell>
          <cell r="J1004">
            <v>41000</v>
          </cell>
          <cell r="K1004">
            <v>58783.788804916279</v>
          </cell>
          <cell r="L1004">
            <v>51705</v>
          </cell>
          <cell r="M1004">
            <v>171279.13653408055</v>
          </cell>
          <cell r="N1004">
            <v>47487.973979111659</v>
          </cell>
          <cell r="O1004">
            <v>25912.344431639642</v>
          </cell>
          <cell r="P1004">
            <v>15447.980001635278</v>
          </cell>
          <cell r="Q1004">
            <v>10494.72299547715</v>
          </cell>
          <cell r="R1004">
            <v>3773.8287102364125</v>
          </cell>
          <cell r="S1004">
            <v>1822.6016005488582</v>
          </cell>
          <cell r="T1004">
            <v>104939.451718649</v>
          </cell>
          <cell r="U1004">
            <v>276218.58825272956</v>
          </cell>
          <cell r="V1004">
            <v>314973.10348035902</v>
          </cell>
          <cell r="W1004">
            <v>1</v>
          </cell>
        </row>
        <row r="1005">
          <cell r="D1005">
            <v>0</v>
          </cell>
          <cell r="F1005">
            <v>0</v>
          </cell>
          <cell r="W1005">
            <v>1</v>
          </cell>
        </row>
        <row r="1006">
          <cell r="B1006" t="str">
            <v>INSECTICIDAS</v>
          </cell>
          <cell r="D1006">
            <v>0</v>
          </cell>
          <cell r="F1006">
            <v>0</v>
          </cell>
          <cell r="W1006">
            <v>1</v>
          </cell>
        </row>
        <row r="1007">
          <cell r="D1007">
            <v>0</v>
          </cell>
          <cell r="F1007">
            <v>0</v>
          </cell>
          <cell r="W1007">
            <v>1</v>
          </cell>
        </row>
        <row r="1008">
          <cell r="B1008" t="str">
            <v>RAID MMM 500CC X12</v>
          </cell>
          <cell r="C1008">
            <v>500</v>
          </cell>
          <cell r="D1008">
            <v>12</v>
          </cell>
          <cell r="E1008" t="str">
            <v>100725</v>
          </cell>
          <cell r="F1008">
            <v>1.67</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cell r="U1008">
            <v>0</v>
          </cell>
          <cell r="V1008">
            <v>0</v>
          </cell>
          <cell r="W1008">
            <v>1</v>
          </cell>
        </row>
        <row r="1009">
          <cell r="B1009" t="str">
            <v>RAID MMM 440</v>
          </cell>
          <cell r="C1009">
            <v>440</v>
          </cell>
          <cell r="D1009">
            <v>0</v>
          </cell>
          <cell r="E1009" t="str">
            <v>100750</v>
          </cell>
          <cell r="F1009">
            <v>1.47</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1</v>
          </cell>
        </row>
        <row r="1010">
          <cell r="B1010" t="str">
            <v>RAID PROTECTOR</v>
          </cell>
          <cell r="C1010">
            <v>440</v>
          </cell>
          <cell r="D1010">
            <v>12</v>
          </cell>
          <cell r="E1010" t="str">
            <v>100755</v>
          </cell>
          <cell r="F1010">
            <v>1.47</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cell r="U1010">
            <v>0</v>
          </cell>
          <cell r="V1010">
            <v>0</v>
          </cell>
          <cell r="W1010">
            <v>1</v>
          </cell>
        </row>
        <row r="1011">
          <cell r="B1011" t="str">
            <v>RAID MMM 440 (C/ACT)</v>
          </cell>
          <cell r="C1011">
            <v>440</v>
          </cell>
          <cell r="D1011">
            <v>12</v>
          </cell>
          <cell r="E1011" t="str">
            <v>100757</v>
          </cell>
          <cell r="F1011">
            <v>1.47</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cell r="U1011">
            <v>0</v>
          </cell>
          <cell r="V1011">
            <v>0</v>
          </cell>
          <cell r="W1011">
            <v>1</v>
          </cell>
        </row>
        <row r="1012">
          <cell r="B1012" t="str">
            <v>RAID MMM PRODUCT PLUS X400</v>
          </cell>
          <cell r="C1012">
            <v>440</v>
          </cell>
          <cell r="D1012">
            <v>12</v>
          </cell>
          <cell r="E1012" t="str">
            <v>100775</v>
          </cell>
          <cell r="F1012">
            <v>1.47</v>
          </cell>
          <cell r="G1012">
            <v>908.04503811180143</v>
          </cell>
          <cell r="H1012">
            <v>2724.1351143354045</v>
          </cell>
          <cell r="I1012">
            <v>4540.2251905590074</v>
          </cell>
          <cell r="J1012">
            <v>22701.125952795039</v>
          </cell>
          <cell r="K1012">
            <v>136206.75571677022</v>
          </cell>
          <cell r="L1012">
            <v>163448.10686012427</v>
          </cell>
          <cell r="M1012">
            <v>330528.39387269574</v>
          </cell>
          <cell r="N1012">
            <v>154367.65647900625</v>
          </cell>
          <cell r="O1012">
            <v>99884.954192298159</v>
          </cell>
          <cell r="P1012">
            <v>66688.773970145849</v>
          </cell>
          <cell r="Q1012">
            <v>18160.90076223603</v>
          </cell>
          <cell r="R1012">
            <v>11743.032325576351</v>
          </cell>
          <cell r="S1012">
            <v>9868.515708276298</v>
          </cell>
          <cell r="T1012">
            <v>360713.83343753894</v>
          </cell>
          <cell r="U1012">
            <v>691242.22731023468</v>
          </cell>
          <cell r="V1012">
            <v>1016126.0741460449</v>
          </cell>
          <cell r="W1012">
            <v>1</v>
          </cell>
        </row>
        <row r="1013">
          <cell r="B1013" t="str">
            <v>RAID MMM PRODUCT PLUS X480</v>
          </cell>
          <cell r="C1013">
            <v>440</v>
          </cell>
          <cell r="D1013">
            <v>12</v>
          </cell>
          <cell r="E1013" t="str">
            <v>100776</v>
          </cell>
          <cell r="F1013">
            <v>1.67</v>
          </cell>
          <cell r="G1013">
            <v>12454.873646209388</v>
          </cell>
          <cell r="H1013">
            <v>19097.472924187725</v>
          </cell>
          <cell r="I1013">
            <v>70577.61732851986</v>
          </cell>
          <cell r="J1013">
            <v>99638.9891696751</v>
          </cell>
          <cell r="K1013">
            <v>19927.797833935019</v>
          </cell>
          <cell r="L1013">
            <v>8303.2490974729244</v>
          </cell>
          <cell r="M1013">
            <v>230000</v>
          </cell>
          <cell r="N1013">
            <v>0</v>
          </cell>
          <cell r="O1013">
            <v>0</v>
          </cell>
          <cell r="P1013">
            <v>0</v>
          </cell>
          <cell r="Q1013">
            <v>0</v>
          </cell>
          <cell r="R1013">
            <v>0</v>
          </cell>
          <cell r="S1013">
            <v>0</v>
          </cell>
          <cell r="T1013">
            <v>0</v>
          </cell>
          <cell r="U1013">
            <v>230000</v>
          </cell>
          <cell r="V1013">
            <v>384100</v>
          </cell>
          <cell r="W1013">
            <v>1</v>
          </cell>
        </row>
        <row r="1014">
          <cell r="B1014" t="str">
            <v xml:space="preserve">  RAID MMM TOTAL</v>
          </cell>
          <cell r="D1014">
            <v>0</v>
          </cell>
          <cell r="F1014">
            <v>0</v>
          </cell>
          <cell r="G1014">
            <v>13362.918684321188</v>
          </cell>
          <cell r="H1014">
            <v>21821.608038523129</v>
          </cell>
          <cell r="I1014">
            <v>75117.842519078869</v>
          </cell>
          <cell r="J1014">
            <v>122340.11512247013</v>
          </cell>
          <cell r="K1014">
            <v>156134.55355070523</v>
          </cell>
          <cell r="L1014">
            <v>171751.3559575972</v>
          </cell>
          <cell r="M1014">
            <v>560528.39387269574</v>
          </cell>
          <cell r="N1014">
            <v>154367.65647900625</v>
          </cell>
          <cell r="O1014">
            <v>99884.954192298159</v>
          </cell>
          <cell r="P1014">
            <v>66688.773970145849</v>
          </cell>
          <cell r="Q1014">
            <v>18160.90076223603</v>
          </cell>
          <cell r="R1014">
            <v>11743.032325576351</v>
          </cell>
          <cell r="S1014">
            <v>9868.515708276298</v>
          </cell>
          <cell r="T1014">
            <v>360713.83343753894</v>
          </cell>
          <cell r="U1014">
            <v>921242.22731023468</v>
          </cell>
          <cell r="V1014">
            <v>1400226.0741460449</v>
          </cell>
          <cell r="W1014">
            <v>1</v>
          </cell>
        </row>
        <row r="1015">
          <cell r="D1015">
            <v>0</v>
          </cell>
          <cell r="F1015">
            <v>0</v>
          </cell>
          <cell r="W1015">
            <v>1</v>
          </cell>
        </row>
        <row r="1016">
          <cell r="B1016" t="str">
            <v>RAID MMM EXTRADURACIO 500</v>
          </cell>
          <cell r="C1016">
            <v>500</v>
          </cell>
          <cell r="D1016">
            <v>12</v>
          </cell>
          <cell r="E1016" t="str">
            <v>100764</v>
          </cell>
          <cell r="F1016">
            <v>1.67</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cell r="U1016">
            <v>0</v>
          </cell>
          <cell r="V1016">
            <v>0</v>
          </cell>
          <cell r="W1016">
            <v>1</v>
          </cell>
        </row>
        <row r="1017">
          <cell r="B1017" t="str">
            <v>RAID EXTRA PACKS 3</v>
          </cell>
          <cell r="C1017">
            <v>400</v>
          </cell>
          <cell r="D1017">
            <v>4</v>
          </cell>
          <cell r="E1017" t="str">
            <v>100749</v>
          </cell>
          <cell r="F1017">
            <v>1.47</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1</v>
          </cell>
        </row>
        <row r="1018">
          <cell r="B1018" t="str">
            <v>RAID MMM EXTRADURACIO 440</v>
          </cell>
          <cell r="C1018">
            <v>440</v>
          </cell>
          <cell r="D1018">
            <v>12</v>
          </cell>
          <cell r="E1018" t="str">
            <v>100765</v>
          </cell>
          <cell r="F1018">
            <v>1.47</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1</v>
          </cell>
        </row>
        <row r="1019">
          <cell r="B1019" t="str">
            <v>RAID MMM EXTRADURACIO 400</v>
          </cell>
          <cell r="C1019">
            <v>400</v>
          </cell>
          <cell r="D1019">
            <v>12</v>
          </cell>
          <cell r="E1019" t="str">
            <v>100778</v>
          </cell>
          <cell r="F1019">
            <v>1.47</v>
          </cell>
          <cell r="G1019">
            <v>1612.5233018083877</v>
          </cell>
          <cell r="H1019">
            <v>1500</v>
          </cell>
          <cell r="I1019">
            <v>3784</v>
          </cell>
          <cell r="J1019">
            <v>9522.9479000159427</v>
          </cell>
          <cell r="K1019">
            <v>11116.272648608501</v>
          </cell>
          <cell r="L1019">
            <v>7504.8569247995192</v>
          </cell>
          <cell r="M1019">
            <v>35040.600775232349</v>
          </cell>
          <cell r="N1019">
            <v>9397.4704726978543</v>
          </cell>
          <cell r="O1019">
            <v>6643.5078396316003</v>
          </cell>
          <cell r="P1019">
            <v>4499.5773306598694</v>
          </cell>
          <cell r="Q1019">
            <v>2903.5104757046188</v>
          </cell>
          <cell r="R1019">
            <v>578.82058050092849</v>
          </cell>
          <cell r="S1019">
            <v>486.42461611095553</v>
          </cell>
          <cell r="T1019">
            <v>24509.311315305826</v>
          </cell>
          <cell r="U1019">
            <v>59549.912090538171</v>
          </cell>
          <cell r="V1019">
            <v>87538.370773091112</v>
          </cell>
          <cell r="W1019">
            <v>1</v>
          </cell>
        </row>
        <row r="1020">
          <cell r="B1020" t="str">
            <v>PROMO 2 EXTRA + 1 GERMICIDA</v>
          </cell>
          <cell r="C1020">
            <v>400</v>
          </cell>
          <cell r="D1020">
            <v>6</v>
          </cell>
          <cell r="E1020" t="str">
            <v>100767</v>
          </cell>
          <cell r="F1020">
            <v>0.98</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1</v>
          </cell>
        </row>
        <row r="1021">
          <cell r="B1021" t="str">
            <v xml:space="preserve">  RAID EXTRADUR. TOTAL</v>
          </cell>
          <cell r="D1021">
            <v>0</v>
          </cell>
          <cell r="F1021">
            <v>0</v>
          </cell>
          <cell r="G1021">
            <v>1612.5233018083877</v>
          </cell>
          <cell r="H1021">
            <v>1500</v>
          </cell>
          <cell r="I1021">
            <v>3784</v>
          </cell>
          <cell r="J1021">
            <v>9522.9479000159427</v>
          </cell>
          <cell r="K1021">
            <v>11116.272648608501</v>
          </cell>
          <cell r="L1021">
            <v>7504.8569247995192</v>
          </cell>
          <cell r="M1021">
            <v>35040.600775232349</v>
          </cell>
          <cell r="N1021">
            <v>9397.4704726978543</v>
          </cell>
          <cell r="O1021">
            <v>6643.5078396316003</v>
          </cell>
          <cell r="P1021">
            <v>4499.5773306598694</v>
          </cell>
          <cell r="Q1021">
            <v>2903.5104757046188</v>
          </cell>
          <cell r="R1021">
            <v>578.82058050092849</v>
          </cell>
          <cell r="S1021">
            <v>486.42461611095553</v>
          </cell>
          <cell r="T1021">
            <v>24509.311315305826</v>
          </cell>
          <cell r="U1021">
            <v>59549.912090538171</v>
          </cell>
          <cell r="V1021">
            <v>87538.370773091112</v>
          </cell>
          <cell r="W1021">
            <v>1</v>
          </cell>
        </row>
        <row r="1022">
          <cell r="D1022">
            <v>0</v>
          </cell>
          <cell r="F1022">
            <v>0</v>
          </cell>
          <cell r="W1022">
            <v>1</v>
          </cell>
        </row>
        <row r="1023">
          <cell r="B1023" t="str">
            <v>RAID NATURAL FRESH 12X440</v>
          </cell>
          <cell r="C1023">
            <v>440</v>
          </cell>
          <cell r="D1023">
            <v>12</v>
          </cell>
          <cell r="E1023" t="str">
            <v>100763</v>
          </cell>
          <cell r="F1023">
            <v>1.47</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1</v>
          </cell>
        </row>
        <row r="1024">
          <cell r="B1024" t="str">
            <v>RAID NATURAL FRESH 12X400</v>
          </cell>
          <cell r="C1024">
            <v>440</v>
          </cell>
          <cell r="D1024">
            <v>12</v>
          </cell>
          <cell r="E1024" t="str">
            <v>100772</v>
          </cell>
          <cell r="F1024">
            <v>1.47</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1</v>
          </cell>
        </row>
        <row r="1025">
          <cell r="B1025" t="str">
            <v xml:space="preserve"> LEMON FRESH TOTAL</v>
          </cell>
          <cell r="D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cell r="U1025">
            <v>0</v>
          </cell>
          <cell r="V1025">
            <v>0</v>
          </cell>
          <cell r="W1025">
            <v>1</v>
          </cell>
        </row>
        <row r="1026">
          <cell r="D1026">
            <v>0</v>
          </cell>
          <cell r="F1026">
            <v>0</v>
          </cell>
          <cell r="W1026">
            <v>1</v>
          </cell>
        </row>
        <row r="1027">
          <cell r="B1027" t="str">
            <v>RAID C Y J (C/ACT)</v>
          </cell>
          <cell r="C1027">
            <v>440</v>
          </cell>
          <cell r="D1027">
            <v>12</v>
          </cell>
          <cell r="E1027" t="str">
            <v>105269</v>
          </cell>
          <cell r="F1027">
            <v>1.47</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0</v>
          </cell>
          <cell r="V1027">
            <v>0</v>
          </cell>
          <cell r="W1027">
            <v>1</v>
          </cell>
        </row>
        <row r="1028">
          <cell r="B1028" t="str">
            <v>RAID C Y J (C/ACT)400</v>
          </cell>
          <cell r="C1028">
            <v>400</v>
          </cell>
          <cell r="D1028">
            <v>12</v>
          </cell>
          <cell r="E1028" t="str">
            <v>105272</v>
          </cell>
          <cell r="F1028">
            <v>1.47</v>
          </cell>
          <cell r="G1028">
            <v>2829.240506177091</v>
          </cell>
          <cell r="H1028">
            <v>2529.568167521013</v>
          </cell>
          <cell r="I1028">
            <v>6741.5881220558058</v>
          </cell>
          <cell r="J1028">
            <v>16708.415876362145</v>
          </cell>
          <cell r="K1028">
            <v>19503.971706877615</v>
          </cell>
          <cell r="L1028">
            <v>13167.58969057646</v>
          </cell>
          <cell r="M1028">
            <v>61480.374069570134</v>
          </cell>
          <cell r="N1028">
            <v>16488.260409721075</v>
          </cell>
          <cell r="O1028">
            <v>11656.316198290991</v>
          </cell>
          <cell r="P1028">
            <v>7894.6992147663341</v>
          </cell>
          <cell r="Q1028">
            <v>5094.3322423685258</v>
          </cell>
          <cell r="R1028">
            <v>1015.565251259085</v>
          </cell>
          <cell r="S1028">
            <v>853.45261402386154</v>
          </cell>
          <cell r="T1028">
            <v>43002.625930429866</v>
          </cell>
          <cell r="U1028">
            <v>104483</v>
          </cell>
          <cell r="V1028">
            <v>153590.01</v>
          </cell>
          <cell r="W1028">
            <v>1</v>
          </cell>
        </row>
        <row r="1029">
          <cell r="B1029" t="str">
            <v>RAID C Y J 500CC</v>
          </cell>
          <cell r="C1029">
            <v>500</v>
          </cell>
          <cell r="D1029">
            <v>12</v>
          </cell>
          <cell r="E1029" t="str">
            <v>105267</v>
          </cell>
          <cell r="F1029">
            <v>1.67</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0</v>
          </cell>
          <cell r="V1029">
            <v>0</v>
          </cell>
          <cell r="W1029">
            <v>1</v>
          </cell>
        </row>
        <row r="1030">
          <cell r="B1030" t="str">
            <v xml:space="preserve">  RAID CASA Y JARDIN TOTAL</v>
          </cell>
          <cell r="D1030">
            <v>0</v>
          </cell>
          <cell r="F1030">
            <v>0</v>
          </cell>
          <cell r="G1030">
            <v>2829.240506177091</v>
          </cell>
          <cell r="H1030">
            <v>2529.568167521013</v>
          </cell>
          <cell r="I1030">
            <v>6741.5881220558058</v>
          </cell>
          <cell r="J1030">
            <v>16708.415876362145</v>
          </cell>
          <cell r="K1030">
            <v>19503.971706877615</v>
          </cell>
          <cell r="L1030">
            <v>13167.58969057646</v>
          </cell>
          <cell r="M1030">
            <v>61480.374069570134</v>
          </cell>
          <cell r="N1030">
            <v>16488.260409721075</v>
          </cell>
          <cell r="O1030">
            <v>11656.316198290991</v>
          </cell>
          <cell r="P1030">
            <v>7894.6992147663341</v>
          </cell>
          <cell r="Q1030">
            <v>5094.3322423685258</v>
          </cell>
          <cell r="R1030">
            <v>1015.565251259085</v>
          </cell>
          <cell r="S1030">
            <v>853.45261402386154</v>
          </cell>
          <cell r="T1030">
            <v>43002.625930429866</v>
          </cell>
          <cell r="U1030">
            <v>104483</v>
          </cell>
          <cell r="V1030">
            <v>153590.01</v>
          </cell>
          <cell r="W1030">
            <v>1</v>
          </cell>
        </row>
        <row r="1031">
          <cell r="D1031">
            <v>0</v>
          </cell>
          <cell r="F1031">
            <v>0</v>
          </cell>
          <cell r="W1031">
            <v>1</v>
          </cell>
        </row>
        <row r="1032">
          <cell r="B1032" t="str">
            <v>COUNTRY FRESH 500x12</v>
          </cell>
          <cell r="C1032">
            <v>500</v>
          </cell>
          <cell r="D1032">
            <v>12</v>
          </cell>
          <cell r="E1032" t="str">
            <v>100897</v>
          </cell>
          <cell r="F1032">
            <v>1.67</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cell r="U1032">
            <v>0</v>
          </cell>
          <cell r="V1032">
            <v>0</v>
          </cell>
          <cell r="W1032">
            <v>1</v>
          </cell>
        </row>
        <row r="1033">
          <cell r="B1033" t="str">
            <v>RAID CNTRY FRESH (C/ACT)</v>
          </cell>
          <cell r="C1033">
            <v>440</v>
          </cell>
          <cell r="D1033">
            <v>12</v>
          </cell>
          <cell r="E1033" t="str">
            <v>100896</v>
          </cell>
          <cell r="F1033">
            <v>1.47</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1</v>
          </cell>
        </row>
        <row r="1034">
          <cell r="B1034" t="str">
            <v>RAID CNTRY FRESH (C/ACT) 400</v>
          </cell>
          <cell r="C1034">
            <v>400</v>
          </cell>
          <cell r="D1034">
            <v>12</v>
          </cell>
          <cell r="E1034" t="str">
            <v>100898</v>
          </cell>
          <cell r="F1034">
            <v>1.47</v>
          </cell>
          <cell r="G1034">
            <v>761.58216395232409</v>
          </cell>
          <cell r="H1034">
            <v>680.91560073436347</v>
          </cell>
          <cell r="I1034">
            <v>1814.7178577646082</v>
          </cell>
          <cell r="J1034">
            <v>4497.6139326271768</v>
          </cell>
          <cell r="K1034">
            <v>5250.1287698088008</v>
          </cell>
          <cell r="L1034">
            <v>3544.4853234254656</v>
          </cell>
          <cell r="M1034">
            <v>16549.443648312739</v>
          </cell>
          <cell r="N1034">
            <v>4438.3519235033946</v>
          </cell>
          <cell r="O1034">
            <v>3137.676876400315</v>
          </cell>
          <cell r="P1034">
            <v>2125.1152380320545</v>
          </cell>
          <cell r="Q1034">
            <v>1371.3053254272445</v>
          </cell>
          <cell r="R1034">
            <v>273.37244041290705</v>
          </cell>
          <cell r="S1034">
            <v>229.73454791134549</v>
          </cell>
          <cell r="T1034">
            <v>11575.556351687259</v>
          </cell>
          <cell r="U1034">
            <v>28125</v>
          </cell>
          <cell r="V1034">
            <v>41343.75</v>
          </cell>
          <cell r="W1034">
            <v>1</v>
          </cell>
        </row>
        <row r="1035">
          <cell r="B1035" t="str">
            <v xml:space="preserve">  RAID COUNTRY FRESH TOTAL</v>
          </cell>
          <cell r="D1035">
            <v>0</v>
          </cell>
          <cell r="F1035">
            <v>0</v>
          </cell>
          <cell r="G1035">
            <v>761.58216395232409</v>
          </cell>
          <cell r="H1035">
            <v>680.91560073436347</v>
          </cell>
          <cell r="I1035">
            <v>1814.7178577646082</v>
          </cell>
          <cell r="J1035">
            <v>4497.6139326271768</v>
          </cell>
          <cell r="K1035">
            <v>5250.1287698088008</v>
          </cell>
          <cell r="L1035">
            <v>3544.4853234254656</v>
          </cell>
          <cell r="M1035">
            <v>16549.443648312739</v>
          </cell>
          <cell r="N1035">
            <v>4438.3519235033946</v>
          </cell>
          <cell r="O1035">
            <v>3137.676876400315</v>
          </cell>
          <cell r="P1035">
            <v>2125.1152380320545</v>
          </cell>
          <cell r="Q1035">
            <v>1371.3053254272445</v>
          </cell>
          <cell r="R1035">
            <v>273.37244041290705</v>
          </cell>
          <cell r="S1035">
            <v>229.73454791134549</v>
          </cell>
          <cell r="T1035">
            <v>11575.556351687259</v>
          </cell>
          <cell r="U1035">
            <v>28125</v>
          </cell>
          <cell r="V1035">
            <v>41343.75</v>
          </cell>
          <cell r="W1035">
            <v>1</v>
          </cell>
        </row>
        <row r="1036">
          <cell r="D1036">
            <v>0</v>
          </cell>
          <cell r="F1036">
            <v>0</v>
          </cell>
          <cell r="W1036">
            <v>1</v>
          </cell>
        </row>
        <row r="1037">
          <cell r="B1037" t="str">
            <v>RAID EXT (C/ACT)</v>
          </cell>
          <cell r="C1037">
            <v>440</v>
          </cell>
          <cell r="D1037">
            <v>12</v>
          </cell>
          <cell r="E1037" t="str">
            <v>101046</v>
          </cell>
          <cell r="F1037">
            <v>1.47</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0</v>
          </cell>
          <cell r="V1037">
            <v>0</v>
          </cell>
          <cell r="W1037">
            <v>1</v>
          </cell>
        </row>
        <row r="1038">
          <cell r="B1038" t="str">
            <v>RAID EXT 500CC</v>
          </cell>
          <cell r="C1038">
            <v>500</v>
          </cell>
          <cell r="D1038">
            <v>12</v>
          </cell>
          <cell r="E1038" t="str">
            <v>101045</v>
          </cell>
          <cell r="F1038">
            <v>1.67</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1</v>
          </cell>
        </row>
        <row r="1039">
          <cell r="B1039" t="str">
            <v>RAID EXT (C/ACT)  400</v>
          </cell>
          <cell r="C1039">
            <v>400</v>
          </cell>
          <cell r="D1039">
            <v>12</v>
          </cell>
          <cell r="E1039" t="str">
            <v>101052</v>
          </cell>
          <cell r="F1039">
            <v>1.47</v>
          </cell>
          <cell r="G1039">
            <v>1800</v>
          </cell>
          <cell r="H1039">
            <v>2000</v>
          </cell>
          <cell r="I1039">
            <v>6786.6963622109442</v>
          </cell>
          <cell r="J1039">
            <v>15000</v>
          </cell>
          <cell r="K1039">
            <v>18000</v>
          </cell>
          <cell r="L1039">
            <v>16670.694568429099</v>
          </cell>
          <cell r="M1039">
            <v>60257.390930640046</v>
          </cell>
          <cell r="N1039">
            <v>16598.584030333386</v>
          </cell>
          <cell r="O1039">
            <v>11734.30908377691</v>
          </cell>
          <cell r="P1039">
            <v>7947.5229681141818</v>
          </cell>
          <cell r="Q1039">
            <v>5128.4186264754126</v>
          </cell>
          <cell r="R1039">
            <v>1022.3604396357131</v>
          </cell>
          <cell r="S1039">
            <v>859.16310015523322</v>
          </cell>
          <cell r="T1039">
            <v>43290.358248490826</v>
          </cell>
          <cell r="U1039">
            <v>103547.74917913087</v>
          </cell>
          <cell r="V1039">
            <v>152215.19129332236</v>
          </cell>
          <cell r="W1039">
            <v>1</v>
          </cell>
        </row>
        <row r="1040">
          <cell r="B1040" t="str">
            <v>PROMO 2 RAID EXTERM + MMM 440</v>
          </cell>
          <cell r="C1040">
            <v>500</v>
          </cell>
          <cell r="D1040">
            <v>4</v>
          </cell>
          <cell r="E1040" t="str">
            <v>101049</v>
          </cell>
          <cell r="F1040">
            <v>1.47</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cell r="U1040">
            <v>0</v>
          </cell>
          <cell r="V1040">
            <v>0</v>
          </cell>
          <cell r="W1040">
            <v>1</v>
          </cell>
        </row>
        <row r="1041">
          <cell r="B1041" t="str">
            <v xml:space="preserve">  RAID EXTERMINAD TOTAL</v>
          </cell>
          <cell r="D1041">
            <v>0</v>
          </cell>
          <cell r="F1041">
            <v>0</v>
          </cell>
          <cell r="G1041">
            <v>1800</v>
          </cell>
          <cell r="H1041">
            <v>2000</v>
          </cell>
          <cell r="I1041">
            <v>6786.6963622109442</v>
          </cell>
          <cell r="J1041">
            <v>15000</v>
          </cell>
          <cell r="K1041">
            <v>18000</v>
          </cell>
          <cell r="L1041">
            <v>16670.694568429099</v>
          </cell>
          <cell r="M1041">
            <v>60257.390930640046</v>
          </cell>
          <cell r="N1041">
            <v>16598.584030333386</v>
          </cell>
          <cell r="O1041">
            <v>11734.30908377691</v>
          </cell>
          <cell r="P1041">
            <v>7947.5229681141818</v>
          </cell>
          <cell r="Q1041">
            <v>5128.4186264754126</v>
          </cell>
          <cell r="R1041">
            <v>1022.3604396357131</v>
          </cell>
          <cell r="S1041">
            <v>859.16310015523322</v>
          </cell>
          <cell r="T1041">
            <v>43290.358248490826</v>
          </cell>
          <cell r="U1041">
            <v>103547.74917913087</v>
          </cell>
          <cell r="V1041">
            <v>152215.19129332236</v>
          </cell>
          <cell r="W1041">
            <v>1</v>
          </cell>
        </row>
        <row r="1042">
          <cell r="D1042">
            <v>0</v>
          </cell>
          <cell r="W1042">
            <v>1</v>
          </cell>
        </row>
        <row r="1043">
          <cell r="B1043" t="str">
            <v>RAID EXT CUC CON MATAGERMENES</v>
          </cell>
          <cell r="C1043">
            <v>440</v>
          </cell>
          <cell r="D1043">
            <v>4</v>
          </cell>
          <cell r="E1043" t="str">
            <v>101047</v>
          </cell>
          <cell r="F1043">
            <v>1.47</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1</v>
          </cell>
        </row>
        <row r="1044">
          <cell r="B1044" t="str">
            <v>RAID EXT CUC MATAGERMENES 400</v>
          </cell>
          <cell r="C1044">
            <v>400</v>
          </cell>
          <cell r="D1044">
            <v>4</v>
          </cell>
          <cell r="E1044" t="str">
            <v>101054</v>
          </cell>
          <cell r="F1044">
            <v>1.47</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0</v>
          </cell>
          <cell r="U1044">
            <v>0</v>
          </cell>
          <cell r="V1044">
            <v>0</v>
          </cell>
          <cell r="W1044">
            <v>1</v>
          </cell>
        </row>
        <row r="1045">
          <cell r="B1045" t="str">
            <v xml:space="preserve">  TOTAL RAID GERMICIDA</v>
          </cell>
          <cell r="D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v>
          </cell>
          <cell r="V1045">
            <v>0</v>
          </cell>
          <cell r="W1045">
            <v>1</v>
          </cell>
        </row>
        <row r="1046">
          <cell r="D1046">
            <v>0</v>
          </cell>
          <cell r="F1046">
            <v>0</v>
          </cell>
          <cell r="W1046">
            <v>1</v>
          </cell>
        </row>
        <row r="1047">
          <cell r="B1047" t="str">
            <v>RAID ANTIPOLILLA (C/ACT)</v>
          </cell>
          <cell r="C1047">
            <v>440</v>
          </cell>
          <cell r="D1047">
            <v>12</v>
          </cell>
          <cell r="E1047" t="str">
            <v>101176</v>
          </cell>
          <cell r="F1047">
            <v>1.47</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1</v>
          </cell>
        </row>
        <row r="1048">
          <cell r="B1048" t="str">
            <v>RAID MATAPOLILLAS(ACT) 400</v>
          </cell>
          <cell r="C1048">
            <v>400</v>
          </cell>
          <cell r="D1048">
            <v>12</v>
          </cell>
          <cell r="E1048" t="str">
            <v>101177</v>
          </cell>
          <cell r="F1048">
            <v>1.47</v>
          </cell>
          <cell r="G1048">
            <v>958.91114896102727</v>
          </cell>
          <cell r="H1048">
            <v>857.34355654704007</v>
          </cell>
          <cell r="I1048">
            <v>2284.9185135828493</v>
          </cell>
          <cell r="J1048">
            <v>5662.9636930266106</v>
          </cell>
          <cell r="K1048">
            <v>6610.4581345813403</v>
          </cell>
          <cell r="L1048">
            <v>4462.8756486662978</v>
          </cell>
          <cell r="M1048">
            <v>20837.470695365166</v>
          </cell>
          <cell r="N1048">
            <v>5588.3466602908193</v>
          </cell>
          <cell r="O1048">
            <v>3950.6615057831427</v>
          </cell>
          <cell r="P1048">
            <v>2675.7410966671118</v>
          </cell>
          <cell r="Q1048">
            <v>1726.6160204667453</v>
          </cell>
          <cell r="R1048">
            <v>344.20433321365289</v>
          </cell>
          <cell r="S1048">
            <v>289.25968821336676</v>
          </cell>
          <cell r="T1048">
            <v>14574.829304634839</v>
          </cell>
          <cell r="U1048">
            <v>35412.300000000003</v>
          </cell>
          <cell r="V1048">
            <v>52056.081000000006</v>
          </cell>
          <cell r="W1048">
            <v>1</v>
          </cell>
        </row>
        <row r="1049">
          <cell r="B1049" t="str">
            <v xml:space="preserve">  TOTAL RAID ANTIPOLILLA</v>
          </cell>
          <cell r="D1049">
            <v>0</v>
          </cell>
          <cell r="F1049">
            <v>0</v>
          </cell>
          <cell r="G1049">
            <v>958.91114896102727</v>
          </cell>
          <cell r="H1049">
            <v>857.34355654704007</v>
          </cell>
          <cell r="I1049">
            <v>2284.9185135828493</v>
          </cell>
          <cell r="J1049">
            <v>5662.9636930266106</v>
          </cell>
          <cell r="K1049">
            <v>6610.4581345813403</v>
          </cell>
          <cell r="L1049">
            <v>4462.8756486662978</v>
          </cell>
          <cell r="M1049">
            <v>20837.470695365166</v>
          </cell>
          <cell r="N1049">
            <v>5588.3466602908193</v>
          </cell>
          <cell r="O1049">
            <v>3950.6615057831427</v>
          </cell>
          <cell r="P1049">
            <v>2675.7410966671118</v>
          </cell>
          <cell r="Q1049">
            <v>1726.6160204667453</v>
          </cell>
          <cell r="R1049">
            <v>344.20433321365289</v>
          </cell>
          <cell r="S1049">
            <v>289.25968821336676</v>
          </cell>
          <cell r="T1049">
            <v>14574.829304634839</v>
          </cell>
          <cell r="U1049">
            <v>35412.300000000003</v>
          </cell>
          <cell r="V1049">
            <v>52056.081000000006</v>
          </cell>
          <cell r="W1049">
            <v>1</v>
          </cell>
        </row>
        <row r="1050">
          <cell r="D1050">
            <v>0</v>
          </cell>
          <cell r="F1050">
            <v>0</v>
          </cell>
          <cell r="W1050">
            <v>1</v>
          </cell>
        </row>
        <row r="1051">
          <cell r="B1051" t="str">
            <v>RAID MATAPULGAS (C/ACT) .</v>
          </cell>
          <cell r="C1051">
            <v>440</v>
          </cell>
          <cell r="D1051">
            <v>12</v>
          </cell>
          <cell r="E1051" t="str">
            <v>103002</v>
          </cell>
          <cell r="F1051">
            <v>1.47</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1</v>
          </cell>
        </row>
        <row r="1052">
          <cell r="B1052" t="str">
            <v>RAID MATAPULGAS (C/ACT) 400</v>
          </cell>
          <cell r="C1052">
            <v>400</v>
          </cell>
          <cell r="D1052">
            <v>12</v>
          </cell>
          <cell r="E1052" t="str">
            <v>103004</v>
          </cell>
          <cell r="F1052">
            <v>1.47</v>
          </cell>
          <cell r="G1052">
            <v>457.65604661954222</v>
          </cell>
          <cell r="H1052">
            <v>409.18125011809951</v>
          </cell>
          <cell r="I1052">
            <v>1090.5147728307704</v>
          </cell>
          <cell r="J1052">
            <v>2702.7421453057841</v>
          </cell>
          <cell r="K1052">
            <v>3154.9493813836625</v>
          </cell>
          <cell r="L1052">
            <v>2129.980476435418</v>
          </cell>
          <cell r="M1052">
            <v>9945.024072693277</v>
          </cell>
          <cell r="N1052">
            <v>2667.129944687048</v>
          </cell>
          <cell r="O1052">
            <v>1885.5178899814885</v>
          </cell>
          <cell r="P1052">
            <v>1277.0412497601262</v>
          </cell>
          <cell r="Q1052">
            <v>824.0557665983431</v>
          </cell>
          <cell r="R1052">
            <v>164.27715387244737</v>
          </cell>
          <cell r="S1052">
            <v>138.053922407269</v>
          </cell>
          <cell r="T1052">
            <v>6956.0759273067224</v>
          </cell>
          <cell r="U1052">
            <v>16901.099999999999</v>
          </cell>
          <cell r="V1052">
            <v>24844.616999999998</v>
          </cell>
          <cell r="W1052">
            <v>1</v>
          </cell>
        </row>
        <row r="1053">
          <cell r="B1053" t="str">
            <v xml:space="preserve">  RAID MATAPULGAS TOTAL</v>
          </cell>
          <cell r="D1053">
            <v>0</v>
          </cell>
          <cell r="F1053">
            <v>0</v>
          </cell>
          <cell r="G1053">
            <v>457.65604661954222</v>
          </cell>
          <cell r="H1053">
            <v>409.18125011809951</v>
          </cell>
          <cell r="I1053">
            <v>1090.5147728307704</v>
          </cell>
          <cell r="J1053">
            <v>2702.7421453057841</v>
          </cell>
          <cell r="K1053">
            <v>3154.9493813836625</v>
          </cell>
          <cell r="L1053">
            <v>2129.980476435418</v>
          </cell>
          <cell r="M1053">
            <v>9945.024072693277</v>
          </cell>
          <cell r="N1053">
            <v>2667.129944687048</v>
          </cell>
          <cell r="O1053">
            <v>1885.5178899814885</v>
          </cell>
          <cell r="P1053">
            <v>1277.0412497601262</v>
          </cell>
          <cell r="Q1053">
            <v>824.0557665983431</v>
          </cell>
          <cell r="R1053">
            <v>164.27715387244737</v>
          </cell>
          <cell r="S1053">
            <v>138.053922407269</v>
          </cell>
          <cell r="T1053">
            <v>6956.0759273067224</v>
          </cell>
          <cell r="U1053">
            <v>16901.099999999999</v>
          </cell>
          <cell r="V1053">
            <v>24844.616999999998</v>
          </cell>
          <cell r="W1053">
            <v>1</v>
          </cell>
        </row>
        <row r="1054">
          <cell r="D1054">
            <v>0</v>
          </cell>
          <cell r="F1054">
            <v>0</v>
          </cell>
          <cell r="M1054">
            <v>0</v>
          </cell>
          <cell r="T1054">
            <v>0</v>
          </cell>
          <cell r="W1054">
            <v>1</v>
          </cell>
        </row>
        <row r="1055">
          <cell r="B1055" t="str">
            <v>RAID MAX AEROSOL 440 X 12</v>
          </cell>
          <cell r="C1055">
            <v>440</v>
          </cell>
          <cell r="D1055">
            <v>12</v>
          </cell>
          <cell r="E1055" t="str">
            <v>106100</v>
          </cell>
          <cell r="F1055">
            <v>1.47</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1</v>
          </cell>
        </row>
        <row r="1056">
          <cell r="B1056" t="str">
            <v>RAID MAX AEROSOL 400 X 12</v>
          </cell>
          <cell r="C1056">
            <v>400</v>
          </cell>
          <cell r="D1056">
            <v>12</v>
          </cell>
          <cell r="E1056" t="str">
            <v>106107</v>
          </cell>
          <cell r="F1056">
            <v>1.47</v>
          </cell>
          <cell r="G1056">
            <v>2103.1907196661264</v>
          </cell>
          <cell r="H1056">
            <v>1880.4213650545121</v>
          </cell>
          <cell r="I1056">
            <v>5011.5377406630641</v>
          </cell>
          <cell r="J1056">
            <v>12420.642619375622</v>
          </cell>
          <cell r="K1056">
            <v>14498.792944953013</v>
          </cell>
          <cell r="L1056">
            <v>9788.4758744007322</v>
          </cell>
          <cell r="M1056">
            <v>45703.061264113072</v>
          </cell>
          <cell r="N1056">
            <v>12256.984233560654</v>
          </cell>
          <cell r="O1056">
            <v>8665.0307742360092</v>
          </cell>
          <cell r="P1056">
            <v>5868.733353279903</v>
          </cell>
          <cell r="Q1056">
            <v>3787.0065382044145</v>
          </cell>
          <cell r="R1056">
            <v>754.94727542608246</v>
          </cell>
          <cell r="S1056">
            <v>634.43656117986791</v>
          </cell>
          <cell r="T1056">
            <v>31967.138735886929</v>
          </cell>
          <cell r="U1056">
            <v>77670.2</v>
          </cell>
          <cell r="V1056">
            <v>114175.19399999999</v>
          </cell>
          <cell r="W1056">
            <v>1</v>
          </cell>
        </row>
        <row r="1057">
          <cell r="B1057" t="str">
            <v>RAID MAX 2 C/30% DESCUENTO</v>
          </cell>
          <cell r="C1057">
            <v>440</v>
          </cell>
          <cell r="D1057">
            <v>12</v>
          </cell>
          <cell r="E1057" t="str">
            <v>106101</v>
          </cell>
          <cell r="F1057">
            <v>1.47</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1</v>
          </cell>
        </row>
        <row r="1058">
          <cell r="B1058" t="str">
            <v>RAID MAX AERO SAMPLING</v>
          </cell>
          <cell r="C1058">
            <v>165</v>
          </cell>
          <cell r="D1058">
            <v>12</v>
          </cell>
          <cell r="E1058" t="str">
            <v>106103</v>
          </cell>
          <cell r="F1058">
            <v>0.55000000000000004</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1</v>
          </cell>
        </row>
        <row r="1059">
          <cell r="B1059" t="str">
            <v>RAID MAX AERO PRO+CEBOS</v>
          </cell>
          <cell r="C1059">
            <v>440</v>
          </cell>
          <cell r="D1059">
            <v>0</v>
          </cell>
          <cell r="E1059" t="str">
            <v>106104</v>
          </cell>
          <cell r="F1059">
            <v>1.47</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1</v>
          </cell>
        </row>
        <row r="1060">
          <cell r="B1060" t="str">
            <v>RAID MAX C/EXTRADURACION GRATI</v>
          </cell>
          <cell r="C1060">
            <v>440</v>
          </cell>
          <cell r="D1060">
            <v>6</v>
          </cell>
          <cell r="E1060" t="str">
            <v>100766</v>
          </cell>
          <cell r="F1060">
            <v>1.47</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1</v>
          </cell>
        </row>
        <row r="1061">
          <cell r="B1061" t="str">
            <v>PROM RAID MAX+RAID CUC GERMICI</v>
          </cell>
          <cell r="C1061">
            <v>440</v>
          </cell>
          <cell r="D1061">
            <v>12</v>
          </cell>
          <cell r="E1061" t="str">
            <v>106108</v>
          </cell>
          <cell r="F1061">
            <v>0.73499999999999999</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cell r="T1061">
            <v>0</v>
          </cell>
          <cell r="U1061">
            <v>0</v>
          </cell>
          <cell r="V1061">
            <v>0</v>
          </cell>
          <cell r="W1061">
            <v>1</v>
          </cell>
        </row>
        <row r="1062">
          <cell r="B1062" t="str">
            <v xml:space="preserve">  TOTAL MAX AEROSOL</v>
          </cell>
          <cell r="D1062">
            <v>0</v>
          </cell>
          <cell r="F1062">
            <v>0</v>
          </cell>
          <cell r="G1062">
            <v>2103.1907196661264</v>
          </cell>
          <cell r="H1062">
            <v>1880.4213650545121</v>
          </cell>
          <cell r="I1062">
            <v>5011.5377406630641</v>
          </cell>
          <cell r="J1062">
            <v>12420.642619375622</v>
          </cell>
          <cell r="K1062">
            <v>14498.792944953013</v>
          </cell>
          <cell r="L1062">
            <v>9788.4758744007322</v>
          </cell>
          <cell r="M1062">
            <v>45703.061264113072</v>
          </cell>
          <cell r="N1062">
            <v>12256.984233560654</v>
          </cell>
          <cell r="O1062">
            <v>8665.0307742360092</v>
          </cell>
          <cell r="P1062">
            <v>5868.733353279903</v>
          </cell>
          <cell r="Q1062">
            <v>3787.0065382044145</v>
          </cell>
          <cell r="R1062">
            <v>754.94727542608246</v>
          </cell>
          <cell r="S1062">
            <v>634.43656117986791</v>
          </cell>
          <cell r="T1062">
            <v>31967.138735886929</v>
          </cell>
          <cell r="U1062">
            <v>77670.2</v>
          </cell>
          <cell r="V1062">
            <v>114175.19399999999</v>
          </cell>
          <cell r="W1062">
            <v>1</v>
          </cell>
        </row>
        <row r="1063">
          <cell r="D1063">
            <v>0</v>
          </cell>
          <cell r="F1063">
            <v>0</v>
          </cell>
          <cell r="W1063">
            <v>1</v>
          </cell>
        </row>
        <row r="1064">
          <cell r="B1064" t="str">
            <v xml:space="preserve">  TOTAL AEROSOLES</v>
          </cell>
          <cell r="D1064">
            <v>0</v>
          </cell>
          <cell r="F1064">
            <v>0</v>
          </cell>
          <cell r="G1064">
            <v>23886.022571505684</v>
          </cell>
          <cell r="H1064">
            <v>31679.03797849816</v>
          </cell>
          <cell r="I1064">
            <v>102631.8158881869</v>
          </cell>
          <cell r="J1064">
            <v>188855.44128918342</v>
          </cell>
          <cell r="K1064">
            <v>234269.12713691816</v>
          </cell>
          <cell r="L1064">
            <v>229020.31446433021</v>
          </cell>
          <cell r="M1064">
            <v>810341.75932862249</v>
          </cell>
          <cell r="N1064">
            <v>221802.78415380049</v>
          </cell>
          <cell r="O1064">
            <v>147557.97436039863</v>
          </cell>
          <cell r="P1064">
            <v>98977.204421425442</v>
          </cell>
          <cell r="Q1064">
            <v>38996.145757481332</v>
          </cell>
          <cell r="R1064">
            <v>15896.579799897167</v>
          </cell>
          <cell r="S1064">
            <v>13359.040758278195</v>
          </cell>
          <cell r="T1064">
            <v>536589.72925128113</v>
          </cell>
          <cell r="U1064">
            <v>1346931.4885799037</v>
          </cell>
          <cell r="V1064">
            <v>2025989.2882124586</v>
          </cell>
          <cell r="W1064">
            <v>1</v>
          </cell>
        </row>
        <row r="1065">
          <cell r="D1065">
            <v>0</v>
          </cell>
          <cell r="F1065">
            <v>0</v>
          </cell>
          <cell r="W1065">
            <v>1</v>
          </cell>
        </row>
        <row r="1066">
          <cell r="B1066" t="str">
            <v>RAID MAX LIQ. CONC. 60X12</v>
          </cell>
          <cell r="C1066">
            <v>1</v>
          </cell>
          <cell r="D1066">
            <v>12</v>
          </cell>
          <cell r="E1066" t="str">
            <v>105500</v>
          </cell>
          <cell r="F1066">
            <v>2</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1</v>
          </cell>
        </row>
        <row r="1067">
          <cell r="B1067" t="str">
            <v xml:space="preserve">  TOTAL MAX LIQUIDO</v>
          </cell>
          <cell r="D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1</v>
          </cell>
        </row>
        <row r="1068">
          <cell r="D1068">
            <v>0</v>
          </cell>
          <cell r="F1068">
            <v>0</v>
          </cell>
          <cell r="W1068">
            <v>1</v>
          </cell>
        </row>
        <row r="1069">
          <cell r="B1069" t="str">
            <v>ANT.CONTINUO LAVANDA</v>
          </cell>
          <cell r="D1069">
            <v>48</v>
          </cell>
          <cell r="E1069" t="str">
            <v>101330</v>
          </cell>
          <cell r="F1069">
            <v>3</v>
          </cell>
          <cell r="G1069">
            <v>322.76461374030657</v>
          </cell>
          <cell r="H1069">
            <v>288.57747891602912</v>
          </cell>
          <cell r="I1069">
            <v>769.09194586350316</v>
          </cell>
          <cell r="J1069">
            <v>1906.1247655588588</v>
          </cell>
          <cell r="K1069">
            <v>2225.046573675128</v>
          </cell>
          <cell r="L1069">
            <v>1502.1812359502999</v>
          </cell>
          <cell r="M1069">
            <v>7013.7866137041256</v>
          </cell>
          <cell r="N1069">
            <v>1881.0090519961268</v>
          </cell>
          <cell r="O1069">
            <v>1329.7725616334649</v>
          </cell>
          <cell r="P1069">
            <v>900.64083879988891</v>
          </cell>
          <cell r="Q1069">
            <v>581.17016735866969</v>
          </cell>
          <cell r="R1069">
            <v>115.85742722651331</v>
          </cell>
          <cell r="S1069">
            <v>97.363339281211495</v>
          </cell>
          <cell r="T1069">
            <v>4905.8133862958748</v>
          </cell>
          <cell r="U1069">
            <v>11919.6</v>
          </cell>
          <cell r="V1069">
            <v>35758.800000000003</v>
          </cell>
          <cell r="W1069">
            <v>1</v>
          </cell>
        </row>
        <row r="1070">
          <cell r="B1070" t="str">
            <v xml:space="preserve">  TOTAL ANTIP CONTINUO</v>
          </cell>
          <cell r="D1070">
            <v>0</v>
          </cell>
          <cell r="F1070">
            <v>0</v>
          </cell>
          <cell r="G1070">
            <v>322.76461374030657</v>
          </cell>
          <cell r="H1070">
            <v>288.57747891602912</v>
          </cell>
          <cell r="I1070">
            <v>769.09194586350316</v>
          </cell>
          <cell r="J1070">
            <v>1906.1247655588588</v>
          </cell>
          <cell r="K1070">
            <v>2225.046573675128</v>
          </cell>
          <cell r="L1070">
            <v>1502.1812359502999</v>
          </cell>
          <cell r="M1070">
            <v>7013.7866137041256</v>
          </cell>
          <cell r="N1070">
            <v>1881.0090519961268</v>
          </cell>
          <cell r="O1070">
            <v>1329.7725616334649</v>
          </cell>
          <cell r="P1070">
            <v>900.64083879988891</v>
          </cell>
          <cell r="Q1070">
            <v>581.17016735866969</v>
          </cell>
          <cell r="R1070">
            <v>115.85742722651331</v>
          </cell>
          <cell r="S1070">
            <v>97.363339281211495</v>
          </cell>
          <cell r="T1070">
            <v>4905.8133862958748</v>
          </cell>
          <cell r="U1070">
            <v>11919.6</v>
          </cell>
          <cell r="V1070">
            <v>35758.800000000003</v>
          </cell>
          <cell r="W1070">
            <v>1</v>
          </cell>
        </row>
        <row r="1071">
          <cell r="D1071">
            <v>0</v>
          </cell>
          <cell r="F1071">
            <v>0</v>
          </cell>
          <cell r="W1071">
            <v>1</v>
          </cell>
        </row>
        <row r="1072">
          <cell r="B1072" t="str">
            <v>RAID 8 CEBOS SISTEMA EXTERMIN.</v>
          </cell>
          <cell r="C1072">
            <v>8</v>
          </cell>
          <cell r="D1072">
            <v>12</v>
          </cell>
          <cell r="E1072" t="str">
            <v>105417</v>
          </cell>
          <cell r="F1072">
            <v>1.33</v>
          </cell>
          <cell r="G1072">
            <v>1150.634889243041</v>
          </cell>
          <cell r="H1072">
            <v>1028.7599735383114</v>
          </cell>
          <cell r="I1072">
            <v>2741.7628459679427</v>
          </cell>
          <cell r="J1072">
            <v>6795.2110148819056</v>
          </cell>
          <cell r="K1072">
            <v>7932.1465516080862</v>
          </cell>
          <cell r="L1072">
            <v>5355.1785619267175</v>
          </cell>
          <cell r="M1072">
            <v>25003.693837166004</v>
          </cell>
          <cell r="N1072">
            <v>6705.6751269212564</v>
          </cell>
          <cell r="O1072">
            <v>4740.5528333556631</v>
          </cell>
          <cell r="P1072">
            <v>3210.726107150253</v>
          </cell>
          <cell r="Q1072">
            <v>2071.8339083111014</v>
          </cell>
          <cell r="R1072">
            <v>413.02420485295971</v>
          </cell>
          <cell r="S1072">
            <v>347.09398224276055</v>
          </cell>
          <cell r="T1072">
            <v>17488.906162833991</v>
          </cell>
          <cell r="U1072">
            <v>42492.599999999991</v>
          </cell>
          <cell r="V1072">
            <v>56515.157999999989</v>
          </cell>
          <cell r="W1072">
            <v>1</v>
          </cell>
        </row>
        <row r="1073">
          <cell r="B1073" t="str">
            <v>PROM RAID SIS EXT C/CEBOP/HOR</v>
          </cell>
          <cell r="D1073">
            <v>12</v>
          </cell>
          <cell r="E1073" t="str">
            <v>105420</v>
          </cell>
          <cell r="F1073">
            <v>2</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cell r="W1073">
            <v>1</v>
          </cell>
        </row>
        <row r="1074">
          <cell r="B1074" t="str">
            <v>RAID PROMO SIST.EXT.(8+4)x12</v>
          </cell>
          <cell r="C1074" t="str">
            <v>8+4</v>
          </cell>
          <cell r="D1074">
            <v>12</v>
          </cell>
          <cell r="E1074" t="str">
            <v>105424</v>
          </cell>
          <cell r="F1074">
            <v>1.33</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cell r="T1074">
            <v>0</v>
          </cell>
          <cell r="U1074">
            <v>0</v>
          </cell>
          <cell r="V1074">
            <v>0</v>
          </cell>
          <cell r="W1074">
            <v>1</v>
          </cell>
        </row>
        <row r="1075">
          <cell r="B1075" t="str">
            <v xml:space="preserve">  TOTAL SISTEMA EXTERMIN CUCAR</v>
          </cell>
          <cell r="D1075">
            <v>0</v>
          </cell>
          <cell r="F1075">
            <v>0</v>
          </cell>
          <cell r="G1075">
            <v>1150.634889243041</v>
          </cell>
          <cell r="H1075">
            <v>1028.7599735383114</v>
          </cell>
          <cell r="I1075">
            <v>2741.7628459679427</v>
          </cell>
          <cell r="J1075">
            <v>6795.2110148819056</v>
          </cell>
          <cell r="K1075">
            <v>7932.1465516080862</v>
          </cell>
          <cell r="L1075">
            <v>5355.1785619267175</v>
          </cell>
          <cell r="M1075">
            <v>25003.693837166004</v>
          </cell>
          <cell r="N1075">
            <v>6705.6751269212564</v>
          </cell>
          <cell r="O1075">
            <v>4740.5528333556631</v>
          </cell>
          <cell r="P1075">
            <v>3210.726107150253</v>
          </cell>
          <cell r="Q1075">
            <v>2071.8339083111014</v>
          </cell>
          <cell r="R1075">
            <v>413.02420485295971</v>
          </cell>
          <cell r="S1075">
            <v>347.09398224276055</v>
          </cell>
          <cell r="T1075">
            <v>17488.906162833991</v>
          </cell>
          <cell r="U1075">
            <v>42492.599999999991</v>
          </cell>
          <cell r="V1075">
            <v>56515.157999999989</v>
          </cell>
          <cell r="W1075">
            <v>1</v>
          </cell>
        </row>
        <row r="1076">
          <cell r="D1076">
            <v>0</v>
          </cell>
          <cell r="F1076">
            <v>0</v>
          </cell>
          <cell r="W1076">
            <v>1</v>
          </cell>
        </row>
        <row r="1077">
          <cell r="B1077" t="str">
            <v>RAID EXT P/HORMIGAS</v>
          </cell>
          <cell r="D1077">
            <v>12</v>
          </cell>
          <cell r="E1077" t="str">
            <v>105430</v>
          </cell>
          <cell r="F1077">
            <v>0.67</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1</v>
          </cell>
        </row>
        <row r="1078">
          <cell r="B1078" t="str">
            <v xml:space="preserve">  TOTAL CEBO HORMIGAS</v>
          </cell>
          <cell r="D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cell r="W1078">
            <v>1</v>
          </cell>
        </row>
        <row r="1079">
          <cell r="D1079">
            <v>0</v>
          </cell>
          <cell r="W1079">
            <v>1</v>
          </cell>
        </row>
        <row r="1080">
          <cell r="B1080" t="str">
            <v>RAID RODENTICIDA 6X3</v>
          </cell>
          <cell r="D1080">
            <v>12</v>
          </cell>
          <cell r="E1080" t="str">
            <v>105410</v>
          </cell>
          <cell r="F1080">
            <v>0.5</v>
          </cell>
          <cell r="G1080">
            <v>655.21790652993377</v>
          </cell>
          <cell r="H1080">
            <v>585.81741479002278</v>
          </cell>
          <cell r="I1080">
            <v>1561.2703290428524</v>
          </cell>
          <cell r="J1080">
            <v>3500</v>
          </cell>
          <cell r="K1080">
            <v>4000</v>
          </cell>
          <cell r="L1080">
            <v>3000</v>
          </cell>
          <cell r="M1080">
            <v>13302.305650362809</v>
          </cell>
          <cell r="N1080">
            <v>3000</v>
          </cell>
          <cell r="O1080">
            <v>2699.461951226966</v>
          </cell>
          <cell r="P1080">
            <v>1828.3169214101908</v>
          </cell>
          <cell r="Q1080">
            <v>1179.785776332908</v>
          </cell>
          <cell r="R1080">
            <v>235.1926378905284</v>
          </cell>
          <cell r="S1080">
            <v>197.64931042882938</v>
          </cell>
          <cell r="T1080">
            <v>9140.4065972894223</v>
          </cell>
          <cell r="U1080">
            <v>22442.712247652231</v>
          </cell>
          <cell r="V1080">
            <v>11221.356123826115</v>
          </cell>
          <cell r="W1080">
            <v>1</v>
          </cell>
        </row>
        <row r="1081">
          <cell r="B1081" t="str">
            <v xml:space="preserve">  TOTAL CEBO RODENTICIDA</v>
          </cell>
          <cell r="D1081">
            <v>0</v>
          </cell>
          <cell r="F1081">
            <v>0</v>
          </cell>
          <cell r="G1081">
            <v>655.21790652993377</v>
          </cell>
          <cell r="H1081">
            <v>585.81741479002278</v>
          </cell>
          <cell r="I1081">
            <v>1561.2703290428524</v>
          </cell>
          <cell r="J1081">
            <v>3500</v>
          </cell>
          <cell r="K1081">
            <v>4000</v>
          </cell>
          <cell r="L1081">
            <v>3000</v>
          </cell>
          <cell r="M1081">
            <v>13302.305650362809</v>
          </cell>
          <cell r="N1081">
            <v>3000</v>
          </cell>
          <cell r="O1081">
            <v>2699.461951226966</v>
          </cell>
          <cell r="P1081">
            <v>1828.3169214101908</v>
          </cell>
          <cell r="Q1081">
            <v>1179.785776332908</v>
          </cell>
          <cell r="R1081">
            <v>235.1926378905284</v>
          </cell>
          <cell r="S1081">
            <v>197.64931042882938</v>
          </cell>
          <cell r="T1081">
            <v>9140.4065972894223</v>
          </cell>
          <cell r="U1081">
            <v>22442.712247652231</v>
          </cell>
          <cell r="V1081">
            <v>11221.356123826115</v>
          </cell>
          <cell r="W1081">
            <v>1</v>
          </cell>
        </row>
        <row r="1082">
          <cell r="D1082">
            <v>0</v>
          </cell>
          <cell r="W1082">
            <v>1</v>
          </cell>
        </row>
        <row r="1083">
          <cell r="B1083" t="str">
            <v>TOTAL CEBOS RAID</v>
          </cell>
          <cell r="D1083">
            <v>0</v>
          </cell>
          <cell r="G1083">
            <v>1805.8527957729748</v>
          </cell>
          <cell r="H1083">
            <v>1614.5773883283341</v>
          </cell>
          <cell r="I1083">
            <v>4303.0331750107953</v>
          </cell>
          <cell r="J1083">
            <v>10295.211014881905</v>
          </cell>
          <cell r="K1083">
            <v>11932.146551608086</v>
          </cell>
          <cell r="L1083">
            <v>8355.1785619267175</v>
          </cell>
          <cell r="M1083">
            <v>38305.99948752881</v>
          </cell>
          <cell r="N1083">
            <v>9705.6751269212564</v>
          </cell>
          <cell r="O1083">
            <v>7440.0147845826286</v>
          </cell>
          <cell r="P1083">
            <v>5039.0430285604434</v>
          </cell>
          <cell r="Q1083">
            <v>3251.6196846440093</v>
          </cell>
          <cell r="R1083">
            <v>648.21684274348809</v>
          </cell>
          <cell r="S1083">
            <v>544.74329267158987</v>
          </cell>
          <cell r="T1083">
            <v>26629.312760123416</v>
          </cell>
          <cell r="U1083">
            <v>64935.312247652226</v>
          </cell>
          <cell r="V1083">
            <v>67736.514123826099</v>
          </cell>
          <cell r="W1083">
            <v>1</v>
          </cell>
        </row>
        <row r="1084">
          <cell r="D1084">
            <v>0</v>
          </cell>
          <cell r="F1084">
            <v>0</v>
          </cell>
          <cell r="W1084">
            <v>1</v>
          </cell>
        </row>
        <row r="1085">
          <cell r="B1085" t="str">
            <v>RAID ESP. 12X48 3/98 TIGRE</v>
          </cell>
          <cell r="C1085">
            <v>12</v>
          </cell>
          <cell r="D1085">
            <v>48</v>
          </cell>
          <cell r="E1085" t="str">
            <v>100414</v>
          </cell>
          <cell r="F1085">
            <v>2.88</v>
          </cell>
          <cell r="G1085">
            <v>2171.8373665580566</v>
          </cell>
          <cell r="H1085">
            <v>1941.7969789006165</v>
          </cell>
          <cell r="I1085">
            <v>5175.1107625730756</v>
          </cell>
          <cell r="J1085">
            <v>10000</v>
          </cell>
          <cell r="K1085">
            <v>15000</v>
          </cell>
          <cell r="L1085">
            <v>17000</v>
          </cell>
          <cell r="M1085">
            <v>51288.745108031748</v>
          </cell>
          <cell r="N1085">
            <v>14000</v>
          </cell>
          <cell r="O1085">
            <v>10000</v>
          </cell>
          <cell r="P1085">
            <v>8000</v>
          </cell>
          <cell r="Q1085">
            <v>3910.611733955192</v>
          </cell>
          <cell r="R1085">
            <v>779.58821671286512</v>
          </cell>
          <cell r="S1085">
            <v>655.14411859889208</v>
          </cell>
          <cell r="T1085">
            <v>37345.344069266954</v>
          </cell>
          <cell r="U1085">
            <v>88634.089177298709</v>
          </cell>
          <cell r="V1085">
            <v>255266.17683062027</v>
          </cell>
          <cell r="W1085">
            <v>1</v>
          </cell>
        </row>
        <row r="1086">
          <cell r="B1086" t="str">
            <v>ESPIRALES 12X48 NUEVO</v>
          </cell>
          <cell r="C1086">
            <v>12</v>
          </cell>
          <cell r="D1086">
            <v>0</v>
          </cell>
          <cell r="E1086" t="str">
            <v>100415</v>
          </cell>
          <cell r="F1086">
            <v>2.88</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1</v>
          </cell>
        </row>
        <row r="1087">
          <cell r="B1087" t="str">
            <v>ESPIRALES RAID 50X4</v>
          </cell>
          <cell r="C1087">
            <v>2</v>
          </cell>
          <cell r="D1087">
            <v>0</v>
          </cell>
          <cell r="E1087" t="str">
            <v>100418</v>
          </cell>
          <cell r="F1087">
            <v>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1</v>
          </cell>
        </row>
        <row r="1088">
          <cell r="B1088" t="str">
            <v>ESPIRALES RAID 50X4 3/98</v>
          </cell>
          <cell r="C1088">
            <v>4</v>
          </cell>
          <cell r="D1088">
            <v>50</v>
          </cell>
          <cell r="E1088" t="str">
            <v>100419</v>
          </cell>
          <cell r="F1088">
            <v>1</v>
          </cell>
          <cell r="G1088">
            <v>1102.965938436937</v>
          </cell>
          <cell r="H1088">
            <v>2000</v>
          </cell>
          <cell r="I1088">
            <v>2628.1760258147401</v>
          </cell>
          <cell r="J1088">
            <v>6513.6963636109049</v>
          </cell>
          <cell r="K1088">
            <v>6590</v>
          </cell>
          <cell r="L1088">
            <v>5133.3221365628715</v>
          </cell>
          <cell r="M1088">
            <v>23968.160464425455</v>
          </cell>
          <cell r="N1088">
            <v>6427.8698033253322</v>
          </cell>
          <cell r="O1088">
            <v>4544.1593623080144</v>
          </cell>
          <cell r="P1088">
            <v>3077.7108941713509</v>
          </cell>
          <cell r="Q1088">
            <v>1986.0011653819593</v>
          </cell>
          <cell r="R1088">
            <v>395.91327706263507</v>
          </cell>
          <cell r="S1088">
            <v>332.71443741989356</v>
          </cell>
          <cell r="T1088">
            <v>16764.368939669184</v>
          </cell>
          <cell r="U1088">
            <v>40732.529404094639</v>
          </cell>
          <cell r="V1088">
            <v>40732.529404094639</v>
          </cell>
          <cell r="W1088">
            <v>1</v>
          </cell>
        </row>
        <row r="1089">
          <cell r="B1089" t="str">
            <v>RAID PROMO ESPIRALES 4X50 C/5</v>
          </cell>
          <cell r="C1089">
            <v>4</v>
          </cell>
          <cell r="D1089">
            <v>55</v>
          </cell>
          <cell r="E1089" t="str">
            <v>100420</v>
          </cell>
          <cell r="F1089">
            <v>1.1000000000000001</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1</v>
          </cell>
        </row>
        <row r="1090">
          <cell r="B1090" t="str">
            <v xml:space="preserve">  ESPIRALES TOTAL</v>
          </cell>
          <cell r="D1090">
            <v>0</v>
          </cell>
          <cell r="F1090">
            <v>0</v>
          </cell>
          <cell r="G1090">
            <v>3274.8033049949936</v>
          </cell>
          <cell r="H1090">
            <v>3941.7969789006165</v>
          </cell>
          <cell r="I1090">
            <v>7803.2867883878152</v>
          </cell>
          <cell r="J1090">
            <v>16513.696363610907</v>
          </cell>
          <cell r="K1090">
            <v>21590</v>
          </cell>
          <cell r="L1090">
            <v>22133.322136562871</v>
          </cell>
          <cell r="M1090">
            <v>75256.90557245721</v>
          </cell>
          <cell r="N1090">
            <v>20427.869803325331</v>
          </cell>
          <cell r="O1090">
            <v>14544.159362308015</v>
          </cell>
          <cell r="P1090">
            <v>11077.71089417135</v>
          </cell>
          <cell r="Q1090">
            <v>5896.6128993371512</v>
          </cell>
          <cell r="R1090">
            <v>1175.5014937755002</v>
          </cell>
          <cell r="S1090">
            <v>987.85855601878563</v>
          </cell>
          <cell r="T1090">
            <v>54109.713008936138</v>
          </cell>
          <cell r="U1090">
            <v>129366.61858139336</v>
          </cell>
          <cell r="V1090">
            <v>295998.70623471489</v>
          </cell>
          <cell r="W1090">
            <v>1</v>
          </cell>
        </row>
        <row r="1091">
          <cell r="D1091">
            <v>0</v>
          </cell>
          <cell r="F1091">
            <v>0</v>
          </cell>
          <cell r="W1091">
            <v>1</v>
          </cell>
        </row>
        <row r="1092">
          <cell r="D1092">
            <v>0</v>
          </cell>
          <cell r="F1092">
            <v>0</v>
          </cell>
          <cell r="W1092">
            <v>1</v>
          </cell>
        </row>
        <row r="1093">
          <cell r="B1093" t="str">
            <v>APARATO S/CAB DUAL S/TEC PRX12</v>
          </cell>
          <cell r="C1093">
            <v>1</v>
          </cell>
          <cell r="D1093">
            <v>12</v>
          </cell>
          <cell r="E1093" t="str">
            <v>114518</v>
          </cell>
          <cell r="F1093">
            <v>3.48</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1</v>
          </cell>
        </row>
        <row r="1094">
          <cell r="B1094" t="str">
            <v>RAID APAR.TABLETA 3/98</v>
          </cell>
          <cell r="C1094">
            <v>1</v>
          </cell>
          <cell r="D1094">
            <v>4</v>
          </cell>
          <cell r="E1094" t="str">
            <v>114519</v>
          </cell>
          <cell r="F1094">
            <v>3.48</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1</v>
          </cell>
        </row>
        <row r="1095">
          <cell r="B1095" t="str">
            <v>RAID AP TAB MAZDAIII BLIST.X12</v>
          </cell>
          <cell r="C1095">
            <v>1</v>
          </cell>
          <cell r="D1095">
            <v>12</v>
          </cell>
          <cell r="E1095" t="str">
            <v>114520</v>
          </cell>
          <cell r="F1095">
            <v>3.48</v>
          </cell>
          <cell r="G1095">
            <v>652.59670996209081</v>
          </cell>
          <cell r="H1095">
            <v>583.47385460687315</v>
          </cell>
          <cell r="I1095">
            <v>1555.0244734470618</v>
          </cell>
          <cell r="J1095">
            <v>3853.9873884124977</v>
          </cell>
          <cell r="K1095">
            <v>4498.8143423340825</v>
          </cell>
          <cell r="L1095">
            <v>3037.255295701988</v>
          </cell>
          <cell r="M1095">
            <v>14181.152064464593</v>
          </cell>
          <cell r="N1095">
            <v>3803.2060098423653</v>
          </cell>
          <cell r="O1095">
            <v>2688.6627646799243</v>
          </cell>
          <cell r="P1095">
            <v>1821.0027470087152</v>
          </cell>
          <cell r="Q1095">
            <v>1175.0660481373041</v>
          </cell>
          <cell r="R1095">
            <v>234.25175070005838</v>
          </cell>
          <cell r="S1095">
            <v>196.85861516704031</v>
          </cell>
          <cell r="T1095">
            <v>9919.0479355354055</v>
          </cell>
          <cell r="U1095">
            <v>24100.199999999997</v>
          </cell>
          <cell r="V1095">
            <v>83868.695999999996</v>
          </cell>
          <cell r="W1095">
            <v>1</v>
          </cell>
        </row>
        <row r="1096">
          <cell r="B1096" t="str">
            <v xml:space="preserve">  RAID APARATOS TAB TOTAL</v>
          </cell>
          <cell r="D1096">
            <v>0</v>
          </cell>
          <cell r="F1096">
            <v>0</v>
          </cell>
          <cell r="G1096">
            <v>652.59670996209081</v>
          </cell>
          <cell r="H1096">
            <v>583.47385460687315</v>
          </cell>
          <cell r="I1096">
            <v>1555.0244734470618</v>
          </cell>
          <cell r="J1096">
            <v>3853.9873884124977</v>
          </cell>
          <cell r="K1096">
            <v>4498.8143423340825</v>
          </cell>
          <cell r="L1096">
            <v>3037.255295701988</v>
          </cell>
          <cell r="M1096">
            <v>14181.152064464593</v>
          </cell>
          <cell r="N1096">
            <v>3803.2060098423653</v>
          </cell>
          <cell r="O1096">
            <v>2688.6627646799243</v>
          </cell>
          <cell r="P1096">
            <v>1821.0027470087152</v>
          </cell>
          <cell r="Q1096">
            <v>1175.0660481373041</v>
          </cell>
          <cell r="R1096">
            <v>234.25175070005838</v>
          </cell>
          <cell r="S1096">
            <v>196.85861516704031</v>
          </cell>
          <cell r="T1096">
            <v>9919.0479355354055</v>
          </cell>
          <cell r="U1096">
            <v>24100.199999999997</v>
          </cell>
          <cell r="V1096">
            <v>83868.695999999996</v>
          </cell>
          <cell r="W1096">
            <v>1</v>
          </cell>
        </row>
        <row r="1097">
          <cell r="D1097">
            <v>0</v>
          </cell>
          <cell r="F1097">
            <v>0</v>
          </cell>
          <cell r="W1097">
            <v>1</v>
          </cell>
        </row>
        <row r="1098">
          <cell r="B1098" t="str">
            <v>APARATO 45 NOCHES DUAL C/TECX6</v>
          </cell>
          <cell r="C1098">
            <v>1</v>
          </cell>
          <cell r="D1098">
            <v>6</v>
          </cell>
          <cell r="E1098" t="str">
            <v>115433</v>
          </cell>
          <cell r="F1098">
            <v>2.85</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1</v>
          </cell>
        </row>
        <row r="1099">
          <cell r="B1099" t="str">
            <v>APARATO 45 NOCHES RAID NEW</v>
          </cell>
          <cell r="C1099">
            <v>1</v>
          </cell>
          <cell r="D1099">
            <v>0</v>
          </cell>
          <cell r="E1099" t="str">
            <v>115434</v>
          </cell>
          <cell r="F1099">
            <v>2.85</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1</v>
          </cell>
        </row>
        <row r="1100">
          <cell r="B1100" t="str">
            <v>PROM AP DUAL/45N REP/TAB X20</v>
          </cell>
          <cell r="C1100">
            <v>1</v>
          </cell>
          <cell r="D1100">
            <v>20</v>
          </cell>
          <cell r="E1100" t="str">
            <v>115435</v>
          </cell>
          <cell r="F1100">
            <v>6.9</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1</v>
          </cell>
        </row>
        <row r="1101">
          <cell r="B1101" t="str">
            <v>RAID APARATO 45 N 3/98</v>
          </cell>
          <cell r="C1101">
            <v>1</v>
          </cell>
          <cell r="D1101">
            <v>6</v>
          </cell>
          <cell r="E1101" t="str">
            <v>115436</v>
          </cell>
          <cell r="F1101">
            <v>2.85</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1</v>
          </cell>
        </row>
        <row r="1102">
          <cell r="B1102" t="str">
            <v>RAID APAR 45 N PATA PLANA NVO.</v>
          </cell>
          <cell r="D1102">
            <v>6</v>
          </cell>
          <cell r="E1102" t="str">
            <v>115432</v>
          </cell>
          <cell r="F1102">
            <v>2.85</v>
          </cell>
          <cell r="G1102">
            <v>680.75291028485083</v>
          </cell>
          <cell r="H1102">
            <v>608.64775830975634</v>
          </cell>
          <cell r="I1102">
            <v>1622.1158024605245</v>
          </cell>
          <cell r="J1102">
            <v>4020.2671739110133</v>
          </cell>
          <cell r="K1102">
            <v>4692.9151030397597</v>
          </cell>
          <cell r="L1102">
            <v>3168.2972810992428</v>
          </cell>
          <cell r="M1102">
            <v>14792.996029105147</v>
          </cell>
          <cell r="N1102">
            <v>3967.2948393555675</v>
          </cell>
          <cell r="O1102">
            <v>2804.6647705850282</v>
          </cell>
          <cell r="P1102">
            <v>1899.5696741022523</v>
          </cell>
          <cell r="Q1102">
            <v>1225.7641202218997</v>
          </cell>
          <cell r="R1102">
            <v>244.35851207041716</v>
          </cell>
          <cell r="S1102">
            <v>205.35205455968799</v>
          </cell>
          <cell r="T1102">
            <v>10347.003970894853</v>
          </cell>
          <cell r="U1102">
            <v>25140</v>
          </cell>
          <cell r="V1102">
            <v>71649</v>
          </cell>
          <cell r="W1102">
            <v>1</v>
          </cell>
        </row>
        <row r="1103">
          <cell r="B1103" t="str">
            <v>APARATO 45 NOCHES C/1 REP GRAT</v>
          </cell>
          <cell r="C1103">
            <v>1</v>
          </cell>
          <cell r="D1103">
            <v>6</v>
          </cell>
          <cell r="E1103" t="str">
            <v>115438</v>
          </cell>
          <cell r="F1103">
            <v>4.2</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1</v>
          </cell>
        </row>
        <row r="1104">
          <cell r="B1104" t="str">
            <v>PROM AP DUAL/45N REP/TAB X20</v>
          </cell>
          <cell r="C1104">
            <v>1</v>
          </cell>
          <cell r="D1104">
            <v>20</v>
          </cell>
          <cell r="E1104" t="str">
            <v>115439</v>
          </cell>
          <cell r="F1104">
            <v>6.9</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1</v>
          </cell>
        </row>
        <row r="1105">
          <cell r="B1105" t="str">
            <v>REPU RAID 45N EXPORTACION</v>
          </cell>
          <cell r="C1105">
            <v>1</v>
          </cell>
          <cell r="D1105">
            <v>273</v>
          </cell>
          <cell r="E1105" t="str">
            <v>115442</v>
          </cell>
          <cell r="F1105">
            <v>61.424999999999997</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1</v>
          </cell>
        </row>
        <row r="1106">
          <cell r="B1106" t="str">
            <v>REPU 45 NOCHES DUAL X12</v>
          </cell>
          <cell r="C1106">
            <v>1</v>
          </cell>
          <cell r="D1106">
            <v>0</v>
          </cell>
          <cell r="E1106" t="str">
            <v>115443</v>
          </cell>
          <cell r="F1106">
            <v>2.7</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1</v>
          </cell>
        </row>
        <row r="1107">
          <cell r="B1107" t="str">
            <v>REPU 45 NOCHES RAID NEW</v>
          </cell>
          <cell r="C1107">
            <v>1</v>
          </cell>
          <cell r="D1107">
            <v>0</v>
          </cell>
          <cell r="E1107" t="str">
            <v>115445</v>
          </cell>
          <cell r="F1107">
            <v>2.7</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1</v>
          </cell>
        </row>
        <row r="1108">
          <cell r="B1108" t="str">
            <v>PROM REP 45N RAID C/8 TABLE</v>
          </cell>
          <cell r="C1108">
            <v>1</v>
          </cell>
          <cell r="D1108">
            <v>0</v>
          </cell>
          <cell r="E1108" t="str">
            <v>115446</v>
          </cell>
          <cell r="F1108">
            <v>3.18</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1</v>
          </cell>
        </row>
        <row r="1109">
          <cell r="B1109" t="str">
            <v>PROM 2 REP 45 N (30%)</v>
          </cell>
          <cell r="C1109">
            <v>1</v>
          </cell>
          <cell r="D1109">
            <v>2</v>
          </cell>
          <cell r="E1109" t="str">
            <v>115447</v>
          </cell>
          <cell r="F1109">
            <v>5.4</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1</v>
          </cell>
        </row>
        <row r="1110">
          <cell r="B1110" t="str">
            <v>RAID REP 45 NOCHES 3/98</v>
          </cell>
          <cell r="C1110">
            <v>1</v>
          </cell>
          <cell r="D1110">
            <v>12</v>
          </cell>
          <cell r="E1110" t="str">
            <v>115448</v>
          </cell>
          <cell r="F1110">
            <v>2.7</v>
          </cell>
          <cell r="G1110">
            <v>1179.2254255985376</v>
          </cell>
          <cell r="H1110">
            <v>1054.3222085265766</v>
          </cell>
          <cell r="I1110">
            <v>1793.2237965373286</v>
          </cell>
          <cell r="J1110">
            <v>4781.9301240995428</v>
          </cell>
          <cell r="K1110">
            <v>8129.2415002151729</v>
          </cell>
          <cell r="L1110">
            <v>4781.9301240995428</v>
          </cell>
          <cell r="M1110">
            <v>21719.873179076698</v>
          </cell>
          <cell r="N1110">
            <v>5977.412655124429</v>
          </cell>
          <cell r="O1110">
            <v>4858.344279968559</v>
          </cell>
          <cell r="P1110">
            <v>3290.5050034380324</v>
          </cell>
          <cell r="Q1110">
            <v>2123.3140461305684</v>
          </cell>
          <cell r="R1110">
            <v>423.28687258096255</v>
          </cell>
          <cell r="S1110">
            <v>355.71844097494278</v>
          </cell>
          <cell r="T1110">
            <v>17028.581298217494</v>
          </cell>
          <cell r="U1110">
            <v>38748.454477294188</v>
          </cell>
          <cell r="V1110">
            <v>104620.82708869432</v>
          </cell>
          <cell r="W1110">
            <v>1</v>
          </cell>
        </row>
        <row r="1111">
          <cell r="B1111" t="str">
            <v xml:space="preserve">  RAID 45 NOCHES TOTAL</v>
          </cell>
          <cell r="D1111">
            <v>0</v>
          </cell>
          <cell r="F1111">
            <v>0</v>
          </cell>
          <cell r="G1111">
            <v>1859.9783358833884</v>
          </cell>
          <cell r="H1111">
            <v>1662.9699668363328</v>
          </cell>
          <cell r="I1111">
            <v>3415.339598997853</v>
          </cell>
          <cell r="J1111">
            <v>8802.1972980105566</v>
          </cell>
          <cell r="K1111">
            <v>12822.156603254933</v>
          </cell>
          <cell r="L1111">
            <v>7950.2274051987861</v>
          </cell>
          <cell r="M1111">
            <v>36512.869208181844</v>
          </cell>
          <cell r="N1111">
            <v>9944.707494479997</v>
          </cell>
          <cell r="O1111">
            <v>7663.0090505535873</v>
          </cell>
          <cell r="P1111">
            <v>5190.0746775402849</v>
          </cell>
          <cell r="Q1111">
            <v>3349.0781663524681</v>
          </cell>
          <cell r="R1111">
            <v>667.64538465137969</v>
          </cell>
          <cell r="S1111">
            <v>561.07049553463071</v>
          </cell>
          <cell r="T1111">
            <v>27375.585269112347</v>
          </cell>
          <cell r="U1111">
            <v>63888.454477294188</v>
          </cell>
          <cell r="V1111">
            <v>176269.82708869432</v>
          </cell>
          <cell r="W1111">
            <v>1</v>
          </cell>
        </row>
        <row r="1112">
          <cell r="D1112">
            <v>0</v>
          </cell>
          <cell r="F1112">
            <v>0</v>
          </cell>
          <cell r="W1112">
            <v>1</v>
          </cell>
        </row>
        <row r="1113">
          <cell r="B1113" t="str">
            <v>TABLETA RAID 20X24 (REGIONAL)</v>
          </cell>
          <cell r="C1113">
            <v>24</v>
          </cell>
          <cell r="D1113">
            <v>20</v>
          </cell>
          <cell r="E1113" t="str">
            <v>115525</v>
          </cell>
          <cell r="F1113">
            <v>2.4</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cell r="U1113">
            <v>0</v>
          </cell>
          <cell r="V1113">
            <v>0</v>
          </cell>
          <cell r="W1113">
            <v>1</v>
          </cell>
        </row>
        <row r="1114">
          <cell r="B1114" t="str">
            <v>TABLETA RAID 4X20X24 -REGIONAL</v>
          </cell>
          <cell r="C1114">
            <v>24</v>
          </cell>
          <cell r="D1114">
            <v>4</v>
          </cell>
          <cell r="E1114" t="str">
            <v>115526</v>
          </cell>
          <cell r="F1114">
            <v>9.6</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cell r="U1114">
            <v>0</v>
          </cell>
          <cell r="V1114">
            <v>0</v>
          </cell>
          <cell r="W1114">
            <v>1</v>
          </cell>
        </row>
        <row r="1115">
          <cell r="B1115" t="str">
            <v>PROM TABLX24 C/8 TABL</v>
          </cell>
          <cell r="C1115">
            <v>24</v>
          </cell>
          <cell r="D1115">
            <v>20</v>
          </cell>
          <cell r="E1115" t="str">
            <v>115527</v>
          </cell>
          <cell r="F1115">
            <v>3.2</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1</v>
          </cell>
        </row>
        <row r="1116">
          <cell r="B1116" t="str">
            <v>TABLETA RAID 20X24 3/98</v>
          </cell>
          <cell r="C1116">
            <v>24</v>
          </cell>
          <cell r="D1116">
            <v>20</v>
          </cell>
          <cell r="E1116" t="str">
            <v>115528</v>
          </cell>
          <cell r="F1116">
            <v>2.4</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cell r="U1116">
            <v>0</v>
          </cell>
          <cell r="V1116">
            <v>0</v>
          </cell>
          <cell r="W1116">
            <v>1</v>
          </cell>
        </row>
        <row r="1117">
          <cell r="B1117" t="str">
            <v>TABLETA RAID 4X20X24</v>
          </cell>
          <cell r="C1117">
            <v>24</v>
          </cell>
          <cell r="D1117">
            <v>4</v>
          </cell>
          <cell r="E1117" t="str">
            <v>115529</v>
          </cell>
          <cell r="F1117">
            <v>9.6</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1</v>
          </cell>
        </row>
        <row r="1118">
          <cell r="B1118" t="str">
            <v>TABLETA RAID 4X20X24 C/8 TAB</v>
          </cell>
          <cell r="C1118">
            <v>24</v>
          </cell>
          <cell r="D1118">
            <v>4</v>
          </cell>
          <cell r="E1118" t="str">
            <v>115531</v>
          </cell>
          <cell r="F1118">
            <v>12.8</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cell r="U1118">
            <v>0</v>
          </cell>
          <cell r="V1118">
            <v>0</v>
          </cell>
          <cell r="W1118">
            <v>1</v>
          </cell>
        </row>
        <row r="1119">
          <cell r="B1119" t="str">
            <v>TABLETA 18X48 (REGIONAL)</v>
          </cell>
          <cell r="C1119">
            <v>18</v>
          </cell>
          <cell r="D1119">
            <v>0</v>
          </cell>
          <cell r="E1119" t="str">
            <v>116123</v>
          </cell>
          <cell r="F1119">
            <v>4.32</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1</v>
          </cell>
        </row>
        <row r="1120">
          <cell r="B1120" t="str">
            <v>PROM TABL RAID X48 C/20 TA</v>
          </cell>
          <cell r="C1120">
            <v>18</v>
          </cell>
          <cell r="D1120">
            <v>0</v>
          </cell>
          <cell r="E1120" t="str">
            <v>116124</v>
          </cell>
          <cell r="F1120">
            <v>6.12</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1</v>
          </cell>
        </row>
        <row r="1121">
          <cell r="B1121" t="str">
            <v>TABLETA RAID 18X48 3*98</v>
          </cell>
          <cell r="C1121">
            <v>48</v>
          </cell>
          <cell r="D1121">
            <v>18</v>
          </cell>
          <cell r="E1121" t="str">
            <v>116125</v>
          </cell>
          <cell r="F1121">
            <v>4.32</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1</v>
          </cell>
        </row>
        <row r="1122">
          <cell r="B1122" t="str">
            <v>PROM TAB 18X48 C/12 TAB</v>
          </cell>
          <cell r="C1122">
            <v>18</v>
          </cell>
          <cell r="D1122">
            <v>18</v>
          </cell>
          <cell r="E1122" t="str">
            <v>116126</v>
          </cell>
          <cell r="F1122">
            <v>4.32</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cell r="T1122">
            <v>0</v>
          </cell>
          <cell r="U1122">
            <v>0</v>
          </cell>
          <cell r="V1122">
            <v>0</v>
          </cell>
          <cell r="W1122">
            <v>1</v>
          </cell>
        </row>
        <row r="1123">
          <cell r="B1123" t="str">
            <v>RAID TAB LARG DUR.20X24</v>
          </cell>
          <cell r="C1123">
            <v>24</v>
          </cell>
          <cell r="D1123">
            <v>20</v>
          </cell>
          <cell r="E1123" t="str">
            <v>115545</v>
          </cell>
          <cell r="F1123">
            <v>2.4</v>
          </cell>
          <cell r="G1123">
            <v>1000</v>
          </cell>
          <cell r="H1123">
            <v>1500</v>
          </cell>
          <cell r="I1123">
            <v>5000</v>
          </cell>
          <cell r="J1123">
            <v>10000</v>
          </cell>
          <cell r="K1123">
            <v>15000</v>
          </cell>
          <cell r="L1123">
            <v>12000</v>
          </cell>
          <cell r="M1123">
            <v>44500</v>
          </cell>
          <cell r="N1123">
            <v>12000</v>
          </cell>
          <cell r="O1123">
            <v>5000</v>
          </cell>
          <cell r="P1123">
            <v>3500</v>
          </cell>
          <cell r="Q1123">
            <v>2500</v>
          </cell>
          <cell r="R1123">
            <v>200</v>
          </cell>
          <cell r="S1123">
            <v>200</v>
          </cell>
          <cell r="T1123">
            <v>23400</v>
          </cell>
          <cell r="U1123">
            <v>67900</v>
          </cell>
          <cell r="V1123">
            <v>162960</v>
          </cell>
          <cell r="W1123">
            <v>1</v>
          </cell>
        </row>
        <row r="1124">
          <cell r="B1124" t="str">
            <v>PROM TABL20X24+8 LARGA DURAC.</v>
          </cell>
          <cell r="C1124">
            <v>28</v>
          </cell>
          <cell r="D1124">
            <v>20</v>
          </cell>
          <cell r="E1124" t="str">
            <v>115546</v>
          </cell>
          <cell r="F1124">
            <v>2.4</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cell r="T1124">
            <v>0</v>
          </cell>
          <cell r="U1124">
            <v>0</v>
          </cell>
          <cell r="V1124">
            <v>0</v>
          </cell>
          <cell r="W1124">
            <v>1</v>
          </cell>
        </row>
        <row r="1125">
          <cell r="B1125" t="str">
            <v>PROM raid TABL20X24+4</v>
          </cell>
          <cell r="C1125">
            <v>28</v>
          </cell>
          <cell r="D1125">
            <v>4</v>
          </cell>
          <cell r="E1125" t="str">
            <v>115547</v>
          </cell>
          <cell r="F1125">
            <v>2.4</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cell r="U1125">
            <v>0</v>
          </cell>
          <cell r="V1125">
            <v>0</v>
          </cell>
          <cell r="W1125">
            <v>1</v>
          </cell>
        </row>
        <row r="1126">
          <cell r="B1126" t="str">
            <v>RAID TAB 18x48 LARGA DURACION</v>
          </cell>
          <cell r="C1126">
            <v>48</v>
          </cell>
          <cell r="D1126">
            <v>18</v>
          </cell>
          <cell r="E1126" t="str">
            <v>115550</v>
          </cell>
          <cell r="F1126">
            <v>4.32</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1</v>
          </cell>
        </row>
        <row r="1127">
          <cell r="B1127" t="str">
            <v>TABLETA RAID 4X20X24 LAR DUR</v>
          </cell>
          <cell r="C1127">
            <v>24</v>
          </cell>
          <cell r="D1127">
            <v>4</v>
          </cell>
          <cell r="E1127" t="str">
            <v>115555</v>
          </cell>
          <cell r="F1127">
            <v>9.6</v>
          </cell>
          <cell r="G1127">
            <v>342.76558916288809</v>
          </cell>
          <cell r="H1127">
            <v>306.45995678875522</v>
          </cell>
          <cell r="I1127">
            <v>816.75079213126025</v>
          </cell>
          <cell r="J1127">
            <v>2024.2429017030863</v>
          </cell>
          <cell r="K1127">
            <v>2362.9275554793549</v>
          </cell>
          <cell r="L1127">
            <v>1595.2679273082285</v>
          </cell>
          <cell r="M1127">
            <v>7448.4147225735733</v>
          </cell>
          <cell r="N1127">
            <v>1997.5708255519421</v>
          </cell>
          <cell r="O1127">
            <v>1412.1754868322403</v>
          </cell>
          <cell r="P1127">
            <v>956.45146522718187</v>
          </cell>
          <cell r="Q1127">
            <v>617.18393633717005</v>
          </cell>
          <cell r="R1127">
            <v>123.03684360561323</v>
          </cell>
          <cell r="S1127">
            <v>103.39671987227842</v>
          </cell>
          <cell r="T1127">
            <v>5209.8152774264263</v>
          </cell>
          <cell r="U1127">
            <v>12658.23</v>
          </cell>
          <cell r="V1127">
            <v>121519.00799999999</v>
          </cell>
          <cell r="W1127">
            <v>1</v>
          </cell>
        </row>
        <row r="1128">
          <cell r="B1128" t="str">
            <v>TABLETA RAID 4X20X24+8 LAR DUR</v>
          </cell>
          <cell r="C1128">
            <v>24</v>
          </cell>
          <cell r="D1128">
            <v>4</v>
          </cell>
          <cell r="E1128" t="str">
            <v>115556</v>
          </cell>
          <cell r="F1128">
            <v>9.6</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cell r="U1128">
            <v>0</v>
          </cell>
          <cell r="V1128">
            <v>0</v>
          </cell>
          <cell r="W1128">
            <v>1</v>
          </cell>
        </row>
        <row r="1129">
          <cell r="B1129" t="str">
            <v xml:space="preserve">  TAB.MOSQ. TOTAL</v>
          </cell>
          <cell r="D1129">
            <v>0</v>
          </cell>
          <cell r="F1129">
            <v>0</v>
          </cell>
          <cell r="G1129">
            <v>1342.7655891628881</v>
          </cell>
          <cell r="H1129">
            <v>1806.4599567887553</v>
          </cell>
          <cell r="I1129">
            <v>5816.7507921312599</v>
          </cell>
          <cell r="J1129">
            <v>12024.242901703086</v>
          </cell>
          <cell r="K1129">
            <v>17362.927555479357</v>
          </cell>
          <cell r="L1129">
            <v>13595.267927308229</v>
          </cell>
          <cell r="M1129">
            <v>51948.414722573572</v>
          </cell>
          <cell r="N1129">
            <v>13997.570825551942</v>
          </cell>
          <cell r="O1129">
            <v>6412.1754868322405</v>
          </cell>
          <cell r="P1129">
            <v>4456.4514652271819</v>
          </cell>
          <cell r="Q1129">
            <v>3117.1839363371701</v>
          </cell>
          <cell r="R1129">
            <v>323.03684360561323</v>
          </cell>
          <cell r="S1129">
            <v>303.39671987227842</v>
          </cell>
          <cell r="T1129">
            <v>28609.815277426427</v>
          </cell>
          <cell r="U1129">
            <v>80558.23</v>
          </cell>
          <cell r="V1129">
            <v>284479.00799999997</v>
          </cell>
          <cell r="W1129">
            <v>1</v>
          </cell>
        </row>
        <row r="1130">
          <cell r="D1130">
            <v>0</v>
          </cell>
          <cell r="W1130">
            <v>1</v>
          </cell>
        </row>
        <row r="1131">
          <cell r="B1131" t="str">
            <v>FOGGER 12 X 3</v>
          </cell>
          <cell r="D1131">
            <v>12</v>
          </cell>
          <cell r="E1131" t="str">
            <v>106000</v>
          </cell>
          <cell r="F1131">
            <v>1.5</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cell r="U1131">
            <v>0</v>
          </cell>
          <cell r="V1131">
            <v>0</v>
          </cell>
          <cell r="W1131">
            <v>1</v>
          </cell>
        </row>
        <row r="1132">
          <cell r="B1132" t="str">
            <v>FOGGER 12 X 1 BLISTER</v>
          </cell>
          <cell r="D1132">
            <v>12</v>
          </cell>
          <cell r="E1132" t="str">
            <v>106001</v>
          </cell>
          <cell r="F1132">
            <v>0.5</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1</v>
          </cell>
        </row>
        <row r="1133">
          <cell r="B1133" t="str">
            <v>TOTAL RAID FOGGER</v>
          </cell>
          <cell r="D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cell r="T1133">
            <v>0</v>
          </cell>
          <cell r="U1133">
            <v>0</v>
          </cell>
          <cell r="V1133">
            <v>0</v>
          </cell>
          <cell r="W1133">
            <v>1</v>
          </cell>
        </row>
        <row r="1134">
          <cell r="D1134">
            <v>0</v>
          </cell>
          <cell r="F1134">
            <v>0</v>
          </cell>
          <cell r="W1134">
            <v>1</v>
          </cell>
        </row>
        <row r="1135">
          <cell r="B1135" t="str">
            <v>RAID EXT HORMIG.LIQ 6X150</v>
          </cell>
          <cell r="D1135">
            <v>6</v>
          </cell>
          <cell r="E1135" t="str">
            <v>107100</v>
          </cell>
          <cell r="F1135">
            <v>1</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1</v>
          </cell>
        </row>
        <row r="1136">
          <cell r="B1136" t="str">
            <v>RAID YARD GUARD + INSEC LIQ</v>
          </cell>
          <cell r="D1136">
            <v>6</v>
          </cell>
          <cell r="E1136" t="str">
            <v>107101</v>
          </cell>
          <cell r="F1136">
            <v>1</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cell r="U1136">
            <v>0</v>
          </cell>
          <cell r="V1136">
            <v>0</v>
          </cell>
          <cell r="W1136">
            <v>1</v>
          </cell>
        </row>
        <row r="1137">
          <cell r="B1137" t="str">
            <v>RAID HORMIG.LIQ 6 x 100 cc</v>
          </cell>
          <cell r="D1137">
            <v>6</v>
          </cell>
          <cell r="E1137" t="str">
            <v>107103</v>
          </cell>
          <cell r="F1137">
            <v>0.67</v>
          </cell>
          <cell r="G1137">
            <v>114.83982070477535</v>
          </cell>
          <cell r="H1137">
            <v>102.67602000762437</v>
          </cell>
          <cell r="I1137">
            <v>273.64332212550056</v>
          </cell>
          <cell r="J1137">
            <v>678.20020224966606</v>
          </cell>
          <cell r="K1137">
            <v>791.67275067587991</v>
          </cell>
          <cell r="L1137">
            <v>534.47688023635203</v>
          </cell>
          <cell r="M1137">
            <v>2495.5089959997981</v>
          </cell>
          <cell r="N1137">
            <v>669.26401804721411</v>
          </cell>
          <cell r="O1137">
            <v>473.13378250004394</v>
          </cell>
          <cell r="P1137">
            <v>320.44848798200684</v>
          </cell>
          <cell r="Q1137">
            <v>206.78065369375801</v>
          </cell>
          <cell r="R1137">
            <v>41.222134037018265</v>
          </cell>
          <cell r="S1137">
            <v>34.641927740160575</v>
          </cell>
          <cell r="T1137">
            <v>1745.4910040002019</v>
          </cell>
          <cell r="U1137">
            <v>4241</v>
          </cell>
          <cell r="V1137">
            <v>2841.4700000000003</v>
          </cell>
          <cell r="W1137">
            <v>1</v>
          </cell>
        </row>
        <row r="1138">
          <cell r="B1138" t="str">
            <v>RAID EXT.DERRIBANTE TOT.440X12</v>
          </cell>
          <cell r="D1138">
            <v>12</v>
          </cell>
          <cell r="E1138" t="str">
            <v>107105</v>
          </cell>
          <cell r="F1138">
            <v>1</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cell r="U1138">
            <v>0</v>
          </cell>
          <cell r="V1138">
            <v>0</v>
          </cell>
          <cell r="W1138">
            <v>1</v>
          </cell>
        </row>
        <row r="1139">
          <cell r="B1139" t="str">
            <v>RAID EXT BARR. HOGAR PULV x 6</v>
          </cell>
          <cell r="D1139">
            <v>6</v>
          </cell>
          <cell r="E1139" t="str">
            <v>107110</v>
          </cell>
          <cell r="F1139">
            <v>0.5</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cell r="U1139">
            <v>0</v>
          </cell>
          <cell r="V1139">
            <v>0</v>
          </cell>
          <cell r="W1139">
            <v>1</v>
          </cell>
        </row>
        <row r="1140">
          <cell r="B1140" t="str">
            <v>RAID EXT BARR. HOGAR REF 12</v>
          </cell>
          <cell r="D1140">
            <v>12</v>
          </cell>
          <cell r="E1140" t="str">
            <v>107115</v>
          </cell>
          <cell r="F1140">
            <v>1</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cell r="U1140">
            <v>0</v>
          </cell>
          <cell r="V1140">
            <v>0</v>
          </cell>
          <cell r="W1140">
            <v>1</v>
          </cell>
        </row>
        <row r="1141">
          <cell r="B1141" t="str">
            <v>RAID MULTI TRIGGER 6x500 cm3</v>
          </cell>
          <cell r="D1141">
            <v>12</v>
          </cell>
          <cell r="E1141" t="str">
            <v>107125</v>
          </cell>
          <cell r="F1141">
            <v>0.25</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cell r="U1141">
            <v>0</v>
          </cell>
          <cell r="V1141">
            <v>0</v>
          </cell>
          <cell r="W1141">
            <v>1</v>
          </cell>
        </row>
        <row r="1142">
          <cell r="B1142" t="str">
            <v>RAID MULTI TRIGGER 6x500 6/01</v>
          </cell>
          <cell r="D1142">
            <v>12</v>
          </cell>
          <cell r="E1142" t="str">
            <v>107130</v>
          </cell>
          <cell r="F1142">
            <v>0.25</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1</v>
          </cell>
        </row>
        <row r="1143">
          <cell r="B1143" t="str">
            <v>RAID HORMIG LIQ GAT ARG/CHI</v>
          </cell>
          <cell r="D1143">
            <v>12</v>
          </cell>
          <cell r="E1143" t="str">
            <v>107126</v>
          </cell>
          <cell r="F1143">
            <v>0.25</v>
          </cell>
          <cell r="G1143">
            <v>135.60901251815963</v>
          </cell>
          <cell r="H1143">
            <v>121.24534501254017</v>
          </cell>
          <cell r="I1143">
            <v>323.13269445991676</v>
          </cell>
          <cell r="J1143">
            <v>800.85513154122327</v>
          </cell>
          <cell r="K1143">
            <v>1000</v>
          </cell>
          <cell r="L1143">
            <v>2000</v>
          </cell>
          <cell r="M1143">
            <v>4380.8421835318404</v>
          </cell>
          <cell r="N1143">
            <v>1500</v>
          </cell>
          <cell r="O1143">
            <v>800</v>
          </cell>
          <cell r="P1143">
            <v>378.4027417622944</v>
          </cell>
          <cell r="Q1143">
            <v>244.17767359074276</v>
          </cell>
          <cell r="R1143">
            <v>48.677304234234256</v>
          </cell>
          <cell r="S1143">
            <v>40.90704412231176</v>
          </cell>
          <cell r="T1143">
            <v>3012.164763709583</v>
          </cell>
          <cell r="U1143">
            <v>7393.0069472414234</v>
          </cell>
          <cell r="V1143">
            <v>1848.2517368103559</v>
          </cell>
          <cell r="W1143">
            <v>1</v>
          </cell>
        </row>
        <row r="1144">
          <cell r="B1144" t="str">
            <v>FORMITOX POLVO HORMIGAS 250X12</v>
          </cell>
          <cell r="C1144">
            <v>250</v>
          </cell>
          <cell r="D1144">
            <v>12</v>
          </cell>
          <cell r="E1144" t="str">
            <v>107000</v>
          </cell>
          <cell r="F1144">
            <v>1</v>
          </cell>
          <cell r="G1144">
            <v>523.5623516450911</v>
          </cell>
          <cell r="H1144">
            <v>468.10677831818373</v>
          </cell>
          <cell r="I1144">
            <v>1247.5580366179092</v>
          </cell>
          <cell r="J1144">
            <v>3091.9596582167633</v>
          </cell>
          <cell r="K1144">
            <v>3609.2885249512233</v>
          </cell>
          <cell r="L1144">
            <v>2436.7155103442269</v>
          </cell>
          <cell r="M1144">
            <v>11377.190860093398</v>
          </cell>
          <cell r="N1144">
            <v>3051.2190023444678</v>
          </cell>
          <cell r="O1144">
            <v>2157.0482632960034</v>
          </cell>
          <cell r="P1144">
            <v>1460.9458889724363</v>
          </cell>
          <cell r="Q1144">
            <v>942.7267010537164</v>
          </cell>
          <cell r="R1144">
            <v>187.93444036919314</v>
          </cell>
          <cell r="S1144">
            <v>157.93484387078632</v>
          </cell>
          <cell r="T1144">
            <v>7957.8091399066034</v>
          </cell>
          <cell r="U1144">
            <v>19335</v>
          </cell>
          <cell r="V1144">
            <v>19335</v>
          </cell>
          <cell r="W1144">
            <v>1</v>
          </cell>
        </row>
        <row r="1145">
          <cell r="B1145" t="str">
            <v>FORMITOX LIQ.HORMIGAS 250X12</v>
          </cell>
          <cell r="D1145">
            <v>12</v>
          </cell>
          <cell r="E1145" t="str">
            <v>107050</v>
          </cell>
          <cell r="F1145">
            <v>1</v>
          </cell>
          <cell r="G1145">
            <v>0</v>
          </cell>
          <cell r="H1145">
            <v>0</v>
          </cell>
          <cell r="I1145">
            <v>0</v>
          </cell>
          <cell r="J1145">
            <v>0</v>
          </cell>
          <cell r="K1145">
            <v>0</v>
          </cell>
          <cell r="L1145">
            <v>0</v>
          </cell>
          <cell r="M1145">
            <v>0</v>
          </cell>
          <cell r="N1145">
            <v>0</v>
          </cell>
          <cell r="O1145">
            <v>0</v>
          </cell>
          <cell r="P1145">
            <v>0</v>
          </cell>
          <cell r="Q1145">
            <v>0</v>
          </cell>
          <cell r="R1145">
            <v>0</v>
          </cell>
          <cell r="S1145">
            <v>0</v>
          </cell>
          <cell r="T1145">
            <v>0</v>
          </cell>
          <cell r="U1145">
            <v>0</v>
          </cell>
          <cell r="V1145">
            <v>0</v>
          </cell>
          <cell r="W1145">
            <v>1</v>
          </cell>
        </row>
        <row r="1146">
          <cell r="B1146" t="str">
            <v xml:space="preserve">  TOTAL RAID VARIOS</v>
          </cell>
          <cell r="D1146">
            <v>0</v>
          </cell>
          <cell r="F1146">
            <v>0</v>
          </cell>
          <cell r="G1146">
            <v>774.01118486802602</v>
          </cell>
          <cell r="H1146">
            <v>692.02814333834829</v>
          </cell>
          <cell r="I1146">
            <v>1844.3340532033267</v>
          </cell>
          <cell r="J1146">
            <v>4571.0149920076528</v>
          </cell>
          <cell r="K1146">
            <v>5400.9612756271035</v>
          </cell>
          <cell r="L1146">
            <v>4971.1923905805788</v>
          </cell>
          <cell r="M1146">
            <v>18253.542039625037</v>
          </cell>
          <cell r="N1146">
            <v>5220.4830203916817</v>
          </cell>
          <cell r="O1146">
            <v>3430.1820457960475</v>
          </cell>
          <cell r="P1146">
            <v>2159.7971187167377</v>
          </cell>
          <cell r="Q1146">
            <v>1393.6850283382173</v>
          </cell>
          <cell r="R1146">
            <v>277.83387864044568</v>
          </cell>
          <cell r="S1146">
            <v>233.48381573325867</v>
          </cell>
          <cell r="T1146">
            <v>12715.464907616388</v>
          </cell>
          <cell r="U1146">
            <v>30969.006947241425</v>
          </cell>
          <cell r="V1146">
            <v>24024.721736810356</v>
          </cell>
          <cell r="W1146">
            <v>1</v>
          </cell>
        </row>
        <row r="1147">
          <cell r="D1147">
            <v>0</v>
          </cell>
          <cell r="W1147">
            <v>1</v>
          </cell>
        </row>
        <row r="1148">
          <cell r="D1148">
            <v>0</v>
          </cell>
          <cell r="F1148">
            <v>0</v>
          </cell>
          <cell r="W1148">
            <v>1</v>
          </cell>
        </row>
        <row r="1149">
          <cell r="B1149" t="str">
            <v xml:space="preserve">  TOTAL INSECTICIDAS RAID</v>
          </cell>
          <cell r="D1149">
            <v>0</v>
          </cell>
          <cell r="F1149">
            <v>0</v>
          </cell>
          <cell r="G1149">
            <v>33918.795105890349</v>
          </cell>
          <cell r="H1149">
            <v>42268.921746213447</v>
          </cell>
          <cell r="I1149">
            <v>128138.67671522855</v>
          </cell>
          <cell r="J1149">
            <v>246821.9160133689</v>
          </cell>
          <cell r="K1149">
            <v>310101.18003889685</v>
          </cell>
          <cell r="L1149">
            <v>290564.93941755965</v>
          </cell>
          <cell r="M1149">
            <v>1051814.4290371579</v>
          </cell>
          <cell r="N1149">
            <v>286783.30548630917</v>
          </cell>
          <cell r="O1149">
            <v>191065.95041678453</v>
          </cell>
          <cell r="P1149">
            <v>129621.92519145003</v>
          </cell>
          <cell r="Q1149">
            <v>57760.561687986323</v>
          </cell>
          <cell r="R1149">
            <v>19338.923421240164</v>
          </cell>
          <cell r="S1149">
            <v>16283.81559255699</v>
          </cell>
          <cell r="T1149">
            <v>700854.48179632716</v>
          </cell>
          <cell r="U1149">
            <v>1752668.910833485</v>
          </cell>
          <cell r="V1149">
            <v>2994125.5613965038</v>
          </cell>
          <cell r="W1149">
            <v>1</v>
          </cell>
        </row>
        <row r="1150">
          <cell r="D1150">
            <v>0</v>
          </cell>
          <cell r="F1150">
            <v>0</v>
          </cell>
          <cell r="W1150">
            <v>1</v>
          </cell>
        </row>
        <row r="1151">
          <cell r="D1151">
            <v>0</v>
          </cell>
          <cell r="F1151">
            <v>0</v>
          </cell>
          <cell r="W1151">
            <v>1</v>
          </cell>
        </row>
        <row r="1152">
          <cell r="B1152" t="str">
            <v xml:space="preserve"> INSECTICIDAS  FUYI</v>
          </cell>
          <cell r="D1152">
            <v>0</v>
          </cell>
          <cell r="F1152">
            <v>0</v>
          </cell>
          <cell r="W1152">
            <v>1</v>
          </cell>
        </row>
        <row r="1153">
          <cell r="D1153">
            <v>0</v>
          </cell>
          <cell r="W1153">
            <v>1</v>
          </cell>
        </row>
        <row r="1154">
          <cell r="B1154" t="str">
            <v>FUYI MMM 440X6</v>
          </cell>
          <cell r="C1154">
            <v>440</v>
          </cell>
          <cell r="D1154">
            <v>0</v>
          </cell>
          <cell r="E1154" t="str">
            <v>100780</v>
          </cell>
          <cell r="F1154">
            <v>0.73</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1</v>
          </cell>
        </row>
        <row r="1155">
          <cell r="B1155" t="str">
            <v>FUYI MMM 440X6+8 TABLETAS</v>
          </cell>
          <cell r="C1155">
            <v>440</v>
          </cell>
          <cell r="D1155">
            <v>6</v>
          </cell>
          <cell r="E1155" t="str">
            <v>100784</v>
          </cell>
          <cell r="F1155">
            <v>0.97</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1</v>
          </cell>
        </row>
        <row r="1156">
          <cell r="B1156" t="str">
            <v>MATA MOSCAS Y MOSQ FUYI 400X12</v>
          </cell>
          <cell r="C1156">
            <v>440</v>
          </cell>
          <cell r="D1156">
            <v>6</v>
          </cell>
          <cell r="E1156" t="str">
            <v>100781</v>
          </cell>
          <cell r="F1156">
            <v>1.47</v>
          </cell>
          <cell r="G1156">
            <v>1870.7713704545961</v>
          </cell>
          <cell r="H1156">
            <v>2806.1570556818942</v>
          </cell>
          <cell r="I1156">
            <v>6547.6997965910859</v>
          </cell>
          <cell r="J1156">
            <v>42092.355835228409</v>
          </cell>
          <cell r="K1156">
            <v>74830.854818183841</v>
          </cell>
          <cell r="L1156">
            <v>74830.854818183841</v>
          </cell>
          <cell r="M1156">
            <v>202978.69369432365</v>
          </cell>
          <cell r="N1156">
            <v>88861.640096593314</v>
          </cell>
          <cell r="O1156">
            <v>62625.598220952808</v>
          </cell>
          <cell r="P1156">
            <v>42415.652826209072</v>
          </cell>
          <cell r="Q1156">
            <v>27370.191301209943</v>
          </cell>
          <cell r="R1156">
            <v>5456.3020006129682</v>
          </cell>
          <cell r="S1156">
            <v>4585.3234930531999</v>
          </cell>
          <cell r="T1156">
            <v>231314.7079386313</v>
          </cell>
          <cell r="U1156">
            <v>434293.40163295495</v>
          </cell>
          <cell r="V1156">
            <v>638411.30040044372</v>
          </cell>
          <cell r="W1156">
            <v>1</v>
          </cell>
        </row>
        <row r="1157">
          <cell r="B1157" t="str">
            <v>MATA MOSCAS Y MOSQ FUYI 440X6</v>
          </cell>
          <cell r="C1157">
            <v>440</v>
          </cell>
          <cell r="D1157">
            <v>6</v>
          </cell>
          <cell r="E1157" t="str">
            <v>100782</v>
          </cell>
          <cell r="F1157">
            <v>0.73</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1</v>
          </cell>
        </row>
        <row r="1158">
          <cell r="B1158" t="str">
            <v>FUYI MMM PROMO 3X2</v>
          </cell>
          <cell r="C1158">
            <v>440</v>
          </cell>
          <cell r="D1158">
            <v>4</v>
          </cell>
          <cell r="E1158" t="str">
            <v>100783</v>
          </cell>
          <cell r="F1158">
            <v>1.47</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1</v>
          </cell>
        </row>
        <row r="1159">
          <cell r="B1159" t="str">
            <v>FUYI MMM 440X6+8 TABLETAS</v>
          </cell>
          <cell r="C1159">
            <v>440</v>
          </cell>
          <cell r="D1159">
            <v>6</v>
          </cell>
          <cell r="E1159" t="str">
            <v>100784</v>
          </cell>
          <cell r="F1159">
            <v>0.97</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0</v>
          </cell>
          <cell r="V1159">
            <v>0</v>
          </cell>
          <cell r="W1159">
            <v>1</v>
          </cell>
        </row>
        <row r="1160">
          <cell r="B1160" t="str">
            <v>FUYI MMM 500X6</v>
          </cell>
          <cell r="C1160">
            <v>500</v>
          </cell>
          <cell r="D1160">
            <v>6</v>
          </cell>
          <cell r="E1160" t="str">
            <v>100785</v>
          </cell>
          <cell r="F1160">
            <v>0.83</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1</v>
          </cell>
        </row>
        <row r="1161">
          <cell r="B1161" t="str">
            <v>FUYI MMM 480X12</v>
          </cell>
          <cell r="C1161">
            <v>480</v>
          </cell>
          <cell r="D1161">
            <v>6</v>
          </cell>
          <cell r="E1161" t="str">
            <v>100789</v>
          </cell>
          <cell r="F1161">
            <v>1.67</v>
          </cell>
          <cell r="G1161">
            <v>16251</v>
          </cell>
          <cell r="H1161">
            <v>4529</v>
          </cell>
          <cell r="I1161">
            <v>38513</v>
          </cell>
          <cell r="J1161">
            <v>0</v>
          </cell>
          <cell r="K1161">
            <v>0</v>
          </cell>
          <cell r="L1161">
            <v>0</v>
          </cell>
          <cell r="M1161">
            <v>59293</v>
          </cell>
          <cell r="N1161">
            <v>0</v>
          </cell>
          <cell r="O1161">
            <v>0</v>
          </cell>
          <cell r="P1161">
            <v>0</v>
          </cell>
          <cell r="Q1161">
            <v>0</v>
          </cell>
          <cell r="R1161">
            <v>0</v>
          </cell>
          <cell r="S1161">
            <v>0</v>
          </cell>
          <cell r="T1161">
            <v>0</v>
          </cell>
          <cell r="U1161">
            <v>59293</v>
          </cell>
          <cell r="V1161">
            <v>99019.31</v>
          </cell>
          <cell r="W1161">
            <v>1</v>
          </cell>
        </row>
        <row r="1162">
          <cell r="B1162" t="str">
            <v>FUYI MMM PROMO 3X2 + C&amp;J</v>
          </cell>
          <cell r="C1162">
            <v>440</v>
          </cell>
          <cell r="D1162">
            <v>4</v>
          </cell>
          <cell r="E1162" t="str">
            <v>100786</v>
          </cell>
          <cell r="F1162">
            <v>0.98</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cell r="T1162">
            <v>0</v>
          </cell>
          <cell r="U1162">
            <v>0</v>
          </cell>
          <cell r="V1162">
            <v>0</v>
          </cell>
          <cell r="W1162">
            <v>1</v>
          </cell>
        </row>
        <row r="1163">
          <cell r="B1163" t="str">
            <v>FUYI MMM +24 TABL + 1 REP GRAT</v>
          </cell>
          <cell r="C1163">
            <v>440</v>
          </cell>
          <cell r="D1163">
            <v>6</v>
          </cell>
          <cell r="E1163" t="str">
            <v>100787</v>
          </cell>
          <cell r="F1163">
            <v>2.0049999999999999</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1</v>
          </cell>
        </row>
        <row r="1164">
          <cell r="B1164" t="str">
            <v>FUYI MMM + FUYI 30 N GRATIS</v>
          </cell>
          <cell r="C1164">
            <v>440</v>
          </cell>
          <cell r="D1164">
            <v>4</v>
          </cell>
          <cell r="E1164" t="str">
            <v>100788</v>
          </cell>
          <cell r="F1164">
            <v>0.73</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1</v>
          </cell>
        </row>
        <row r="1165">
          <cell r="B1165" t="str">
            <v>FUYI MMM 400 PROMO 3X2 (07/01)</v>
          </cell>
          <cell r="C1165">
            <v>440</v>
          </cell>
          <cell r="D1165">
            <v>4</v>
          </cell>
          <cell r="E1165" t="str">
            <v>100793</v>
          </cell>
          <cell r="F1165">
            <v>0.98</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cell r="T1165">
            <v>0</v>
          </cell>
          <cell r="U1165">
            <v>0</v>
          </cell>
          <cell r="V1165">
            <v>0</v>
          </cell>
          <cell r="W1165">
            <v>1</v>
          </cell>
        </row>
        <row r="1166">
          <cell r="B1166" t="str">
            <v>PRO 2 FUYI MMM+FUYI 30 N  7/01</v>
          </cell>
          <cell r="C1166">
            <v>440</v>
          </cell>
          <cell r="D1166">
            <v>4</v>
          </cell>
          <cell r="E1166" t="str">
            <v>100794</v>
          </cell>
          <cell r="F1166">
            <v>1</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cell r="T1166">
            <v>0</v>
          </cell>
          <cell r="U1166">
            <v>0</v>
          </cell>
          <cell r="V1166">
            <v>0</v>
          </cell>
          <cell r="W1166">
            <v>1</v>
          </cell>
        </row>
        <row r="1167">
          <cell r="B1167" t="str">
            <v xml:space="preserve">   FUYI MMM</v>
          </cell>
          <cell r="D1167">
            <v>0</v>
          </cell>
          <cell r="F1167">
            <v>0</v>
          </cell>
          <cell r="G1167">
            <v>18121.771370454597</v>
          </cell>
          <cell r="H1167">
            <v>7335.1570556818942</v>
          </cell>
          <cell r="I1167">
            <v>45060.699796591085</v>
          </cell>
          <cell r="J1167">
            <v>42092.355835228409</v>
          </cell>
          <cell r="K1167">
            <v>74830.854818183841</v>
          </cell>
          <cell r="L1167">
            <v>74830.854818183841</v>
          </cell>
          <cell r="M1167">
            <v>262271.69369432365</v>
          </cell>
          <cell r="N1167">
            <v>88861.640096593314</v>
          </cell>
          <cell r="O1167">
            <v>62625.598220952808</v>
          </cell>
          <cell r="P1167">
            <v>42415.652826209072</v>
          </cell>
          <cell r="Q1167">
            <v>27370.191301209943</v>
          </cell>
          <cell r="R1167">
            <v>5456.3020006129682</v>
          </cell>
          <cell r="S1167">
            <v>4585.3234930531999</v>
          </cell>
          <cell r="T1167">
            <v>231314.7079386313</v>
          </cell>
          <cell r="U1167">
            <v>493586.40163295495</v>
          </cell>
          <cell r="V1167">
            <v>737430.61040044366</v>
          </cell>
          <cell r="W1167">
            <v>1</v>
          </cell>
        </row>
        <row r="1168">
          <cell r="D1168">
            <v>0</v>
          </cell>
          <cell r="F1168">
            <v>0</v>
          </cell>
          <cell r="W1168">
            <v>1</v>
          </cell>
        </row>
        <row r="1169">
          <cell r="B1169" t="str">
            <v>CASA Y JARDIN FUYI 440X6</v>
          </cell>
          <cell r="C1169">
            <v>440</v>
          </cell>
          <cell r="D1169">
            <v>6</v>
          </cell>
          <cell r="E1169" t="str">
            <v>101082</v>
          </cell>
          <cell r="F1169">
            <v>0.73499999999999999</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0</v>
          </cell>
          <cell r="U1169">
            <v>0</v>
          </cell>
          <cell r="V1169">
            <v>0</v>
          </cell>
          <cell r="W1169">
            <v>1</v>
          </cell>
        </row>
        <row r="1170">
          <cell r="B1170" t="str">
            <v>CASA Y JARDIN FUYI 400X6</v>
          </cell>
          <cell r="C1170">
            <v>440</v>
          </cell>
          <cell r="D1170">
            <v>6</v>
          </cell>
          <cell r="E1170" t="str">
            <v>101083</v>
          </cell>
          <cell r="F1170">
            <v>0.73499999999999999</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0</v>
          </cell>
          <cell r="V1170">
            <v>0</v>
          </cell>
          <cell r="W1170">
            <v>1</v>
          </cell>
        </row>
        <row r="1171">
          <cell r="B1171" t="str">
            <v xml:space="preserve">   FUYI H Y P </v>
          </cell>
          <cell r="D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1</v>
          </cell>
        </row>
        <row r="1172">
          <cell r="D1172">
            <v>0</v>
          </cell>
          <cell r="F1172">
            <v>0</v>
          </cell>
          <cell r="W1172">
            <v>1</v>
          </cell>
        </row>
        <row r="1173">
          <cell r="B1173" t="str">
            <v>FUYI POLILLAS 440X6</v>
          </cell>
          <cell r="C1173">
            <v>440</v>
          </cell>
          <cell r="D1173">
            <v>6</v>
          </cell>
          <cell r="E1173" t="str">
            <v>101192</v>
          </cell>
          <cell r="F1173">
            <v>0.73</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1</v>
          </cell>
        </row>
        <row r="1174">
          <cell r="B1174" t="str">
            <v xml:space="preserve">    FUYI ANTIPOLILLA</v>
          </cell>
          <cell r="D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1</v>
          </cell>
        </row>
        <row r="1175">
          <cell r="D1175">
            <v>0</v>
          </cell>
          <cell r="F1175">
            <v>0</v>
          </cell>
          <cell r="W1175">
            <v>1</v>
          </cell>
        </row>
        <row r="1176">
          <cell r="B1176" t="str">
            <v>FUYI LIQ. 1000X12</v>
          </cell>
          <cell r="C1176">
            <v>1000</v>
          </cell>
          <cell r="D1176">
            <v>12</v>
          </cell>
          <cell r="E1176" t="str">
            <v>105510</v>
          </cell>
          <cell r="F1176">
            <v>1</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1</v>
          </cell>
        </row>
        <row r="1177">
          <cell r="B1177" t="str">
            <v>FUYI LIQ. 500X12</v>
          </cell>
          <cell r="C1177">
            <v>500</v>
          </cell>
          <cell r="D1177">
            <v>12</v>
          </cell>
          <cell r="E1177" t="str">
            <v>105520</v>
          </cell>
          <cell r="F1177">
            <v>0.5</v>
          </cell>
          <cell r="G1177">
            <v>304.90365035033494</v>
          </cell>
          <cell r="H1177">
            <v>272.60834361845093</v>
          </cell>
          <cell r="I1177">
            <v>726.53237612193743</v>
          </cell>
          <cell r="J1177">
            <v>1800.6447246713606</v>
          </cell>
          <cell r="K1177">
            <v>2101.9182203750079</v>
          </cell>
          <cell r="L1177">
            <v>1419.0543908185152</v>
          </cell>
          <cell r="M1177">
            <v>6625.6617059556074</v>
          </cell>
          <cell r="N1177">
            <v>1776.9188500852704</v>
          </cell>
          <cell r="O1177">
            <v>1256.1863690050684</v>
          </cell>
          <cell r="P1177">
            <v>850.80169174189973</v>
          </cell>
          <cell r="Q1177">
            <v>549.0097053977164</v>
          </cell>
          <cell r="R1177">
            <v>109.4461752550874</v>
          </cell>
          <cell r="S1177">
            <v>91.975502559351114</v>
          </cell>
          <cell r="T1177">
            <v>4634.3382940443935</v>
          </cell>
          <cell r="U1177">
            <v>11260</v>
          </cell>
          <cell r="V1177">
            <v>5630</v>
          </cell>
          <cell r="W1177">
            <v>1</v>
          </cell>
        </row>
        <row r="1178">
          <cell r="B1178" t="str">
            <v>FUYI PULVERIZ. X12</v>
          </cell>
          <cell r="C1178">
            <v>60</v>
          </cell>
          <cell r="D1178">
            <v>12</v>
          </cell>
          <cell r="E1178" t="str">
            <v>105530</v>
          </cell>
          <cell r="F1178">
            <v>0.25</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cell r="T1178">
            <v>0</v>
          </cell>
          <cell r="U1178">
            <v>0</v>
          </cell>
          <cell r="V1178">
            <v>0</v>
          </cell>
          <cell r="W1178">
            <v>1</v>
          </cell>
        </row>
        <row r="1179">
          <cell r="B1179" t="str">
            <v xml:space="preserve">     FUYI LIQUIDOS </v>
          </cell>
          <cell r="D1179">
            <v>0</v>
          </cell>
          <cell r="F1179">
            <v>0</v>
          </cell>
          <cell r="G1179">
            <v>304.90365035033494</v>
          </cell>
          <cell r="H1179">
            <v>272.60834361845093</v>
          </cell>
          <cell r="I1179">
            <v>726.53237612193743</v>
          </cell>
          <cell r="J1179">
            <v>1800.6447246713606</v>
          </cell>
          <cell r="K1179">
            <v>2101.9182203750079</v>
          </cell>
          <cell r="L1179">
            <v>1419.0543908185152</v>
          </cell>
          <cell r="M1179">
            <v>6625.6617059556074</v>
          </cell>
          <cell r="N1179">
            <v>1776.9188500852704</v>
          </cell>
          <cell r="O1179">
            <v>1256.1863690050684</v>
          </cell>
          <cell r="P1179">
            <v>850.80169174189973</v>
          </cell>
          <cell r="Q1179">
            <v>549.0097053977164</v>
          </cell>
          <cell r="R1179">
            <v>109.4461752550874</v>
          </cell>
          <cell r="S1179">
            <v>91.975502559351114</v>
          </cell>
          <cell r="T1179">
            <v>4634.3382940443935</v>
          </cell>
          <cell r="U1179">
            <v>11260</v>
          </cell>
          <cell r="V1179">
            <v>5630</v>
          </cell>
          <cell r="W1179">
            <v>1</v>
          </cell>
        </row>
        <row r="1180">
          <cell r="D1180">
            <v>0</v>
          </cell>
          <cell r="F1180">
            <v>0</v>
          </cell>
          <cell r="W1180">
            <v>1</v>
          </cell>
        </row>
        <row r="1181">
          <cell r="B1181" t="str">
            <v>FUYI ESPIRALES 12X12 TIGRE</v>
          </cell>
          <cell r="C1181">
            <v>12</v>
          </cell>
          <cell r="D1181">
            <v>12</v>
          </cell>
          <cell r="E1181" t="str">
            <v>100500</v>
          </cell>
          <cell r="F1181">
            <v>0.72</v>
          </cell>
          <cell r="G1181">
            <v>4330.7339289862357</v>
          </cell>
          <cell r="H1181">
            <v>3872.0238399135551</v>
          </cell>
          <cell r="I1181">
            <v>10319.385839307015</v>
          </cell>
          <cell r="J1181">
            <v>15000</v>
          </cell>
          <cell r="K1181">
            <v>20000</v>
          </cell>
          <cell r="L1181">
            <v>25000</v>
          </cell>
          <cell r="M1181">
            <v>78522.14360820681</v>
          </cell>
          <cell r="N1181">
            <v>22000</v>
          </cell>
          <cell r="O1181">
            <v>20000</v>
          </cell>
          <cell r="P1181">
            <v>12084.459300608325</v>
          </cell>
          <cell r="Q1181">
            <v>5000</v>
          </cell>
          <cell r="R1181">
            <v>1554.5312889182342</v>
          </cell>
          <cell r="S1181">
            <v>1306.3845877596746</v>
          </cell>
          <cell r="T1181">
            <v>61945.375177286231</v>
          </cell>
          <cell r="U1181">
            <v>140467.51878549304</v>
          </cell>
          <cell r="V1181">
            <v>101136.61352555499</v>
          </cell>
          <cell r="W1181">
            <v>1</v>
          </cell>
        </row>
        <row r="1182">
          <cell r="B1182" t="str">
            <v>PROM FUYI ESP.12verdes+4lav</v>
          </cell>
          <cell r="C1182">
            <v>12</v>
          </cell>
          <cell r="D1182">
            <v>12</v>
          </cell>
          <cell r="E1182" t="str">
            <v>100507</v>
          </cell>
          <cell r="F1182">
            <v>0.72</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1</v>
          </cell>
        </row>
        <row r="1183">
          <cell r="B1183" t="str">
            <v>FUYI ESPIRALES 48X12</v>
          </cell>
          <cell r="C1183">
            <v>48</v>
          </cell>
          <cell r="D1183">
            <v>48</v>
          </cell>
          <cell r="E1183" t="str">
            <v>100510</v>
          </cell>
          <cell r="F1183">
            <v>2.88</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1</v>
          </cell>
        </row>
        <row r="1184">
          <cell r="B1184" t="str">
            <v>FUYI PROMO ESPIRALES 16X48</v>
          </cell>
          <cell r="C1184">
            <v>48</v>
          </cell>
          <cell r="D1184">
            <v>48</v>
          </cell>
          <cell r="E1184" t="str">
            <v>100515</v>
          </cell>
          <cell r="F1184">
            <v>3.84</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cell r="U1184">
            <v>0</v>
          </cell>
          <cell r="V1184">
            <v>0</v>
          </cell>
          <cell r="W1184">
            <v>1</v>
          </cell>
        </row>
        <row r="1185">
          <cell r="B1185" t="str">
            <v>FUYI ESPIRALES 50X4 TIGRE</v>
          </cell>
          <cell r="C1185">
            <v>50</v>
          </cell>
          <cell r="D1185">
            <v>50</v>
          </cell>
          <cell r="E1185" t="str">
            <v>100530</v>
          </cell>
          <cell r="F1185">
            <v>1</v>
          </cell>
          <cell r="G1185">
            <v>7293.1736229864209</v>
          </cell>
          <cell r="H1185">
            <v>6520.682775688917</v>
          </cell>
          <cell r="I1185">
            <v>17378.364462642265</v>
          </cell>
          <cell r="J1185">
            <v>23999.125238365141</v>
          </cell>
          <cell r="K1185">
            <v>36921.731135946371</v>
          </cell>
          <cell r="L1185">
            <v>36921.731135946371</v>
          </cell>
          <cell r="M1185">
            <v>129034.80837157549</v>
          </cell>
          <cell r="N1185">
            <v>42503.189688739061</v>
          </cell>
          <cell r="O1185">
            <v>30047.476576473164</v>
          </cell>
          <cell r="P1185">
            <v>20350.83689380117</v>
          </cell>
          <cell r="Q1185">
            <v>13132.093031912016</v>
          </cell>
          <cell r="R1185">
            <v>2617.908829854965</v>
          </cell>
          <cell r="S1185">
            <v>2200.0173118820871</v>
          </cell>
          <cell r="T1185">
            <v>110851.52233266247</v>
          </cell>
          <cell r="U1185">
            <v>239886.33070423797</v>
          </cell>
          <cell r="V1185">
            <v>239886.33070423797</v>
          </cell>
          <cell r="W1185">
            <v>1</v>
          </cell>
        </row>
        <row r="1186">
          <cell r="B1186" t="str">
            <v>FUYI PROM.ESPIR.COMBIN.55X4</v>
          </cell>
          <cell r="C1186">
            <v>50</v>
          </cell>
          <cell r="D1186">
            <v>55</v>
          </cell>
          <cell r="E1186" t="str">
            <v>100531</v>
          </cell>
          <cell r="F1186">
            <v>1.1000000000000001</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cell r="U1186">
            <v>0</v>
          </cell>
          <cell r="V1186">
            <v>0</v>
          </cell>
          <cell r="W1186">
            <v>1</v>
          </cell>
        </row>
        <row r="1187">
          <cell r="B1187" t="str">
            <v>FUYI ESPIRALES EXP. 2X25X4</v>
          </cell>
          <cell r="C1187">
            <v>50</v>
          </cell>
          <cell r="D1187">
            <v>50</v>
          </cell>
          <cell r="E1187" t="str">
            <v>100532</v>
          </cell>
          <cell r="F1187">
            <v>1</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1</v>
          </cell>
        </row>
        <row r="1188">
          <cell r="B1188" t="str">
            <v>FUYI ESPIRALES 55X4</v>
          </cell>
          <cell r="C1188">
            <v>50</v>
          </cell>
          <cell r="D1188">
            <v>55</v>
          </cell>
          <cell r="E1188" t="str">
            <v>100535</v>
          </cell>
          <cell r="F1188">
            <v>1.1000000000000001</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1</v>
          </cell>
        </row>
        <row r="1189">
          <cell r="B1189" t="str">
            <v>ESPIRALES 100X2 EXPENDEDOR</v>
          </cell>
          <cell r="C1189">
            <v>100</v>
          </cell>
          <cell r="D1189">
            <v>0</v>
          </cell>
          <cell r="E1189" t="str">
            <v>100541</v>
          </cell>
          <cell r="F1189">
            <v>1</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1</v>
          </cell>
        </row>
        <row r="1190">
          <cell r="B1190" t="str">
            <v>FUYI ESP.LAVANDA 12X12 TIGRE</v>
          </cell>
          <cell r="C1190">
            <v>12</v>
          </cell>
          <cell r="D1190">
            <v>12</v>
          </cell>
          <cell r="E1190" t="str">
            <v>100550</v>
          </cell>
          <cell r="F1190">
            <v>0.72</v>
          </cell>
          <cell r="G1190">
            <v>2259.9000321911467</v>
          </cell>
          <cell r="H1190">
            <v>2020.5320723810601</v>
          </cell>
          <cell r="I1190">
            <v>7626.1323714249038</v>
          </cell>
          <cell r="J1190">
            <v>11104.670362468007</v>
          </cell>
          <cell r="K1190">
            <v>15579.10195050382</v>
          </cell>
          <cell r="L1190">
            <v>13880.837953085009</v>
          </cell>
          <cell r="M1190">
            <v>52471.174742053947</v>
          </cell>
          <cell r="N1190">
            <v>13170.255462323121</v>
          </cell>
          <cell r="O1190">
            <v>9310.664573844173</v>
          </cell>
          <cell r="P1190">
            <v>6306.0142715463862</v>
          </cell>
          <cell r="Q1190">
            <v>4069.1774253144431</v>
          </cell>
          <cell r="R1190">
            <v>811.19860224034278</v>
          </cell>
          <cell r="S1190">
            <v>681.70860190046301</v>
          </cell>
          <cell r="T1190">
            <v>34349.018937168934</v>
          </cell>
          <cell r="U1190">
            <v>86820.193679222881</v>
          </cell>
          <cell r="V1190">
            <v>62510.539449040472</v>
          </cell>
          <cell r="W1190">
            <v>1</v>
          </cell>
        </row>
        <row r="1191">
          <cell r="B1191" t="str">
            <v>PROM FUYI ESP.LAV.12X12+4 ter</v>
          </cell>
          <cell r="C1191">
            <v>12</v>
          </cell>
          <cell r="D1191">
            <v>12</v>
          </cell>
          <cell r="E1191" t="str">
            <v>100551</v>
          </cell>
          <cell r="F1191">
            <v>0.72</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cell r="T1191">
            <v>0</v>
          </cell>
          <cell r="U1191">
            <v>0</v>
          </cell>
          <cell r="V1191">
            <v>0</v>
          </cell>
          <cell r="W1191">
            <v>1</v>
          </cell>
        </row>
        <row r="1192">
          <cell r="B1192" t="str">
            <v>FUYI ESP.LAVANDA 50X4 TIGRE</v>
          </cell>
          <cell r="C1192">
            <v>4</v>
          </cell>
          <cell r="D1192">
            <v>50</v>
          </cell>
          <cell r="E1192" t="str">
            <v>100555</v>
          </cell>
          <cell r="F1192">
            <v>1</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cell r="T1192">
            <v>0</v>
          </cell>
          <cell r="U1192">
            <v>0</v>
          </cell>
          <cell r="V1192">
            <v>0</v>
          </cell>
          <cell r="W1192">
            <v>1</v>
          </cell>
        </row>
        <row r="1193">
          <cell r="B1193" t="str">
            <v>PROM FUYI ESP.LAVANDA 55X4</v>
          </cell>
          <cell r="C1193">
            <v>50</v>
          </cell>
          <cell r="D1193">
            <v>55</v>
          </cell>
          <cell r="E1193" t="str">
            <v>100556</v>
          </cell>
          <cell r="F1193">
            <v>1</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cell r="U1193">
            <v>0</v>
          </cell>
          <cell r="V1193">
            <v>0</v>
          </cell>
          <cell r="W1193">
            <v>1</v>
          </cell>
        </row>
        <row r="1194">
          <cell r="B1194" t="str">
            <v xml:space="preserve">  ESPIRALES TOTAL</v>
          </cell>
          <cell r="D1194">
            <v>0</v>
          </cell>
          <cell r="F1194">
            <v>0</v>
          </cell>
          <cell r="G1194">
            <v>13883.807584163804</v>
          </cell>
          <cell r="H1194">
            <v>12413.238687983532</v>
          </cell>
          <cell r="I1194">
            <v>35323.882673374181</v>
          </cell>
          <cell r="J1194">
            <v>50103.795600833153</v>
          </cell>
          <cell r="K1194">
            <v>72500.833086450191</v>
          </cell>
          <cell r="L1194">
            <v>75802.569089031385</v>
          </cell>
          <cell r="M1194">
            <v>260028.12672183628</v>
          </cell>
          <cell r="N1194">
            <v>77673.445151062188</v>
          </cell>
          <cell r="O1194">
            <v>59358.141150317337</v>
          </cell>
          <cell r="P1194">
            <v>38741.310465955881</v>
          </cell>
          <cell r="Q1194">
            <v>22201.270457226459</v>
          </cell>
          <cell r="R1194">
            <v>4983.6387210135417</v>
          </cell>
          <cell r="S1194">
            <v>4188.1105015422245</v>
          </cell>
          <cell r="T1194">
            <v>207145.91644711763</v>
          </cell>
          <cell r="U1194">
            <v>467174.04316895391</v>
          </cell>
          <cell r="V1194">
            <v>403533.48367883347</v>
          </cell>
          <cell r="W1194">
            <v>1</v>
          </cell>
        </row>
        <row r="1195">
          <cell r="D1195">
            <v>0</v>
          </cell>
          <cell r="F1195">
            <v>0</v>
          </cell>
          <cell r="W1195">
            <v>1</v>
          </cell>
        </row>
        <row r="1196">
          <cell r="B1196" t="str">
            <v>FUYI APAR.TAB.24X10</v>
          </cell>
          <cell r="D1196">
            <v>10</v>
          </cell>
          <cell r="E1196" t="str">
            <v>114620</v>
          </cell>
          <cell r="F1196">
            <v>3.7</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1</v>
          </cell>
        </row>
        <row r="1197">
          <cell r="B1197" t="str">
            <v>APARATO FUYI P/TAB X10 12 NEW</v>
          </cell>
          <cell r="D1197">
            <v>12</v>
          </cell>
          <cell r="E1197" t="str">
            <v>114625</v>
          </cell>
          <cell r="F1197">
            <v>3.1</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1</v>
          </cell>
        </row>
        <row r="1198">
          <cell r="B1198" t="str">
            <v>APARATO FUYI P/TABX10 12 P/PLA</v>
          </cell>
          <cell r="D1198">
            <v>12</v>
          </cell>
          <cell r="E1198" t="str">
            <v>114626</v>
          </cell>
          <cell r="F1198">
            <v>3.1</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1</v>
          </cell>
        </row>
        <row r="1199">
          <cell r="B1199" t="str">
            <v xml:space="preserve">  APARATOS TOTAL</v>
          </cell>
          <cell r="D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cell r="U1199">
            <v>0</v>
          </cell>
          <cell r="V1199">
            <v>0</v>
          </cell>
          <cell r="W1199">
            <v>1</v>
          </cell>
        </row>
        <row r="1200">
          <cell r="D1200">
            <v>0</v>
          </cell>
          <cell r="F1200">
            <v>0</v>
          </cell>
          <cell r="W1200">
            <v>1</v>
          </cell>
        </row>
        <row r="1201">
          <cell r="B1201" t="str">
            <v>FUYI 45N AP.C/CABLE X4</v>
          </cell>
          <cell r="D1201">
            <v>0</v>
          </cell>
          <cell r="E1201" t="str">
            <v>115460</v>
          </cell>
          <cell r="F1201">
            <v>1.9</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cell r="T1201">
            <v>0</v>
          </cell>
          <cell r="U1201">
            <v>0</v>
          </cell>
          <cell r="V1201">
            <v>0</v>
          </cell>
          <cell r="W1201">
            <v>1</v>
          </cell>
        </row>
        <row r="1202">
          <cell r="B1202" t="str">
            <v>FUYI 45N AP.C/CABLE X12</v>
          </cell>
          <cell r="D1202">
            <v>0</v>
          </cell>
          <cell r="E1202" t="str">
            <v>115461</v>
          </cell>
          <cell r="F1202">
            <v>5.7</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cell r="T1202">
            <v>0</v>
          </cell>
          <cell r="U1202">
            <v>0</v>
          </cell>
          <cell r="V1202">
            <v>0</v>
          </cell>
          <cell r="W1202">
            <v>1</v>
          </cell>
        </row>
        <row r="1203">
          <cell r="B1203" t="str">
            <v>FUYI 45N AP.S/CABLE X4</v>
          </cell>
          <cell r="D1203">
            <v>0</v>
          </cell>
          <cell r="E1203" t="str">
            <v>115470</v>
          </cell>
          <cell r="F1203">
            <v>1.9</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cell r="T1203">
            <v>0</v>
          </cell>
          <cell r="U1203">
            <v>0</v>
          </cell>
          <cell r="V1203">
            <v>0</v>
          </cell>
          <cell r="W1203">
            <v>1</v>
          </cell>
        </row>
        <row r="1204">
          <cell r="B1204" t="str">
            <v>FUYI 45N AP.S/CABLE X12</v>
          </cell>
          <cell r="D1204">
            <v>0</v>
          </cell>
          <cell r="E1204" t="str">
            <v>115471</v>
          </cell>
          <cell r="F1204">
            <v>5.7</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cell r="T1204">
            <v>0</v>
          </cell>
          <cell r="U1204">
            <v>0</v>
          </cell>
          <cell r="V1204">
            <v>0</v>
          </cell>
          <cell r="W1204">
            <v>1</v>
          </cell>
        </row>
        <row r="1205">
          <cell r="B1205" t="str">
            <v>FUYI 45N AP.C/CABLE X6</v>
          </cell>
          <cell r="D1205">
            <v>6</v>
          </cell>
          <cell r="E1205" t="str">
            <v>115465</v>
          </cell>
          <cell r="F1205">
            <v>2.85</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cell r="T1205">
            <v>0</v>
          </cell>
          <cell r="U1205">
            <v>0</v>
          </cell>
          <cell r="V1205">
            <v>0</v>
          </cell>
          <cell r="W1205">
            <v>1</v>
          </cell>
        </row>
        <row r="1206">
          <cell r="B1206" t="str">
            <v>FUYI 45N AP.S/CABLE X6</v>
          </cell>
          <cell r="D1206">
            <v>6</v>
          </cell>
          <cell r="E1206" t="str">
            <v>115475</v>
          </cell>
          <cell r="F1206">
            <v>2.85</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1</v>
          </cell>
        </row>
        <row r="1207">
          <cell r="B1207" t="str">
            <v>FUYI PROMO 45N C/C+MMM FUYI X6</v>
          </cell>
          <cell r="D1207">
            <v>6</v>
          </cell>
          <cell r="E1207" t="str">
            <v>115464</v>
          </cell>
          <cell r="F1207">
            <v>3.58</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1</v>
          </cell>
        </row>
        <row r="1208">
          <cell r="B1208" t="str">
            <v>FUYI PROMO 45N C/C+REP X6</v>
          </cell>
          <cell r="D1208">
            <v>6</v>
          </cell>
          <cell r="E1208" t="str">
            <v>115466</v>
          </cell>
          <cell r="F1208">
            <v>4.2</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cell r="T1208">
            <v>0</v>
          </cell>
          <cell r="U1208">
            <v>0</v>
          </cell>
          <cell r="V1208">
            <v>0</v>
          </cell>
          <cell r="W1208">
            <v>1</v>
          </cell>
        </row>
        <row r="1209">
          <cell r="B1209" t="str">
            <v>FUYI PROMO 45N S/C + REP X6</v>
          </cell>
          <cell r="D1209">
            <v>6</v>
          </cell>
          <cell r="E1209" t="str">
            <v>115474</v>
          </cell>
          <cell r="F1209">
            <v>4.2</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cell r="T1209">
            <v>0</v>
          </cell>
          <cell r="U1209">
            <v>0</v>
          </cell>
          <cell r="V1209">
            <v>0</v>
          </cell>
          <cell r="W1209">
            <v>1</v>
          </cell>
        </row>
        <row r="1210">
          <cell r="B1210" t="str">
            <v>FUYI 45 NOCHES APARATO DUAL</v>
          </cell>
          <cell r="D1210">
            <v>6</v>
          </cell>
          <cell r="E1210" t="str">
            <v>115490</v>
          </cell>
          <cell r="F1210">
            <v>2.85</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cell r="T1210">
            <v>0</v>
          </cell>
          <cell r="U1210">
            <v>0</v>
          </cell>
          <cell r="V1210">
            <v>0</v>
          </cell>
          <cell r="W1210">
            <v>1</v>
          </cell>
        </row>
        <row r="1211">
          <cell r="B1211" t="str">
            <v>FUYI 45 N APAR DUAL PATA PLANA</v>
          </cell>
          <cell r="D1211">
            <v>6</v>
          </cell>
          <cell r="E1211" t="str">
            <v>115491</v>
          </cell>
          <cell r="F1211">
            <v>2.85</v>
          </cell>
          <cell r="G1211">
            <v>235.17115653308957</v>
          </cell>
          <cell r="H1211">
            <v>210.2618954402773</v>
          </cell>
          <cell r="I1211">
            <v>560.37196981738907</v>
          </cell>
          <cell r="J1211">
            <v>1388.8311993628624</v>
          </cell>
          <cell r="K1211">
            <v>1621.2024298679275</v>
          </cell>
          <cell r="L1211">
            <v>1094.511862644817</v>
          </cell>
          <cell r="M1211">
            <v>5110.3505136663625</v>
          </cell>
          <cell r="N1211">
            <v>1370.5315123641701</v>
          </cell>
          <cell r="O1211">
            <v>968.89230706351839</v>
          </cell>
          <cell r="P1211">
            <v>656.22047357371673</v>
          </cell>
          <cell r="Q1211">
            <v>423.4493329873967</v>
          </cell>
          <cell r="R1211">
            <v>84.415465617707184</v>
          </cell>
          <cell r="S1211">
            <v>70.940394727127227</v>
          </cell>
          <cell r="T1211">
            <v>3574.4494863336363</v>
          </cell>
          <cell r="U1211">
            <v>8684.7999999999993</v>
          </cell>
          <cell r="V1211">
            <v>24751.68</v>
          </cell>
          <cell r="W1211">
            <v>1</v>
          </cell>
        </row>
        <row r="1212">
          <cell r="B1212" t="str">
            <v>FUYI PROMO 45N DUAL +MMM FUYI X6</v>
          </cell>
          <cell r="D1212">
            <v>12</v>
          </cell>
          <cell r="E1212" t="str">
            <v>115492</v>
          </cell>
          <cell r="F1212">
            <v>3.58</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cell r="T1212">
            <v>0</v>
          </cell>
          <cell r="U1212">
            <v>0</v>
          </cell>
          <cell r="V1212">
            <v>0</v>
          </cell>
          <cell r="W1212">
            <v>1</v>
          </cell>
        </row>
        <row r="1213">
          <cell r="B1213" t="str">
            <v>FUYI 45N REP X12</v>
          </cell>
          <cell r="D1213">
            <v>12</v>
          </cell>
          <cell r="E1213" t="str">
            <v>115480</v>
          </cell>
          <cell r="F1213">
            <v>2.7</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cell r="T1213">
            <v>0</v>
          </cell>
          <cell r="U1213">
            <v>0</v>
          </cell>
          <cell r="V1213">
            <v>0</v>
          </cell>
          <cell r="W1213">
            <v>1</v>
          </cell>
        </row>
        <row r="1214">
          <cell r="B1214" t="str">
            <v>FUYI NUEVO REPUESTO 45N</v>
          </cell>
          <cell r="D1214">
            <v>12</v>
          </cell>
          <cell r="E1214" t="str">
            <v>115495</v>
          </cell>
          <cell r="F1214">
            <v>2.7</v>
          </cell>
          <cell r="G1214">
            <v>382.42662198336984</v>
          </cell>
          <cell r="H1214">
            <v>341.92010444840321</v>
          </cell>
          <cell r="I1214">
            <v>911.25613629951226</v>
          </cell>
          <cell r="J1214">
            <v>2258.465842101346</v>
          </cell>
          <cell r="K1214">
            <v>2636.3393281113845</v>
          </cell>
          <cell r="L1214">
            <v>1779.8546408606401</v>
          </cell>
          <cell r="M1214">
            <v>8310.2626738046565</v>
          </cell>
          <cell r="N1214">
            <v>2228.7075690825277</v>
          </cell>
          <cell r="O1214">
            <v>1575.5767736076091</v>
          </cell>
          <cell r="P1214">
            <v>1067.1214220516586</v>
          </cell>
          <cell r="Q1214">
            <v>688.59761708360622</v>
          </cell>
          <cell r="R1214">
            <v>137.273302709598</v>
          </cell>
          <cell r="S1214">
            <v>115.36064166034278</v>
          </cell>
          <cell r="T1214">
            <v>5812.6373261953431</v>
          </cell>
          <cell r="U1214">
            <v>14122.9</v>
          </cell>
          <cell r="V1214">
            <v>38131.83</v>
          </cell>
          <cell r="W1214">
            <v>1</v>
          </cell>
        </row>
        <row r="1215">
          <cell r="B1215" t="str">
            <v xml:space="preserve"> 45 NOCHES TOTAL</v>
          </cell>
          <cell r="D1215">
            <v>0</v>
          </cell>
          <cell r="F1215">
            <v>0</v>
          </cell>
          <cell r="G1215">
            <v>617.59777851645936</v>
          </cell>
          <cell r="H1215">
            <v>552.18199988868048</v>
          </cell>
          <cell r="I1215">
            <v>1471.6281061169013</v>
          </cell>
          <cell r="J1215">
            <v>3647.2970414642086</v>
          </cell>
          <cell r="K1215">
            <v>4257.541757979312</v>
          </cell>
          <cell r="L1215">
            <v>2874.3665035054573</v>
          </cell>
          <cell r="M1215">
            <v>13420.613187471019</v>
          </cell>
          <cell r="N1215">
            <v>3599.239081446698</v>
          </cell>
          <cell r="O1215">
            <v>2544.4690806711274</v>
          </cell>
          <cell r="P1215">
            <v>1723.3418956253754</v>
          </cell>
          <cell r="Q1215">
            <v>1112.0469500710028</v>
          </cell>
          <cell r="R1215">
            <v>221.68876832730518</v>
          </cell>
          <cell r="S1215">
            <v>186.30103638746999</v>
          </cell>
          <cell r="T1215">
            <v>9387.0868125289799</v>
          </cell>
          <cell r="U1215">
            <v>22807.699999999997</v>
          </cell>
          <cell r="V1215">
            <v>62883.51</v>
          </cell>
          <cell r="W1215">
            <v>1</v>
          </cell>
        </row>
        <row r="1216">
          <cell r="D1216">
            <v>0</v>
          </cell>
          <cell r="F1216">
            <v>0</v>
          </cell>
          <cell r="W1216">
            <v>1</v>
          </cell>
        </row>
        <row r="1217">
          <cell r="B1217" t="str">
            <v>FUYI PORTAT REP 45 NOCHES</v>
          </cell>
          <cell r="D1217">
            <v>0</v>
          </cell>
          <cell r="E1217" t="str">
            <v>117200</v>
          </cell>
          <cell r="F1217">
            <v>2.7</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cell r="T1217">
            <v>0</v>
          </cell>
          <cell r="U1217">
            <v>0</v>
          </cell>
          <cell r="V1217">
            <v>0</v>
          </cell>
          <cell r="W1217">
            <v>1</v>
          </cell>
        </row>
        <row r="1218">
          <cell r="B1218" t="str">
            <v>TOTAL 45 NOCHES PORTATIL</v>
          </cell>
          <cell r="D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1</v>
          </cell>
        </row>
        <row r="1219">
          <cell r="D1219">
            <v>0</v>
          </cell>
          <cell r="F1219">
            <v>0</v>
          </cell>
          <cell r="W1219">
            <v>1</v>
          </cell>
        </row>
        <row r="1220">
          <cell r="B1220" t="str">
            <v xml:space="preserve"> 45 NOCHES TOTAL</v>
          </cell>
          <cell r="D1220">
            <v>0</v>
          </cell>
          <cell r="F1220">
            <v>0</v>
          </cell>
          <cell r="G1220">
            <v>617.59777851645936</v>
          </cell>
          <cell r="H1220">
            <v>552.18199988868048</v>
          </cell>
          <cell r="I1220">
            <v>1471.6281061169013</v>
          </cell>
          <cell r="J1220">
            <v>3647.2970414642086</v>
          </cell>
          <cell r="K1220">
            <v>4257.541757979312</v>
          </cell>
          <cell r="L1220">
            <v>2874.3665035054573</v>
          </cell>
          <cell r="M1220">
            <v>13420.613187471019</v>
          </cell>
          <cell r="N1220">
            <v>3599.239081446698</v>
          </cell>
          <cell r="O1220">
            <v>2544.4690806711274</v>
          </cell>
          <cell r="P1220">
            <v>1723.3418956253754</v>
          </cell>
          <cell r="Q1220">
            <v>1112.0469500710028</v>
          </cell>
          <cell r="R1220">
            <v>221.68876832730518</v>
          </cell>
          <cell r="S1220">
            <v>186.30103638746999</v>
          </cell>
          <cell r="T1220">
            <v>9387.0868125289799</v>
          </cell>
          <cell r="U1220">
            <v>22807.699999999997</v>
          </cell>
          <cell r="V1220">
            <v>62883.51</v>
          </cell>
          <cell r="W1220">
            <v>1</v>
          </cell>
        </row>
        <row r="1221">
          <cell r="D1221">
            <v>0</v>
          </cell>
          <cell r="F1221">
            <v>0</v>
          </cell>
          <cell r="W1221">
            <v>1</v>
          </cell>
        </row>
        <row r="1222">
          <cell r="B1222" t="str">
            <v>FUYI TAB.EXPEND.4X20X12</v>
          </cell>
          <cell r="C1222">
            <v>80</v>
          </cell>
          <cell r="D1222">
            <v>4</v>
          </cell>
          <cell r="E1222" t="str">
            <v>116145</v>
          </cell>
          <cell r="F1222">
            <v>4.8</v>
          </cell>
          <cell r="G1222">
            <v>243.09134025342439</v>
          </cell>
          <cell r="H1222">
            <v>217.34317558459003</v>
          </cell>
          <cell r="I1222">
            <v>579.24439030512508</v>
          </cell>
          <cell r="J1222">
            <v>1435.6047851105648</v>
          </cell>
          <cell r="K1222">
            <v>1675.8019023614881</v>
          </cell>
          <cell r="L1222">
            <v>1131.3732497469939</v>
          </cell>
          <cell r="M1222">
            <v>5282.4588433621857</v>
          </cell>
          <cell r="N1222">
            <v>1416.6887942879218</v>
          </cell>
          <cell r="O1222">
            <v>1001.5230309596369</v>
          </cell>
          <cell r="P1222">
            <v>678.32091645272124</v>
          </cell>
          <cell r="Q1222">
            <v>437.71042079661328</v>
          </cell>
          <cell r="R1222">
            <v>87.25844179891152</v>
          </cell>
          <cell r="S1222">
            <v>73.329552342010416</v>
          </cell>
          <cell r="T1222">
            <v>3694.8311566378152</v>
          </cell>
          <cell r="U1222">
            <v>8977.2900000000009</v>
          </cell>
          <cell r="V1222">
            <v>43090.992000000006</v>
          </cell>
          <cell r="W1222">
            <v>1</v>
          </cell>
        </row>
        <row r="1223">
          <cell r="B1223" t="str">
            <v>FUYI TAB.BAN.4X20X24</v>
          </cell>
          <cell r="C1223">
            <v>80</v>
          </cell>
          <cell r="D1223">
            <v>4</v>
          </cell>
          <cell r="E1223" t="str">
            <v>116150</v>
          </cell>
          <cell r="F1223">
            <v>9.6</v>
          </cell>
          <cell r="G1223">
            <v>372.607424675196</v>
          </cell>
          <cell r="H1223">
            <v>333.14095368793056</v>
          </cell>
          <cell r="I1223">
            <v>887.8586966699088</v>
          </cell>
          <cell r="J1223">
            <v>1500</v>
          </cell>
          <cell r="K1223">
            <v>2000</v>
          </cell>
          <cell r="L1223">
            <v>1734.155040221332</v>
          </cell>
          <cell r="M1223">
            <v>6827.762115254367</v>
          </cell>
          <cell r="N1223">
            <v>2171.4832073224993</v>
          </cell>
          <cell r="O1223">
            <v>1535.1222175571104</v>
          </cell>
          <cell r="P1223">
            <v>750</v>
          </cell>
          <cell r="Q1223">
            <v>500</v>
          </cell>
          <cell r="R1223">
            <v>133.74866931075258</v>
          </cell>
          <cell r="S1223">
            <v>112.39863839763659</v>
          </cell>
          <cell r="T1223">
            <v>5202.7527325879992</v>
          </cell>
          <cell r="U1223">
            <v>12030.514847842365</v>
          </cell>
          <cell r="V1223">
            <v>115492.9425392867</v>
          </cell>
          <cell r="W1223">
            <v>1</v>
          </cell>
        </row>
        <row r="1224">
          <cell r="B1224" t="str">
            <v>FUYI TAB.EXP.4X20X24</v>
          </cell>
          <cell r="C1224">
            <v>80</v>
          </cell>
          <cell r="D1224">
            <v>4</v>
          </cell>
          <cell r="E1224" t="str">
            <v>116155</v>
          </cell>
          <cell r="F1224">
            <v>9.6</v>
          </cell>
          <cell r="G1224">
            <v>780.26956245852068</v>
          </cell>
          <cell r="H1224">
            <v>697.62363537894294</v>
          </cell>
          <cell r="I1224">
            <v>1859.246678671293</v>
          </cell>
          <cell r="J1224">
            <v>4000</v>
          </cell>
          <cell r="K1224">
            <v>4500</v>
          </cell>
          <cell r="L1224">
            <v>3631.4584864975504</v>
          </cell>
          <cell r="M1224">
            <v>15468.598363006306</v>
          </cell>
          <cell r="N1224">
            <v>3500</v>
          </cell>
          <cell r="O1224">
            <v>2500</v>
          </cell>
          <cell r="P1224">
            <v>1500</v>
          </cell>
          <cell r="Q1224">
            <v>1404.9538669804481</v>
          </cell>
          <cell r="R1224">
            <v>280.08034400678275</v>
          </cell>
          <cell r="S1224">
            <v>235.37168235417491</v>
          </cell>
          <cell r="T1224">
            <v>9420.4058933414053</v>
          </cell>
          <cell r="U1224">
            <v>24889.004256347711</v>
          </cell>
          <cell r="V1224">
            <v>238934.44086093802</v>
          </cell>
          <cell r="W1224">
            <v>1</v>
          </cell>
        </row>
        <row r="1225">
          <cell r="B1225" t="str">
            <v>116151 FUYI PROMO*BAND*4X20X32</v>
          </cell>
          <cell r="C1225">
            <v>80</v>
          </cell>
          <cell r="D1225">
            <v>4</v>
          </cell>
          <cell r="E1225" t="str">
            <v>116151</v>
          </cell>
          <cell r="F1225">
            <v>9.6</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1</v>
          </cell>
        </row>
        <row r="1226">
          <cell r="B1226" t="str">
            <v>FUYI PROMOTAB.BAND.4X20X24+4</v>
          </cell>
          <cell r="C1226">
            <v>80</v>
          </cell>
          <cell r="D1226">
            <v>4</v>
          </cell>
          <cell r="E1226" t="str">
            <v>116152</v>
          </cell>
          <cell r="F1226">
            <v>9.6</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cell r="T1226">
            <v>0</v>
          </cell>
          <cell r="U1226">
            <v>0</v>
          </cell>
          <cell r="V1226">
            <v>0</v>
          </cell>
          <cell r="W1226">
            <v>1</v>
          </cell>
        </row>
        <row r="1227">
          <cell r="B1227" t="str">
            <v>116156 FUYI PROMO*EXP*4X20X32</v>
          </cell>
          <cell r="C1227">
            <v>80</v>
          </cell>
          <cell r="D1227">
            <v>4</v>
          </cell>
          <cell r="E1227" t="str">
            <v>116156</v>
          </cell>
          <cell r="F1227">
            <v>12.8</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cell r="T1227">
            <v>0</v>
          </cell>
          <cell r="U1227">
            <v>0</v>
          </cell>
          <cell r="V1227">
            <v>0</v>
          </cell>
          <cell r="W1227">
            <v>1</v>
          </cell>
        </row>
        <row r="1228">
          <cell r="B1228" t="str">
            <v>FUYI TAB.20X36</v>
          </cell>
          <cell r="C1228">
            <v>20</v>
          </cell>
          <cell r="D1228">
            <v>20</v>
          </cell>
          <cell r="E1228" t="str">
            <v>116170</v>
          </cell>
          <cell r="F1228">
            <v>3.6</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cell r="U1228">
            <v>0</v>
          </cell>
          <cell r="V1228">
            <v>0</v>
          </cell>
          <cell r="W1228">
            <v>1</v>
          </cell>
        </row>
        <row r="1229">
          <cell r="B1229" t="str">
            <v>FUYI TAB 20X36+20</v>
          </cell>
          <cell r="C1229">
            <v>20</v>
          </cell>
          <cell r="D1229">
            <v>20</v>
          </cell>
          <cell r="E1229" t="str">
            <v>116171</v>
          </cell>
          <cell r="F1229">
            <v>3.6</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1</v>
          </cell>
        </row>
        <row r="1230">
          <cell r="B1230" t="str">
            <v>FUYI TAB.20X60</v>
          </cell>
          <cell r="C1230">
            <v>20</v>
          </cell>
          <cell r="D1230">
            <v>20</v>
          </cell>
          <cell r="E1230" t="str">
            <v>116180</v>
          </cell>
          <cell r="F1230">
            <v>6</v>
          </cell>
          <cell r="G1230">
            <v>577.3372282165144</v>
          </cell>
          <cell r="H1230">
            <v>516.18583546813443</v>
          </cell>
          <cell r="I1230">
            <v>1375.6942160510171</v>
          </cell>
          <cell r="J1230">
            <v>2500</v>
          </cell>
          <cell r="K1230">
            <v>3979.9970839796893</v>
          </cell>
          <cell r="L1230">
            <v>2686.9895711064455</v>
          </cell>
          <cell r="M1230">
            <v>11636.2039348218</v>
          </cell>
          <cell r="N1230">
            <v>3364.6084672819306</v>
          </cell>
          <cell r="O1230">
            <v>2378.5978146586563</v>
          </cell>
          <cell r="P1230">
            <v>1610.9990480855199</v>
          </cell>
          <cell r="Q1230">
            <v>1039.5537777723905</v>
          </cell>
          <cell r="R1230">
            <v>207.23711043822738</v>
          </cell>
          <cell r="S1230">
            <v>174.15626756328984</v>
          </cell>
          <cell r="T1230">
            <v>8775.1524858000157</v>
          </cell>
          <cell r="U1230">
            <v>20411.356420621814</v>
          </cell>
          <cell r="V1230">
            <v>122468.13852373089</v>
          </cell>
          <cell r="W1230">
            <v>1</v>
          </cell>
        </row>
        <row r="1231">
          <cell r="B1231" t="str">
            <v>PROM TABLETAS 20X60</v>
          </cell>
          <cell r="C1231">
            <v>20</v>
          </cell>
          <cell r="D1231">
            <v>0</v>
          </cell>
          <cell r="E1231" t="str">
            <v>116184</v>
          </cell>
          <cell r="F1231">
            <v>7.2</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1</v>
          </cell>
        </row>
        <row r="1232">
          <cell r="B1232" t="str">
            <v>FUYI TAB.20X120</v>
          </cell>
          <cell r="C1232">
            <v>20</v>
          </cell>
          <cell r="D1232">
            <v>20</v>
          </cell>
          <cell r="E1232" t="str">
            <v>116190</v>
          </cell>
          <cell r="F1232">
            <v>12</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1</v>
          </cell>
        </row>
        <row r="1233">
          <cell r="B1233" t="str">
            <v>FUYI TAB.EXPENDEROR X120 UNID</v>
          </cell>
          <cell r="C1233">
            <v>20</v>
          </cell>
          <cell r="D1233">
            <v>16</v>
          </cell>
          <cell r="E1233" t="str">
            <v>116191</v>
          </cell>
          <cell r="F1233">
            <v>9.6</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1</v>
          </cell>
        </row>
        <row r="1234">
          <cell r="B1234" t="str">
            <v>TOTAL TABLETAS COMUNES</v>
          </cell>
          <cell r="D1234">
            <v>0</v>
          </cell>
          <cell r="G1234">
            <v>1973.3055556036554</v>
          </cell>
          <cell r="H1234">
            <v>1764.2936001195981</v>
          </cell>
          <cell r="I1234">
            <v>4702.043981697344</v>
          </cell>
          <cell r="J1234">
            <v>9435.604785110565</v>
          </cell>
          <cell r="K1234">
            <v>12155.798986341177</v>
          </cell>
          <cell r="L1234">
            <v>9183.976347572323</v>
          </cell>
          <cell r="M1234">
            <v>39215.023256444656</v>
          </cell>
          <cell r="N1234">
            <v>10452.780468892352</v>
          </cell>
          <cell r="O1234">
            <v>7415.2430631754032</v>
          </cell>
          <cell r="P1234">
            <v>4539.319964538241</v>
          </cell>
          <cell r="Q1234">
            <v>3382.2180655494521</v>
          </cell>
          <cell r="R1234">
            <v>708.32456555467422</v>
          </cell>
          <cell r="S1234">
            <v>595.2561406571117</v>
          </cell>
          <cell r="T1234">
            <v>27093.142268367235</v>
          </cell>
          <cell r="U1234">
            <v>66308.165524811891</v>
          </cell>
          <cell r="V1234">
            <v>519986.51392395562</v>
          </cell>
          <cell r="W1234">
            <v>1</v>
          </cell>
        </row>
        <row r="1235">
          <cell r="D1235">
            <v>0</v>
          </cell>
          <cell r="W1235">
            <v>1</v>
          </cell>
        </row>
        <row r="1236">
          <cell r="B1236" t="str">
            <v>FUYI TAB.30N 20X1TAB peel off</v>
          </cell>
          <cell r="D1236">
            <v>20</v>
          </cell>
          <cell r="E1236" t="str">
            <v>116159</v>
          </cell>
          <cell r="F1236">
            <v>3</v>
          </cell>
          <cell r="G1236">
            <v>237.01790866043353</v>
          </cell>
          <cell r="H1236">
            <v>211.91304011476919</v>
          </cell>
          <cell r="I1236">
            <v>564.7724589871508</v>
          </cell>
          <cell r="J1236">
            <v>1399.7374134146021</v>
          </cell>
          <cell r="K1236">
            <v>1633.9334087870732</v>
          </cell>
          <cell r="L1236">
            <v>1103.1068457224214</v>
          </cell>
          <cell r="M1236">
            <v>5150.4810756864499</v>
          </cell>
          <cell r="N1236">
            <v>1381.294022628452</v>
          </cell>
          <cell r="O1236">
            <v>976.50082485802523</v>
          </cell>
          <cell r="P1236">
            <v>661.37364190202925</v>
          </cell>
          <cell r="Q1236">
            <v>426.77459603429941</v>
          </cell>
          <cell r="R1236">
            <v>85.078363410992893</v>
          </cell>
          <cell r="S1236">
            <v>71.497475479751358</v>
          </cell>
          <cell r="T1236">
            <v>3602.5189243135501</v>
          </cell>
          <cell r="U1236">
            <v>8753</v>
          </cell>
          <cell r="V1236">
            <v>26259</v>
          </cell>
          <cell r="W1236">
            <v>1</v>
          </cell>
        </row>
        <row r="1237">
          <cell r="B1237" t="str">
            <v>FUYI TAB.30N 20X1TAB (jordan)</v>
          </cell>
          <cell r="D1237">
            <v>20</v>
          </cell>
          <cell r="E1237" t="str">
            <v>116160</v>
          </cell>
          <cell r="F1237">
            <v>3</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1</v>
          </cell>
        </row>
        <row r="1238">
          <cell r="B1238" t="str">
            <v>PROM FUYI TABx36 + TAB 30noch</v>
          </cell>
          <cell r="D1238">
            <v>12</v>
          </cell>
          <cell r="E1238" t="str">
            <v>116162</v>
          </cell>
          <cell r="F1238">
            <v>2.16</v>
          </cell>
          <cell r="G1238">
            <v>0</v>
          </cell>
          <cell r="H1238">
            <v>0</v>
          </cell>
          <cell r="I1238">
            <v>0</v>
          </cell>
          <cell r="J1238">
            <v>0</v>
          </cell>
          <cell r="K1238">
            <v>0</v>
          </cell>
          <cell r="L1238">
            <v>0</v>
          </cell>
          <cell r="M1238">
            <v>0</v>
          </cell>
          <cell r="N1238">
            <v>0</v>
          </cell>
          <cell r="O1238">
            <v>0</v>
          </cell>
          <cell r="P1238">
            <v>0</v>
          </cell>
          <cell r="Q1238">
            <v>0</v>
          </cell>
          <cell r="R1238">
            <v>0</v>
          </cell>
          <cell r="S1238">
            <v>0</v>
          </cell>
          <cell r="T1238">
            <v>0</v>
          </cell>
          <cell r="U1238">
            <v>0</v>
          </cell>
          <cell r="V1238">
            <v>0</v>
          </cell>
          <cell r="W1238">
            <v>1</v>
          </cell>
        </row>
        <row r="1239">
          <cell r="B1239" t="str">
            <v>TOTAL TABLETAS 30 NOCHES</v>
          </cell>
          <cell r="D1239">
            <v>0</v>
          </cell>
          <cell r="G1239">
            <v>237.01790866043353</v>
          </cell>
          <cell r="H1239">
            <v>211.91304011476919</v>
          </cell>
          <cell r="I1239">
            <v>564.7724589871508</v>
          </cell>
          <cell r="J1239">
            <v>1399.7374134146021</v>
          </cell>
          <cell r="K1239">
            <v>1633.9334087870732</v>
          </cell>
          <cell r="L1239">
            <v>1103.1068457224214</v>
          </cell>
          <cell r="M1239">
            <v>5150.4810756864499</v>
          </cell>
          <cell r="N1239">
            <v>1381.294022628452</v>
          </cell>
          <cell r="O1239">
            <v>976.50082485802523</v>
          </cell>
          <cell r="P1239">
            <v>661.37364190202925</v>
          </cell>
          <cell r="Q1239">
            <v>426.77459603429941</v>
          </cell>
          <cell r="R1239">
            <v>85.078363410992893</v>
          </cell>
          <cell r="S1239">
            <v>71.497475479751358</v>
          </cell>
          <cell r="T1239">
            <v>3602.5189243135501</v>
          </cell>
          <cell r="U1239">
            <v>8753</v>
          </cell>
          <cell r="V1239">
            <v>26259</v>
          </cell>
          <cell r="W1239">
            <v>1</v>
          </cell>
        </row>
        <row r="1240">
          <cell r="D1240">
            <v>0</v>
          </cell>
          <cell r="W1240">
            <v>1</v>
          </cell>
        </row>
        <row r="1241">
          <cell r="B1241" t="str">
            <v xml:space="preserve">   TOTAL TABLETAS FUYI </v>
          </cell>
          <cell r="D1241">
            <v>0</v>
          </cell>
          <cell r="F1241">
            <v>0</v>
          </cell>
          <cell r="G1241">
            <v>2210.3234642640891</v>
          </cell>
          <cell r="H1241">
            <v>1976.2066402343673</v>
          </cell>
          <cell r="I1241">
            <v>5266.8164406844944</v>
          </cell>
          <cell r="J1241">
            <v>10835.342198525166</v>
          </cell>
          <cell r="K1241">
            <v>13789.732395128251</v>
          </cell>
          <cell r="L1241">
            <v>10287.083193294744</v>
          </cell>
          <cell r="M1241">
            <v>44365.50433213111</v>
          </cell>
          <cell r="N1241">
            <v>11834.074491520803</v>
          </cell>
          <cell r="O1241">
            <v>8391.7438880334284</v>
          </cell>
          <cell r="P1241">
            <v>5200.6936064402707</v>
          </cell>
          <cell r="Q1241">
            <v>3808.9926615837517</v>
          </cell>
          <cell r="R1241">
            <v>793.40292896566712</v>
          </cell>
          <cell r="S1241">
            <v>666.753616136863</v>
          </cell>
          <cell r="T1241">
            <v>30695.661192680785</v>
          </cell>
          <cell r="U1241">
            <v>75061.165524811891</v>
          </cell>
          <cell r="V1241">
            <v>546245.51392395562</v>
          </cell>
          <cell r="W1241">
            <v>1</v>
          </cell>
        </row>
        <row r="1242">
          <cell r="D1242">
            <v>0</v>
          </cell>
          <cell r="F1242">
            <v>0</v>
          </cell>
          <cell r="W1242">
            <v>1</v>
          </cell>
        </row>
        <row r="1243">
          <cell r="D1243">
            <v>0</v>
          </cell>
          <cell r="F1243">
            <v>0</v>
          </cell>
          <cell r="W1243">
            <v>1</v>
          </cell>
        </row>
        <row r="1244">
          <cell r="B1244" t="str">
            <v xml:space="preserve">  TOTAL INSECTICIDAS  FUYI</v>
          </cell>
          <cell r="D1244">
            <v>0</v>
          </cell>
          <cell r="F1244">
            <v>0</v>
          </cell>
          <cell r="G1244">
            <v>35138.403847749287</v>
          </cell>
          <cell r="H1244">
            <v>22549.392727406925</v>
          </cell>
          <cell r="I1244">
            <v>87849.559392888594</v>
          </cell>
          <cell r="J1244">
            <v>108479.43540072229</v>
          </cell>
          <cell r="K1244">
            <v>167480.88027811662</v>
          </cell>
          <cell r="L1244">
            <v>165213.92799483397</v>
          </cell>
          <cell r="M1244">
            <v>586711.59964171774</v>
          </cell>
          <cell r="N1244">
            <v>183745.31767070829</v>
          </cell>
          <cell r="O1244">
            <v>134176.13870897976</v>
          </cell>
          <cell r="P1244">
            <v>88931.800485972504</v>
          </cell>
          <cell r="Q1244">
            <v>55041.511075488874</v>
          </cell>
          <cell r="R1244">
            <v>11564.47859417457</v>
          </cell>
          <cell r="S1244">
            <v>9718.4641496791082</v>
          </cell>
          <cell r="T1244">
            <v>483177.71068500308</v>
          </cell>
          <cell r="U1244">
            <v>1069889.3103267206</v>
          </cell>
          <cell r="V1244">
            <v>1755723.1180032329</v>
          </cell>
          <cell r="W1244">
            <v>1</v>
          </cell>
        </row>
        <row r="1245">
          <cell r="D1245">
            <v>0</v>
          </cell>
          <cell r="F1245">
            <v>0</v>
          </cell>
          <cell r="W1245">
            <v>1</v>
          </cell>
        </row>
        <row r="1246">
          <cell r="D1246">
            <v>0</v>
          </cell>
          <cell r="F1246">
            <v>0</v>
          </cell>
          <cell r="W1246">
            <v>1</v>
          </cell>
        </row>
        <row r="1247">
          <cell r="B1247" t="str">
            <v xml:space="preserve">  TOTAL INSECTICIDAS</v>
          </cell>
          <cell r="D1247">
            <v>0</v>
          </cell>
          <cell r="F1247">
            <v>0</v>
          </cell>
          <cell r="G1247">
            <v>69057.198953639629</v>
          </cell>
          <cell r="H1247">
            <v>64818.314473620369</v>
          </cell>
          <cell r="I1247">
            <v>215988.23610811715</v>
          </cell>
          <cell r="J1247">
            <v>355301.35141409119</v>
          </cell>
          <cell r="K1247">
            <v>477582.06031701347</v>
          </cell>
          <cell r="L1247">
            <v>455778.86741239362</v>
          </cell>
          <cell r="M1247">
            <v>1638526.0286788756</v>
          </cell>
          <cell r="N1247">
            <v>470528.62315701746</v>
          </cell>
          <cell r="O1247">
            <v>325242.08912576432</v>
          </cell>
          <cell r="P1247">
            <v>218553.72567742254</v>
          </cell>
          <cell r="Q1247">
            <v>112802.0727634752</v>
          </cell>
          <cell r="R1247">
            <v>30903.402015414737</v>
          </cell>
          <cell r="S1247">
            <v>26002.279742236096</v>
          </cell>
          <cell r="T1247">
            <v>1184032.1924813301</v>
          </cell>
          <cell r="U1247">
            <v>2822558.2211602055</v>
          </cell>
          <cell r="V1247">
            <v>4749848.6793997362</v>
          </cell>
          <cell r="W1247">
            <v>1</v>
          </cell>
        </row>
        <row r="1248">
          <cell r="D1248">
            <v>0</v>
          </cell>
          <cell r="F1248">
            <v>0</v>
          </cell>
          <cell r="W1248">
            <v>1</v>
          </cell>
        </row>
        <row r="1249">
          <cell r="D1249">
            <v>0</v>
          </cell>
          <cell r="W1249">
            <v>1</v>
          </cell>
        </row>
        <row r="1250">
          <cell r="B1250" t="str">
            <v xml:space="preserve">  TOTAL INSECTICIDAS + REPELENTES</v>
          </cell>
          <cell r="D1250">
            <v>0</v>
          </cell>
          <cell r="F1250">
            <v>0</v>
          </cell>
          <cell r="G1250">
            <v>73441.69313681974</v>
          </cell>
          <cell r="H1250">
            <v>69288.404297104338</v>
          </cell>
          <cell r="I1250">
            <v>226923.99983061734</v>
          </cell>
          <cell r="J1250">
            <v>396301.35141409119</v>
          </cell>
          <cell r="K1250">
            <v>536365.84912192973</v>
          </cell>
          <cell r="L1250">
            <v>507483.86741239362</v>
          </cell>
          <cell r="M1250">
            <v>1809805.1652129563</v>
          </cell>
          <cell r="N1250">
            <v>518016.5971361291</v>
          </cell>
          <cell r="O1250">
            <v>351154.43355740397</v>
          </cell>
          <cell r="P1250">
            <v>234001.70567905781</v>
          </cell>
          <cell r="Q1250">
            <v>123296.79575895234</v>
          </cell>
          <cell r="R1250">
            <v>34677.230725651149</v>
          </cell>
          <cell r="S1250">
            <v>27824.881342784953</v>
          </cell>
          <cell r="T1250">
            <v>1288971.644199979</v>
          </cell>
          <cell r="U1250">
            <v>3098776.8094129353</v>
          </cell>
          <cell r="V1250">
            <v>5064821.7828800948</v>
          </cell>
          <cell r="W1250">
            <v>1</v>
          </cell>
        </row>
        <row r="1251">
          <cell r="D1251">
            <v>0</v>
          </cell>
          <cell r="F1251">
            <v>0</v>
          </cell>
          <cell r="W1251">
            <v>1</v>
          </cell>
        </row>
        <row r="1252">
          <cell r="D1252">
            <v>0</v>
          </cell>
          <cell r="F1252">
            <v>0</v>
          </cell>
          <cell r="W1252">
            <v>1</v>
          </cell>
        </row>
        <row r="1253">
          <cell r="B1253" t="str">
            <v xml:space="preserve">  TOTAL CONSUMER</v>
          </cell>
          <cell r="D1253">
            <v>0</v>
          </cell>
          <cell r="E1253" t="str">
            <v>Fin</v>
          </cell>
          <cell r="F1253">
            <v>0</v>
          </cell>
          <cell r="G1253">
            <v>488565.89961486723</v>
          </cell>
          <cell r="H1253">
            <v>405280.14918274229</v>
          </cell>
          <cell r="I1253">
            <v>564659.09520473529</v>
          </cell>
          <cell r="J1253">
            <v>832841.72394157457</v>
          </cell>
          <cell r="K1253">
            <v>887414.64073208463</v>
          </cell>
          <cell r="L1253">
            <v>857432.87743806839</v>
          </cell>
          <cell r="M1253">
            <v>4036194.3861140725</v>
          </cell>
          <cell r="N1253">
            <v>946945.16438571503</v>
          </cell>
          <cell r="O1253">
            <v>697147.95766525192</v>
          </cell>
          <cell r="P1253">
            <v>587883.72413089557</v>
          </cell>
          <cell r="Q1253">
            <v>581161.99122398789</v>
          </cell>
          <cell r="R1253">
            <v>405502.46282958507</v>
          </cell>
          <cell r="S1253">
            <v>395737.2519643511</v>
          </cell>
          <cell r="T1253">
            <v>3614378.5521997861</v>
          </cell>
          <cell r="U1253">
            <v>7650572.9383138586</v>
          </cell>
          <cell r="V1253">
            <v>9367228.9240243658</v>
          </cell>
          <cell r="W1253">
            <v>1</v>
          </cell>
        </row>
        <row r="1254">
          <cell r="D1254">
            <v>0</v>
          </cell>
          <cell r="F1254">
            <v>0</v>
          </cell>
        </row>
      </sheetData>
      <sheetData sheetId="1" refreshError="1"/>
      <sheetData sheetId="2" refreshError="1"/>
      <sheetData sheetId="3" refreshError="1"/>
      <sheetData sheetId="4" refreshError="1">
        <row r="11">
          <cell r="I11" t="str">
            <v>000175</v>
          </cell>
        </row>
        <row r="12">
          <cell r="I12" t="str">
            <v>000177</v>
          </cell>
        </row>
        <row r="13">
          <cell r="I13" t="str">
            <v>000110</v>
          </cell>
        </row>
        <row r="14">
          <cell r="I14" t="str">
            <v>000120</v>
          </cell>
        </row>
        <row r="15">
          <cell r="I15" t="str">
            <v>000178</v>
          </cell>
        </row>
        <row r="16">
          <cell r="I16" t="str">
            <v>000184</v>
          </cell>
        </row>
        <row r="17">
          <cell r="I17" t="str">
            <v>000181</v>
          </cell>
        </row>
        <row r="18">
          <cell r="I18" t="str">
            <v>000220</v>
          </cell>
        </row>
        <row r="19">
          <cell r="I19" t="str">
            <v>000117</v>
          </cell>
        </row>
        <row r="20">
          <cell r="I20" t="str">
            <v>000116</v>
          </cell>
        </row>
        <row r="21">
          <cell r="I21" t="str">
            <v>000200</v>
          </cell>
        </row>
        <row r="22">
          <cell r="I22" t="str">
            <v>000206</v>
          </cell>
        </row>
        <row r="23">
          <cell r="I23" t="str">
            <v>000207</v>
          </cell>
        </row>
        <row r="24">
          <cell r="I24" t="str">
            <v>000231</v>
          </cell>
        </row>
        <row r="25">
          <cell r="I25" t="str">
            <v>000236</v>
          </cell>
        </row>
        <row r="26">
          <cell r="I26" t="str">
            <v>000176</v>
          </cell>
        </row>
        <row r="27">
          <cell r="I27" t="str">
            <v>000234</v>
          </cell>
        </row>
        <row r="30">
          <cell r="I30" t="str">
            <v>000191</v>
          </cell>
        </row>
        <row r="31">
          <cell r="I31" t="str">
            <v>000192</v>
          </cell>
        </row>
        <row r="32">
          <cell r="I32" t="str">
            <v>000193</v>
          </cell>
        </row>
        <row r="33">
          <cell r="I33" t="str">
            <v>000194</v>
          </cell>
        </row>
        <row r="34">
          <cell r="I34" t="str">
            <v>000195</v>
          </cell>
        </row>
        <row r="35">
          <cell r="I35" t="str">
            <v>000204</v>
          </cell>
        </row>
        <row r="40">
          <cell r="I40" t="str">
            <v>000211</v>
          </cell>
        </row>
        <row r="41">
          <cell r="I41" t="str">
            <v>000221</v>
          </cell>
        </row>
        <row r="42">
          <cell r="I42" t="str">
            <v>000212</v>
          </cell>
        </row>
        <row r="43">
          <cell r="I43" t="str">
            <v>000222</v>
          </cell>
        </row>
        <row r="46">
          <cell r="I46" t="str">
            <v>000201</v>
          </cell>
        </row>
        <row r="47">
          <cell r="I47" t="str">
            <v>000205</v>
          </cell>
        </row>
        <row r="48">
          <cell r="I48" t="str">
            <v>000202</v>
          </cell>
        </row>
        <row r="49">
          <cell r="I49" t="str">
            <v>000203</v>
          </cell>
        </row>
        <row r="52">
          <cell r="I52" t="str">
            <v>000180</v>
          </cell>
        </row>
        <row r="53">
          <cell r="I53" t="str">
            <v>000185</v>
          </cell>
        </row>
        <row r="56">
          <cell r="I56" t="str">
            <v>811111</v>
          </cell>
        </row>
        <row r="59">
          <cell r="I59" t="str">
            <v>000230</v>
          </cell>
        </row>
        <row r="60">
          <cell r="I60" t="str">
            <v>000190</v>
          </cell>
        </row>
        <row r="69">
          <cell r="I69" t="str">
            <v>022030</v>
          </cell>
        </row>
        <row r="70">
          <cell r="I70" t="str">
            <v>022070</v>
          </cell>
        </row>
        <row r="71">
          <cell r="I71" t="str">
            <v>022080</v>
          </cell>
        </row>
        <row r="72">
          <cell r="I72" t="str">
            <v>022073</v>
          </cell>
        </row>
        <row r="73">
          <cell r="I73" t="str">
            <v>022074</v>
          </cell>
        </row>
        <row r="74">
          <cell r="I74" t="str">
            <v>023077</v>
          </cell>
        </row>
        <row r="75">
          <cell r="I75" t="str">
            <v>022081</v>
          </cell>
        </row>
        <row r="76">
          <cell r="I76" t="str">
            <v>022082</v>
          </cell>
        </row>
        <row r="77">
          <cell r="I77" t="str">
            <v>022100</v>
          </cell>
        </row>
        <row r="78">
          <cell r="I78" t="str">
            <v>022075</v>
          </cell>
        </row>
        <row r="79">
          <cell r="I79" t="str">
            <v>022270</v>
          </cell>
        </row>
        <row r="82">
          <cell r="I82" t="str">
            <v>023070</v>
          </cell>
        </row>
        <row r="83">
          <cell r="I83" t="str">
            <v>023078</v>
          </cell>
        </row>
        <row r="84">
          <cell r="I84" t="str">
            <v>023081</v>
          </cell>
        </row>
        <row r="85">
          <cell r="I85" t="str">
            <v>023082</v>
          </cell>
        </row>
        <row r="86">
          <cell r="I86" t="str">
            <v>023071</v>
          </cell>
        </row>
        <row r="87">
          <cell r="I87" t="str">
            <v>023072</v>
          </cell>
        </row>
        <row r="88">
          <cell r="I88" t="str">
            <v>023073</v>
          </cell>
        </row>
        <row r="89">
          <cell r="I89" t="str">
            <v>023074</v>
          </cell>
        </row>
        <row r="90">
          <cell r="I90" t="str">
            <v>023075</v>
          </cell>
        </row>
        <row r="91">
          <cell r="I91" t="str">
            <v>023085</v>
          </cell>
        </row>
        <row r="92">
          <cell r="I92" t="str">
            <v>023079</v>
          </cell>
        </row>
        <row r="93">
          <cell r="I93" t="str">
            <v>023076</v>
          </cell>
        </row>
        <row r="96">
          <cell r="I96" t="str">
            <v>023090</v>
          </cell>
        </row>
        <row r="97">
          <cell r="I97" t="str">
            <v>023092</v>
          </cell>
        </row>
        <row r="98">
          <cell r="I98" t="str">
            <v>023094</v>
          </cell>
        </row>
        <row r="101">
          <cell r="I101" t="str">
            <v>022084</v>
          </cell>
        </row>
        <row r="102">
          <cell r="I102" t="str">
            <v>023083</v>
          </cell>
        </row>
        <row r="103">
          <cell r="I103" t="str">
            <v>023084</v>
          </cell>
        </row>
        <row r="108">
          <cell r="I108" t="str">
            <v>027066</v>
          </cell>
        </row>
        <row r="109">
          <cell r="I109" t="str">
            <v>027067</v>
          </cell>
        </row>
        <row r="110">
          <cell r="I110" t="str">
            <v>027082</v>
          </cell>
        </row>
        <row r="111">
          <cell r="I111" t="str">
            <v>027083</v>
          </cell>
        </row>
        <row r="112">
          <cell r="I112" t="str">
            <v>027072</v>
          </cell>
        </row>
        <row r="113">
          <cell r="I113" t="str">
            <v>027073</v>
          </cell>
        </row>
        <row r="114">
          <cell r="I114" t="str">
            <v>027074</v>
          </cell>
        </row>
        <row r="115">
          <cell r="I115" t="str">
            <v>027077</v>
          </cell>
        </row>
        <row r="116">
          <cell r="I116" t="str">
            <v>027090</v>
          </cell>
        </row>
        <row r="117">
          <cell r="I117" t="str">
            <v>027081</v>
          </cell>
        </row>
        <row r="118">
          <cell r="I118" t="str">
            <v>027079</v>
          </cell>
        </row>
        <row r="119">
          <cell r="I119" t="str">
            <v>027084</v>
          </cell>
        </row>
        <row r="120">
          <cell r="I120" t="str">
            <v>025067</v>
          </cell>
        </row>
        <row r="121">
          <cell r="I121" t="str">
            <v>027095</v>
          </cell>
        </row>
        <row r="122">
          <cell r="I122" t="str">
            <v>027182</v>
          </cell>
        </row>
        <row r="125">
          <cell r="I125" t="str">
            <v>027101</v>
          </cell>
        </row>
        <row r="126">
          <cell r="I126" t="str">
            <v>027103</v>
          </cell>
        </row>
        <row r="127">
          <cell r="I127" t="str">
            <v>027113</v>
          </cell>
        </row>
        <row r="128">
          <cell r="I128" t="str">
            <v>027107</v>
          </cell>
        </row>
        <row r="129">
          <cell r="I129" t="str">
            <v>027105</v>
          </cell>
        </row>
        <row r="130">
          <cell r="I130" t="str">
            <v>027108</v>
          </cell>
        </row>
        <row r="131">
          <cell r="I131" t="str">
            <v>027111</v>
          </cell>
        </row>
        <row r="132">
          <cell r="I132" t="str">
            <v>027114</v>
          </cell>
        </row>
        <row r="135">
          <cell r="I135" t="str">
            <v>027110</v>
          </cell>
        </row>
        <row r="140">
          <cell r="I140" t="str">
            <v>027194</v>
          </cell>
        </row>
        <row r="141">
          <cell r="I141" t="str">
            <v>027196</v>
          </cell>
        </row>
        <row r="142">
          <cell r="I142" t="str">
            <v>027091</v>
          </cell>
        </row>
        <row r="143">
          <cell r="I143" t="str">
            <v>027184</v>
          </cell>
        </row>
        <row r="144">
          <cell r="I144" t="str">
            <v>027185</v>
          </cell>
        </row>
        <row r="145">
          <cell r="I145" t="str">
            <v>027186</v>
          </cell>
        </row>
        <row r="146">
          <cell r="I146" t="str">
            <v>027190</v>
          </cell>
        </row>
        <row r="147">
          <cell r="I147" t="str">
            <v>027191</v>
          </cell>
        </row>
        <row r="148">
          <cell r="I148" t="str">
            <v>027198</v>
          </cell>
        </row>
        <row r="149">
          <cell r="I149" t="str">
            <v>025068</v>
          </cell>
        </row>
        <row r="150">
          <cell r="I150" t="str">
            <v>027092</v>
          </cell>
        </row>
        <row r="151">
          <cell r="I151" t="str">
            <v>027195</v>
          </cell>
        </row>
        <row r="152">
          <cell r="I152" t="str">
            <v>027197</v>
          </cell>
        </row>
        <row r="155">
          <cell r="I155" t="str">
            <v>061150</v>
          </cell>
        </row>
        <row r="156">
          <cell r="I156" t="str">
            <v>061151</v>
          </cell>
        </row>
        <row r="157">
          <cell r="I157" t="str">
            <v>061152</v>
          </cell>
        </row>
        <row r="158">
          <cell r="I158" t="str">
            <v>061154</v>
          </cell>
        </row>
        <row r="159">
          <cell r="I159" t="str">
            <v>061160</v>
          </cell>
        </row>
        <row r="160">
          <cell r="I160" t="str">
            <v>061170</v>
          </cell>
        </row>
        <row r="161">
          <cell r="I161" t="str">
            <v>061161</v>
          </cell>
        </row>
        <row r="162">
          <cell r="I162" t="str">
            <v>061164</v>
          </cell>
        </row>
        <row r="163">
          <cell r="I163" t="str">
            <v>061171</v>
          </cell>
        </row>
        <row r="164">
          <cell r="I164" t="str">
            <v>061174</v>
          </cell>
        </row>
        <row r="167">
          <cell r="I167" t="str">
            <v>023130</v>
          </cell>
        </row>
        <row r="168">
          <cell r="I168" t="str">
            <v>023131</v>
          </cell>
        </row>
        <row r="171">
          <cell r="I171" t="str">
            <v>061100</v>
          </cell>
        </row>
        <row r="176">
          <cell r="I176" t="str">
            <v>061111</v>
          </cell>
        </row>
        <row r="177">
          <cell r="I177" t="str">
            <v>061131</v>
          </cell>
        </row>
        <row r="178">
          <cell r="I178" t="str">
            <v>061141</v>
          </cell>
        </row>
        <row r="181">
          <cell r="I181" t="str">
            <v>011000</v>
          </cell>
        </row>
        <row r="182">
          <cell r="I182" t="str">
            <v>011002</v>
          </cell>
        </row>
        <row r="183">
          <cell r="I183" t="str">
            <v>011005</v>
          </cell>
        </row>
        <row r="184">
          <cell r="I184" t="str">
            <v>011010</v>
          </cell>
        </row>
        <row r="191">
          <cell r="I191" t="str">
            <v>023104</v>
          </cell>
        </row>
        <row r="192">
          <cell r="I192" t="str">
            <v>023103</v>
          </cell>
        </row>
        <row r="193">
          <cell r="I193" t="str">
            <v>023109</v>
          </cell>
        </row>
        <row r="194">
          <cell r="I194" t="str">
            <v>023102</v>
          </cell>
        </row>
        <row r="195">
          <cell r="I195" t="str">
            <v>023114</v>
          </cell>
        </row>
        <row r="196">
          <cell r="I196" t="str">
            <v>023113</v>
          </cell>
        </row>
        <row r="197">
          <cell r="I197" t="str">
            <v>023107</v>
          </cell>
        </row>
        <row r="198">
          <cell r="I198" t="str">
            <v>023106</v>
          </cell>
        </row>
        <row r="199">
          <cell r="I199" t="str">
            <v>023111</v>
          </cell>
        </row>
        <row r="200">
          <cell r="I200" t="str">
            <v>023112</v>
          </cell>
        </row>
        <row r="203">
          <cell r="I203" t="str">
            <v>027281</v>
          </cell>
        </row>
        <row r="204">
          <cell r="I204" t="str">
            <v>027262</v>
          </cell>
        </row>
        <row r="205">
          <cell r="I205" t="str">
            <v>027251</v>
          </cell>
        </row>
        <row r="206">
          <cell r="I206" t="str">
            <v>027231</v>
          </cell>
        </row>
        <row r="207">
          <cell r="I207" t="str">
            <v>027256</v>
          </cell>
        </row>
        <row r="208">
          <cell r="I208" t="str">
            <v>027258</v>
          </cell>
        </row>
        <row r="209">
          <cell r="I209" t="str">
            <v>027282</v>
          </cell>
        </row>
        <row r="210">
          <cell r="I210" t="str">
            <v>027263</v>
          </cell>
        </row>
        <row r="211">
          <cell r="I211" t="str">
            <v>027283</v>
          </cell>
        </row>
        <row r="212">
          <cell r="I212" t="str">
            <v>027261</v>
          </cell>
        </row>
        <row r="213">
          <cell r="I213" t="str">
            <v>027264</v>
          </cell>
        </row>
        <row r="214">
          <cell r="I214" t="str">
            <v>027267</v>
          </cell>
        </row>
        <row r="215">
          <cell r="I215" t="str">
            <v>027268</v>
          </cell>
        </row>
        <row r="218">
          <cell r="I218" t="str">
            <v>027271</v>
          </cell>
        </row>
        <row r="219">
          <cell r="I219" t="str">
            <v>027272</v>
          </cell>
        </row>
        <row r="220">
          <cell r="I220" t="str">
            <v>027274</v>
          </cell>
        </row>
        <row r="221">
          <cell r="I221" t="str">
            <v>027273</v>
          </cell>
        </row>
        <row r="222">
          <cell r="I222" t="str">
            <v>027276</v>
          </cell>
        </row>
        <row r="223">
          <cell r="I223" t="str">
            <v>027278</v>
          </cell>
        </row>
        <row r="224">
          <cell r="I224" t="str">
            <v>027286</v>
          </cell>
        </row>
        <row r="225">
          <cell r="I225" t="str">
            <v>027287</v>
          </cell>
        </row>
        <row r="226">
          <cell r="I226" t="str">
            <v>027288</v>
          </cell>
        </row>
        <row r="229">
          <cell r="I229" t="str">
            <v>027330</v>
          </cell>
        </row>
        <row r="230">
          <cell r="I230" t="str">
            <v>027335</v>
          </cell>
        </row>
        <row r="231">
          <cell r="I231" t="str">
            <v>027336</v>
          </cell>
        </row>
        <row r="234">
          <cell r="I234" t="str">
            <v>027285</v>
          </cell>
        </row>
        <row r="235">
          <cell r="I235" t="str">
            <v>027290</v>
          </cell>
        </row>
        <row r="236">
          <cell r="I236" t="str">
            <v>027291</v>
          </cell>
        </row>
        <row r="239">
          <cell r="I239" t="str">
            <v>023135</v>
          </cell>
        </row>
        <row r="240">
          <cell r="I240" t="str">
            <v>023138</v>
          </cell>
        </row>
        <row r="243">
          <cell r="I243" t="str">
            <v>023161</v>
          </cell>
        </row>
        <row r="246">
          <cell r="I246" t="str">
            <v>042010</v>
          </cell>
        </row>
        <row r="247">
          <cell r="I247" t="str">
            <v>042042</v>
          </cell>
        </row>
        <row r="256">
          <cell r="I256" t="str">
            <v>090707</v>
          </cell>
        </row>
        <row r="257">
          <cell r="I257" t="str">
            <v>096291</v>
          </cell>
        </row>
        <row r="258">
          <cell r="I258" t="str">
            <v>090781</v>
          </cell>
        </row>
        <row r="259">
          <cell r="I259" t="str">
            <v>090810</v>
          </cell>
        </row>
        <row r="260">
          <cell r="I260" t="str">
            <v>090812</v>
          </cell>
        </row>
        <row r="261">
          <cell r="I261" t="str">
            <v>090815</v>
          </cell>
        </row>
        <row r="262">
          <cell r="I262" t="str">
            <v>090820</v>
          </cell>
        </row>
        <row r="263">
          <cell r="I263" t="str">
            <v>090825</v>
          </cell>
        </row>
        <row r="264">
          <cell r="I264" t="str">
            <v>090830</v>
          </cell>
        </row>
        <row r="265">
          <cell r="I265" t="str">
            <v>090835</v>
          </cell>
        </row>
        <row r="266">
          <cell r="I266" t="str">
            <v>090840</v>
          </cell>
        </row>
        <row r="267">
          <cell r="I267" t="str">
            <v>090845</v>
          </cell>
        </row>
        <row r="268">
          <cell r="I268" t="str">
            <v>090850</v>
          </cell>
        </row>
        <row r="269">
          <cell r="I269" t="str">
            <v>090855</v>
          </cell>
        </row>
        <row r="270">
          <cell r="I270" t="str">
            <v>090860</v>
          </cell>
        </row>
        <row r="271">
          <cell r="I271" t="str">
            <v>090865</v>
          </cell>
        </row>
        <row r="272">
          <cell r="I272" t="str">
            <v>090870</v>
          </cell>
        </row>
        <row r="273">
          <cell r="I273" t="str">
            <v>090876</v>
          </cell>
        </row>
        <row r="274">
          <cell r="I274" t="str">
            <v>090816</v>
          </cell>
        </row>
        <row r="275">
          <cell r="I275" t="str">
            <v>090818</v>
          </cell>
        </row>
        <row r="276">
          <cell r="I276" t="str">
            <v>090826</v>
          </cell>
        </row>
        <row r="277">
          <cell r="I277" t="str">
            <v>090866</v>
          </cell>
        </row>
        <row r="278">
          <cell r="I278" t="str">
            <v>090869</v>
          </cell>
        </row>
        <row r="281">
          <cell r="I281" t="str">
            <v>090881</v>
          </cell>
        </row>
        <row r="282">
          <cell r="I282" t="str">
            <v>090822</v>
          </cell>
        </row>
        <row r="283">
          <cell r="I283" t="str">
            <v>090829</v>
          </cell>
        </row>
        <row r="284">
          <cell r="I284" t="str">
            <v>090872</v>
          </cell>
        </row>
        <row r="285">
          <cell r="I285" t="str">
            <v>090784</v>
          </cell>
        </row>
        <row r="286">
          <cell r="I286" t="str">
            <v>090785</v>
          </cell>
        </row>
        <row r="287">
          <cell r="I287" t="str">
            <v>090864</v>
          </cell>
        </row>
        <row r="288">
          <cell r="I288" t="str">
            <v>811114</v>
          </cell>
        </row>
        <row r="291">
          <cell r="I291" t="str">
            <v>090710</v>
          </cell>
        </row>
        <row r="292">
          <cell r="I292" t="str">
            <v>090795</v>
          </cell>
        </row>
        <row r="293">
          <cell r="I293" t="str">
            <v>090750</v>
          </cell>
        </row>
        <row r="294">
          <cell r="I294" t="str">
            <v>090760</v>
          </cell>
        </row>
        <row r="295">
          <cell r="I295" t="str">
            <v>090780</v>
          </cell>
        </row>
        <row r="298">
          <cell r="I298" t="str">
            <v>090600</v>
          </cell>
        </row>
        <row r="299">
          <cell r="I299" t="str">
            <v>090620</v>
          </cell>
        </row>
        <row r="300">
          <cell r="I300" t="str">
            <v>090640</v>
          </cell>
        </row>
        <row r="303">
          <cell r="I303" t="str">
            <v>090880</v>
          </cell>
        </row>
        <row r="304">
          <cell r="I304" t="str">
            <v>090887</v>
          </cell>
        </row>
        <row r="305">
          <cell r="I305" t="str">
            <v>090892</v>
          </cell>
        </row>
        <row r="306">
          <cell r="I306" t="str">
            <v>090889</v>
          </cell>
        </row>
        <row r="307">
          <cell r="I307" t="str">
            <v>090894</v>
          </cell>
        </row>
        <row r="310">
          <cell r="I310" t="str">
            <v>090609</v>
          </cell>
        </row>
        <row r="311">
          <cell r="I311" t="str">
            <v>090612</v>
          </cell>
        </row>
        <row r="312">
          <cell r="I312" t="str">
            <v>090607</v>
          </cell>
        </row>
        <row r="315">
          <cell r="I315" t="str">
            <v>097100</v>
          </cell>
        </row>
        <row r="316">
          <cell r="I316" t="str">
            <v>097110</v>
          </cell>
        </row>
        <row r="317">
          <cell r="I317" t="str">
            <v>097120</v>
          </cell>
        </row>
        <row r="318">
          <cell r="I318" t="str">
            <v>097011</v>
          </cell>
        </row>
        <row r="319">
          <cell r="I319" t="str">
            <v>090709</v>
          </cell>
        </row>
        <row r="320">
          <cell r="I320" t="str">
            <v>097124</v>
          </cell>
        </row>
        <row r="321">
          <cell r="I321" t="str">
            <v>097125</v>
          </cell>
        </row>
        <row r="322">
          <cell r="I322" t="str">
            <v>097128</v>
          </cell>
        </row>
        <row r="323">
          <cell r="I323" t="str">
            <v>097101</v>
          </cell>
        </row>
        <row r="324">
          <cell r="I324" t="str">
            <v>097111</v>
          </cell>
        </row>
        <row r="325">
          <cell r="I325" t="str">
            <v>097013</v>
          </cell>
        </row>
        <row r="326">
          <cell r="I326" t="str">
            <v>097130</v>
          </cell>
        </row>
        <row r="329">
          <cell r="I329" t="str">
            <v>097000</v>
          </cell>
        </row>
        <row r="330">
          <cell r="I330" t="str">
            <v>097010</v>
          </cell>
        </row>
        <row r="331">
          <cell r="I331" t="str">
            <v>097020</v>
          </cell>
        </row>
        <row r="332">
          <cell r="I332" t="str">
            <v>097012</v>
          </cell>
        </row>
        <row r="333">
          <cell r="I333" t="str">
            <v>097126</v>
          </cell>
        </row>
        <row r="334">
          <cell r="I334" t="str">
            <v>097122</v>
          </cell>
        </row>
        <row r="335">
          <cell r="I335" t="str">
            <v>097001</v>
          </cell>
        </row>
        <row r="336">
          <cell r="I336" t="str">
            <v>097009</v>
          </cell>
        </row>
        <row r="337">
          <cell r="I337" t="str">
            <v>097014</v>
          </cell>
        </row>
        <row r="338">
          <cell r="I338" t="str">
            <v>097131</v>
          </cell>
        </row>
        <row r="343">
          <cell r="I343" t="str">
            <v>811112</v>
          </cell>
        </row>
        <row r="344">
          <cell r="I344" t="str">
            <v>097201</v>
          </cell>
        </row>
        <row r="345">
          <cell r="I345" t="str">
            <v>097202</v>
          </cell>
        </row>
        <row r="346">
          <cell r="I346" t="str">
            <v>097210</v>
          </cell>
        </row>
        <row r="347">
          <cell r="I347" t="str">
            <v>097211</v>
          </cell>
        </row>
        <row r="348">
          <cell r="I348" t="str">
            <v>097220</v>
          </cell>
        </row>
        <row r="349">
          <cell r="I349" t="str">
            <v>097221</v>
          </cell>
        </row>
        <row r="350">
          <cell r="I350" t="str">
            <v>097203</v>
          </cell>
        </row>
        <row r="351">
          <cell r="I351" t="str">
            <v>097213</v>
          </cell>
        </row>
        <row r="352">
          <cell r="I352" t="str">
            <v>097219</v>
          </cell>
        </row>
        <row r="353">
          <cell r="I353" t="str">
            <v>097223</v>
          </cell>
        </row>
        <row r="354">
          <cell r="I354" t="str">
            <v>097229</v>
          </cell>
        </row>
        <row r="355">
          <cell r="I355" t="str">
            <v>097239</v>
          </cell>
        </row>
        <row r="358">
          <cell r="I358" t="str">
            <v>097205</v>
          </cell>
        </row>
        <row r="359">
          <cell r="I359" t="str">
            <v>097215</v>
          </cell>
        </row>
        <row r="360">
          <cell r="I360" t="str">
            <v>097225</v>
          </cell>
        </row>
        <row r="361">
          <cell r="I361" t="str">
            <v>097207</v>
          </cell>
        </row>
        <row r="362">
          <cell r="I362" t="str">
            <v>097218</v>
          </cell>
        </row>
        <row r="363">
          <cell r="I363" t="str">
            <v>097228</v>
          </cell>
        </row>
        <row r="364">
          <cell r="I364" t="str">
            <v>097231</v>
          </cell>
        </row>
        <row r="365">
          <cell r="I365" t="str">
            <v>811115</v>
          </cell>
        </row>
        <row r="366">
          <cell r="I366" t="str">
            <v>097216</v>
          </cell>
        </row>
        <row r="367">
          <cell r="I367" t="str">
            <v>097226</v>
          </cell>
        </row>
        <row r="372">
          <cell r="I372" t="str">
            <v>093072</v>
          </cell>
        </row>
        <row r="373">
          <cell r="I373" t="str">
            <v>093078</v>
          </cell>
        </row>
        <row r="374">
          <cell r="I374" t="str">
            <v>090074</v>
          </cell>
        </row>
        <row r="375">
          <cell r="I375" t="str">
            <v>090076</v>
          </cell>
        </row>
        <row r="376">
          <cell r="I376" t="str">
            <v>090081</v>
          </cell>
        </row>
        <row r="377">
          <cell r="I377" t="str">
            <v>090082</v>
          </cell>
        </row>
        <row r="378">
          <cell r="I378" t="str">
            <v>090087</v>
          </cell>
        </row>
        <row r="379">
          <cell r="I379" t="str">
            <v>090080</v>
          </cell>
        </row>
        <row r="380">
          <cell r="I380" t="str">
            <v>090090</v>
          </cell>
        </row>
        <row r="381">
          <cell r="I381" t="str">
            <v>093079</v>
          </cell>
        </row>
        <row r="387">
          <cell r="I387" t="str">
            <v>096111</v>
          </cell>
        </row>
        <row r="388">
          <cell r="I388" t="str">
            <v>096141</v>
          </cell>
        </row>
        <row r="389">
          <cell r="I389" t="str">
            <v>096143</v>
          </cell>
        </row>
        <row r="390">
          <cell r="I390" t="str">
            <v>096289</v>
          </cell>
        </row>
        <row r="391">
          <cell r="I391" t="str">
            <v>096263</v>
          </cell>
        </row>
        <row r="392">
          <cell r="I392" t="str">
            <v>096151</v>
          </cell>
        </row>
        <row r="393">
          <cell r="I393" t="str">
            <v>096234</v>
          </cell>
        </row>
        <row r="394">
          <cell r="I394" t="str">
            <v>096285</v>
          </cell>
        </row>
        <row r="395">
          <cell r="I395" t="str">
            <v>096282</v>
          </cell>
        </row>
        <row r="396">
          <cell r="I396" t="str">
            <v>096286</v>
          </cell>
        </row>
        <row r="397">
          <cell r="I397" t="str">
            <v>096145</v>
          </cell>
        </row>
        <row r="398">
          <cell r="I398" t="str">
            <v>096147</v>
          </cell>
        </row>
        <row r="399">
          <cell r="I399" t="str">
            <v>096153</v>
          </cell>
        </row>
        <row r="400">
          <cell r="I400" t="str">
            <v>096290</v>
          </cell>
        </row>
        <row r="401">
          <cell r="I401" t="str">
            <v>096294</v>
          </cell>
        </row>
        <row r="402">
          <cell r="I402" t="str">
            <v>096142</v>
          </cell>
        </row>
        <row r="403">
          <cell r="I403" t="str">
            <v>096144</v>
          </cell>
        </row>
        <row r="404">
          <cell r="I404" t="str">
            <v>096152</v>
          </cell>
        </row>
        <row r="407">
          <cell r="I407" t="str">
            <v>096210</v>
          </cell>
        </row>
        <row r="408">
          <cell r="I408" t="str">
            <v>096240</v>
          </cell>
        </row>
        <row r="409">
          <cell r="I409" t="str">
            <v>096250</v>
          </cell>
        </row>
        <row r="410">
          <cell r="I410" t="str">
            <v>096211</v>
          </cell>
        </row>
        <row r="411">
          <cell r="I411" t="str">
            <v>096260</v>
          </cell>
        </row>
        <row r="412">
          <cell r="I412" t="str">
            <v>096270</v>
          </cell>
        </row>
        <row r="413">
          <cell r="I413" t="str">
            <v>096280</v>
          </cell>
        </row>
        <row r="414">
          <cell r="I414" t="str">
            <v>096293</v>
          </cell>
        </row>
        <row r="415">
          <cell r="I415" t="str">
            <v>096295</v>
          </cell>
        </row>
        <row r="416">
          <cell r="I416" t="str">
            <v>096284</v>
          </cell>
        </row>
        <row r="417">
          <cell r="I417" t="str">
            <v>096281</v>
          </cell>
        </row>
        <row r="418">
          <cell r="I418" t="str">
            <v>096283</v>
          </cell>
        </row>
        <row r="419">
          <cell r="I419" t="str">
            <v>096261</v>
          </cell>
        </row>
        <row r="420">
          <cell r="I420" t="str">
            <v>096271</v>
          </cell>
        </row>
        <row r="421">
          <cell r="I421" t="str">
            <v>096287</v>
          </cell>
        </row>
        <row r="422">
          <cell r="I422" t="str">
            <v>096262</v>
          </cell>
        </row>
        <row r="423">
          <cell r="I423" t="str">
            <v>096212</v>
          </cell>
        </row>
        <row r="424">
          <cell r="I424" t="str">
            <v>096288</v>
          </cell>
        </row>
        <row r="425">
          <cell r="I425" t="str">
            <v>096264</v>
          </cell>
        </row>
        <row r="426">
          <cell r="I426" t="str">
            <v>096265</v>
          </cell>
        </row>
        <row r="431">
          <cell r="I431" t="str">
            <v>092001</v>
          </cell>
        </row>
        <row r="432">
          <cell r="I432" t="str">
            <v>092004</v>
          </cell>
        </row>
        <row r="433">
          <cell r="I433" t="str">
            <v>092003</v>
          </cell>
        </row>
        <row r="434">
          <cell r="I434" t="str">
            <v>092005</v>
          </cell>
        </row>
        <row r="435">
          <cell r="I435" t="str">
            <v>092007</v>
          </cell>
        </row>
        <row r="436">
          <cell r="I436" t="str">
            <v>092006</v>
          </cell>
        </row>
        <row r="437">
          <cell r="I437" t="str">
            <v>092008</v>
          </cell>
        </row>
        <row r="438">
          <cell r="I438" t="str">
            <v>096292</v>
          </cell>
        </row>
        <row r="439">
          <cell r="I439" t="str">
            <v>092012</v>
          </cell>
        </row>
        <row r="440">
          <cell r="I440" t="str">
            <v>092011</v>
          </cell>
        </row>
        <row r="441">
          <cell r="I441" t="str">
            <v>092010</v>
          </cell>
        </row>
        <row r="444">
          <cell r="I444" t="str">
            <v>096101</v>
          </cell>
        </row>
        <row r="445">
          <cell r="I445" t="str">
            <v>096105</v>
          </cell>
        </row>
        <row r="446">
          <cell r="I446" t="str">
            <v>096112</v>
          </cell>
        </row>
        <row r="447">
          <cell r="I447" t="str">
            <v>096114</v>
          </cell>
        </row>
        <row r="448">
          <cell r="I448" t="str">
            <v>096801</v>
          </cell>
        </row>
        <row r="449">
          <cell r="I449" t="str">
            <v>096110</v>
          </cell>
        </row>
        <row r="450">
          <cell r="I450" t="str">
            <v>096108</v>
          </cell>
        </row>
        <row r="451">
          <cell r="I451" t="str">
            <v>096109</v>
          </cell>
        </row>
        <row r="454">
          <cell r="I454" t="str">
            <v>096102</v>
          </cell>
        </row>
        <row r="455">
          <cell r="I455" t="str">
            <v>096104</v>
          </cell>
        </row>
        <row r="456">
          <cell r="I456" t="str">
            <v>096802</v>
          </cell>
        </row>
        <row r="457">
          <cell r="I457" t="str">
            <v>096113</v>
          </cell>
        </row>
        <row r="462">
          <cell r="I462" t="str">
            <v>098110</v>
          </cell>
        </row>
        <row r="463">
          <cell r="I463" t="str">
            <v>098120</v>
          </cell>
        </row>
        <row r="464">
          <cell r="I464" t="str">
            <v>098130</v>
          </cell>
        </row>
        <row r="465">
          <cell r="I465" t="str">
            <v>098140</v>
          </cell>
        </row>
        <row r="466">
          <cell r="I466" t="str">
            <v>098150</v>
          </cell>
        </row>
        <row r="469">
          <cell r="I469" t="str">
            <v>097400</v>
          </cell>
        </row>
        <row r="478">
          <cell r="I478" t="str">
            <v>120019</v>
          </cell>
        </row>
        <row r="479">
          <cell r="I479" t="str">
            <v>120081</v>
          </cell>
        </row>
        <row r="480">
          <cell r="I480" t="str">
            <v>120021</v>
          </cell>
        </row>
        <row r="481">
          <cell r="I481" t="str">
            <v>120030</v>
          </cell>
        </row>
        <row r="482">
          <cell r="I482" t="str">
            <v>120031</v>
          </cell>
        </row>
        <row r="483">
          <cell r="I483" t="str">
            <v>120022</v>
          </cell>
        </row>
        <row r="484">
          <cell r="I484" t="str">
            <v>120023</v>
          </cell>
        </row>
        <row r="485">
          <cell r="I485" t="str">
            <v>120024</v>
          </cell>
        </row>
        <row r="486">
          <cell r="I486" t="str">
            <v>120025</v>
          </cell>
        </row>
        <row r="487">
          <cell r="I487" t="str">
            <v>120026</v>
          </cell>
        </row>
        <row r="488">
          <cell r="I488" t="str">
            <v>120027</v>
          </cell>
        </row>
        <row r="489">
          <cell r="I489" t="str">
            <v>120028</v>
          </cell>
        </row>
        <row r="490">
          <cell r="I490" t="str">
            <v>120033</v>
          </cell>
        </row>
        <row r="491">
          <cell r="I491" t="str">
            <v>120029</v>
          </cell>
        </row>
        <row r="494">
          <cell r="I494" t="str">
            <v>120075</v>
          </cell>
        </row>
        <row r="495">
          <cell r="I495" t="str">
            <v>120076</v>
          </cell>
        </row>
        <row r="496">
          <cell r="I496" t="str">
            <v>120078</v>
          </cell>
        </row>
        <row r="497">
          <cell r="I497" t="str">
            <v>120090</v>
          </cell>
        </row>
        <row r="498">
          <cell r="I498" t="str">
            <v>120091</v>
          </cell>
        </row>
        <row r="499">
          <cell r="I499" t="str">
            <v>120072</v>
          </cell>
        </row>
        <row r="502">
          <cell r="I502" t="str">
            <v>120140</v>
          </cell>
        </row>
        <row r="505">
          <cell r="I505" t="str">
            <v>120121</v>
          </cell>
        </row>
        <row r="506">
          <cell r="I506" t="str">
            <v>120110</v>
          </cell>
        </row>
        <row r="507">
          <cell r="I507" t="str">
            <v>120130</v>
          </cell>
        </row>
        <row r="508">
          <cell r="I508" t="str">
            <v>120115</v>
          </cell>
        </row>
        <row r="509">
          <cell r="I509" t="str">
            <v>120114</v>
          </cell>
        </row>
        <row r="512">
          <cell r="I512" t="str">
            <v>120100</v>
          </cell>
        </row>
        <row r="513">
          <cell r="I513" t="str">
            <v>120135</v>
          </cell>
        </row>
        <row r="514">
          <cell r="I514" t="str">
            <v>120120</v>
          </cell>
        </row>
        <row r="521">
          <cell r="I521" t="str">
            <v>120077</v>
          </cell>
        </row>
        <row r="522">
          <cell r="I522" t="str">
            <v>120079</v>
          </cell>
        </row>
        <row r="523">
          <cell r="I523" t="str">
            <v>120080</v>
          </cell>
        </row>
        <row r="524">
          <cell r="I524" t="str">
            <v>120083</v>
          </cell>
        </row>
        <row r="525">
          <cell r="I525" t="str">
            <v>120082</v>
          </cell>
        </row>
        <row r="526">
          <cell r="I526" t="str">
            <v>120089</v>
          </cell>
        </row>
        <row r="529">
          <cell r="I529" t="str">
            <v>120085</v>
          </cell>
        </row>
        <row r="530">
          <cell r="I530" t="str">
            <v>120088</v>
          </cell>
        </row>
        <row r="539">
          <cell r="I539" t="str">
            <v>155262</v>
          </cell>
        </row>
        <row r="540">
          <cell r="I540" t="str">
            <v>155263</v>
          </cell>
        </row>
        <row r="541">
          <cell r="I541" t="str">
            <v>155211</v>
          </cell>
        </row>
        <row r="544">
          <cell r="I544" t="str">
            <v>155260</v>
          </cell>
        </row>
        <row r="545">
          <cell r="I545" t="str">
            <v>155278</v>
          </cell>
        </row>
        <row r="546">
          <cell r="I546" t="str">
            <v>155261</v>
          </cell>
        </row>
        <row r="547">
          <cell r="I547" t="str">
            <v>155279</v>
          </cell>
        </row>
        <row r="548">
          <cell r="I548" t="str">
            <v>155293</v>
          </cell>
        </row>
        <row r="549">
          <cell r="I549" t="str">
            <v>155294</v>
          </cell>
        </row>
        <row r="550">
          <cell r="I550" t="str">
            <v>155310</v>
          </cell>
        </row>
        <row r="551">
          <cell r="I551" t="str">
            <v>155311</v>
          </cell>
        </row>
        <row r="554">
          <cell r="I554" t="str">
            <v>155264</v>
          </cell>
        </row>
        <row r="555">
          <cell r="I555" t="str">
            <v>155284</v>
          </cell>
        </row>
        <row r="558">
          <cell r="I558" t="str">
            <v>155267</v>
          </cell>
        </row>
        <row r="559">
          <cell r="I559" t="str">
            <v>155265</v>
          </cell>
        </row>
        <row r="562">
          <cell r="I562" t="str">
            <v>155280</v>
          </cell>
        </row>
        <row r="563">
          <cell r="I563" t="str">
            <v>155282</v>
          </cell>
        </row>
        <row r="564">
          <cell r="I564" t="str">
            <v>155286</v>
          </cell>
        </row>
        <row r="565">
          <cell r="I565" t="str">
            <v>155315</v>
          </cell>
        </row>
        <row r="568">
          <cell r="I568" t="str">
            <v>155281</v>
          </cell>
        </row>
        <row r="569">
          <cell r="I569" t="str">
            <v>155283</v>
          </cell>
        </row>
        <row r="570">
          <cell r="I570" t="str">
            <v>155285</v>
          </cell>
        </row>
        <row r="575">
          <cell r="I575" t="str">
            <v>155287</v>
          </cell>
        </row>
        <row r="576">
          <cell r="I576" t="str">
            <v>155290</v>
          </cell>
        </row>
        <row r="577">
          <cell r="I577" t="str">
            <v>155313</v>
          </cell>
        </row>
        <row r="578">
          <cell r="I578" t="str">
            <v>155301</v>
          </cell>
        </row>
        <row r="579">
          <cell r="I579" t="str">
            <v>155302</v>
          </cell>
        </row>
        <row r="580">
          <cell r="I580" t="str">
            <v>155305</v>
          </cell>
        </row>
        <row r="581">
          <cell r="I581" t="str">
            <v>155306</v>
          </cell>
        </row>
        <row r="584">
          <cell r="I584" t="str">
            <v>155289</v>
          </cell>
        </row>
        <row r="585">
          <cell r="I585" t="str">
            <v>155291</v>
          </cell>
        </row>
        <row r="586">
          <cell r="I586" t="str">
            <v>155303</v>
          </cell>
        </row>
        <row r="587">
          <cell r="I587" t="str">
            <v>155304</v>
          </cell>
        </row>
        <row r="592">
          <cell r="I592" t="str">
            <v>155307</v>
          </cell>
        </row>
        <row r="593">
          <cell r="I593" t="str">
            <v>155308</v>
          </cell>
        </row>
        <row r="598">
          <cell r="I598" t="str">
            <v>155296</v>
          </cell>
        </row>
        <row r="601">
          <cell r="I601" t="str">
            <v>155270</v>
          </cell>
        </row>
        <row r="608">
          <cell r="I608" t="str">
            <v>150001</v>
          </cell>
        </row>
        <row r="609">
          <cell r="I609" t="str">
            <v>150002</v>
          </cell>
        </row>
        <row r="612">
          <cell r="I612" t="str">
            <v>155000</v>
          </cell>
        </row>
        <row r="613">
          <cell r="I613" t="str">
            <v>155005</v>
          </cell>
        </row>
        <row r="614">
          <cell r="I614" t="str">
            <v>155007</v>
          </cell>
        </row>
        <row r="615">
          <cell r="I615" t="str">
            <v>155008</v>
          </cell>
        </row>
        <row r="616">
          <cell r="I616" t="str">
            <v>155009</v>
          </cell>
        </row>
        <row r="617">
          <cell r="I617" t="str">
            <v>155010</v>
          </cell>
        </row>
        <row r="620">
          <cell r="I620" t="str">
            <v>155050</v>
          </cell>
        </row>
        <row r="621">
          <cell r="I621" t="str">
            <v>155051</v>
          </cell>
        </row>
        <row r="622">
          <cell r="I622" t="str">
            <v>155058</v>
          </cell>
        </row>
        <row r="623">
          <cell r="I623" t="str">
            <v>155052</v>
          </cell>
        </row>
        <row r="624">
          <cell r="I624" t="str">
            <v>155053</v>
          </cell>
        </row>
        <row r="625">
          <cell r="I625" t="str">
            <v>155059</v>
          </cell>
        </row>
        <row r="626">
          <cell r="I626" t="str">
            <v>155054</v>
          </cell>
        </row>
        <row r="627">
          <cell r="I627" t="str">
            <v>811116</v>
          </cell>
        </row>
        <row r="632">
          <cell r="I632" t="str">
            <v>155200</v>
          </cell>
        </row>
        <row r="633">
          <cell r="I633" t="str">
            <v>155057</v>
          </cell>
        </row>
        <row r="634">
          <cell r="I634" t="str">
            <v>155201</v>
          </cell>
        </row>
        <row r="635">
          <cell r="I635" t="str">
            <v>155202</v>
          </cell>
        </row>
        <row r="636">
          <cell r="I636" t="str">
            <v>155203</v>
          </cell>
        </row>
        <row r="637">
          <cell r="I637" t="str">
            <v>155204</v>
          </cell>
        </row>
        <row r="640">
          <cell r="I640" t="str">
            <v>155209</v>
          </cell>
        </row>
        <row r="641">
          <cell r="I641" t="str">
            <v>155250</v>
          </cell>
        </row>
        <row r="642">
          <cell r="I642" t="str">
            <v>155062</v>
          </cell>
        </row>
        <row r="643">
          <cell r="I643" t="str">
            <v>155055</v>
          </cell>
        </row>
        <row r="644">
          <cell r="I644" t="str">
            <v>155251</v>
          </cell>
        </row>
        <row r="645">
          <cell r="I645" t="str">
            <v>155252</v>
          </cell>
        </row>
        <row r="646">
          <cell r="I646" t="str">
            <v>155254</v>
          </cell>
        </row>
        <row r="647">
          <cell r="I647" t="str">
            <v>811117</v>
          </cell>
        </row>
        <row r="652">
          <cell r="I652" t="str">
            <v>150500</v>
          </cell>
        </row>
        <row r="653">
          <cell r="I653" t="str">
            <v>155060</v>
          </cell>
        </row>
        <row r="654">
          <cell r="I654" t="str">
            <v>150503</v>
          </cell>
        </row>
        <row r="655">
          <cell r="I655" t="str">
            <v>150502</v>
          </cell>
        </row>
        <row r="656">
          <cell r="I656" t="str">
            <v>150501</v>
          </cell>
        </row>
        <row r="659">
          <cell r="I659" t="str">
            <v>155450</v>
          </cell>
        </row>
        <row r="660">
          <cell r="I660" t="str">
            <v>155451</v>
          </cell>
        </row>
        <row r="663">
          <cell r="I663" t="str">
            <v>155400</v>
          </cell>
        </row>
        <row r="664">
          <cell r="I664" t="str">
            <v>155401</v>
          </cell>
        </row>
        <row r="667">
          <cell r="I667" t="str">
            <v>155288</v>
          </cell>
        </row>
        <row r="670">
          <cell r="I670" t="str">
            <v>155490</v>
          </cell>
        </row>
        <row r="671">
          <cell r="I671" t="str">
            <v>155491</v>
          </cell>
        </row>
        <row r="674">
          <cell r="I674" t="str">
            <v>093100</v>
          </cell>
        </row>
        <row r="675">
          <cell r="I675" t="str">
            <v>093101</v>
          </cell>
        </row>
        <row r="680">
          <cell r="I680" t="str">
            <v>155299</v>
          </cell>
        </row>
        <row r="690">
          <cell r="I690" t="str">
            <v>280000</v>
          </cell>
        </row>
        <row r="691">
          <cell r="I691" t="str">
            <v>280001</v>
          </cell>
        </row>
        <row r="692">
          <cell r="I692" t="str">
            <v>280003</v>
          </cell>
        </row>
        <row r="693">
          <cell r="I693" t="str">
            <v>280004</v>
          </cell>
        </row>
        <row r="694">
          <cell r="I694" t="str">
            <v>280005</v>
          </cell>
        </row>
        <row r="695">
          <cell r="I695" t="str">
            <v>280006</v>
          </cell>
        </row>
        <row r="696">
          <cell r="I696" t="str">
            <v>280017</v>
          </cell>
        </row>
        <row r="699">
          <cell r="I699" t="str">
            <v>280055</v>
          </cell>
        </row>
        <row r="700">
          <cell r="I700" t="str">
            <v>280056</v>
          </cell>
        </row>
        <row r="701">
          <cell r="I701" t="str">
            <v>280060</v>
          </cell>
        </row>
        <row r="702">
          <cell r="I702" t="str">
            <v>280061</v>
          </cell>
        </row>
        <row r="703">
          <cell r="I703" t="str">
            <v>280065</v>
          </cell>
        </row>
        <row r="704">
          <cell r="I704" t="str">
            <v>280066</v>
          </cell>
        </row>
        <row r="709">
          <cell r="I709" t="str">
            <v>280205</v>
          </cell>
        </row>
        <row r="710">
          <cell r="I710" t="str">
            <v>280212</v>
          </cell>
        </row>
        <row r="711">
          <cell r="I711" t="str">
            <v>280210</v>
          </cell>
        </row>
        <row r="712">
          <cell r="I712" t="str">
            <v>280214</v>
          </cell>
        </row>
        <row r="713">
          <cell r="I713" t="str">
            <v>280215</v>
          </cell>
        </row>
        <row r="714">
          <cell r="I714" t="str">
            <v>280220</v>
          </cell>
        </row>
        <row r="715">
          <cell r="I715" t="str">
            <v>280217</v>
          </cell>
        </row>
        <row r="718">
          <cell r="I718" t="str">
            <v>280180</v>
          </cell>
        </row>
        <row r="719">
          <cell r="I719" t="str">
            <v>280190</v>
          </cell>
        </row>
        <row r="722">
          <cell r="I722" t="str">
            <v>280230</v>
          </cell>
        </row>
        <row r="723">
          <cell r="I723" t="str">
            <v>280235</v>
          </cell>
        </row>
        <row r="724">
          <cell r="I724" t="str">
            <v>280236</v>
          </cell>
        </row>
        <row r="725">
          <cell r="I725" t="str">
            <v>280240</v>
          </cell>
        </row>
        <row r="726">
          <cell r="I726" t="str">
            <v>280227</v>
          </cell>
        </row>
        <row r="727">
          <cell r="I727" t="str">
            <v>280245</v>
          </cell>
        </row>
        <row r="728">
          <cell r="I728" t="str">
            <v>280246</v>
          </cell>
        </row>
        <row r="731">
          <cell r="I731" t="str">
            <v>280250</v>
          </cell>
        </row>
        <row r="734">
          <cell r="I734" t="str">
            <v>280310</v>
          </cell>
        </row>
        <row r="737">
          <cell r="I737" t="str">
            <v>280350</v>
          </cell>
        </row>
        <row r="740">
          <cell r="I740" t="str">
            <v>280100</v>
          </cell>
        </row>
        <row r="743">
          <cell r="I743" t="str">
            <v>280710</v>
          </cell>
        </row>
        <row r="746">
          <cell r="I746" t="str">
            <v>280170</v>
          </cell>
        </row>
        <row r="747">
          <cell r="I747" t="str">
            <v>280160</v>
          </cell>
        </row>
        <row r="748">
          <cell r="I748" t="str">
            <v>280167</v>
          </cell>
        </row>
        <row r="757">
          <cell r="I757" t="str">
            <v>070100</v>
          </cell>
        </row>
        <row r="758">
          <cell r="I758" t="str">
            <v>070300</v>
          </cell>
        </row>
        <row r="759">
          <cell r="I759" t="str">
            <v>070400</v>
          </cell>
        </row>
        <row r="760">
          <cell r="I760" t="str">
            <v>070500</v>
          </cell>
        </row>
        <row r="775">
          <cell r="I775" t="str">
            <v>100133</v>
          </cell>
        </row>
        <row r="776">
          <cell r="I776" t="str">
            <v>100131</v>
          </cell>
        </row>
        <row r="777">
          <cell r="I777" t="str">
            <v>100134</v>
          </cell>
        </row>
        <row r="778">
          <cell r="I778" t="str">
            <v>100135</v>
          </cell>
        </row>
        <row r="779">
          <cell r="I779" t="str">
            <v>100152</v>
          </cell>
        </row>
        <row r="780">
          <cell r="I780" t="str">
            <v>100154</v>
          </cell>
        </row>
        <row r="781">
          <cell r="I781" t="str">
            <v>100181</v>
          </cell>
        </row>
        <row r="784">
          <cell r="I784" t="str">
            <v>100232</v>
          </cell>
        </row>
        <row r="785">
          <cell r="I785" t="str">
            <v>100236</v>
          </cell>
        </row>
        <row r="786">
          <cell r="I786" t="str">
            <v>100237</v>
          </cell>
        </row>
        <row r="787">
          <cell r="I787" t="str">
            <v>100242</v>
          </cell>
        </row>
        <row r="790">
          <cell r="I790" t="str">
            <v>100320</v>
          </cell>
        </row>
        <row r="791">
          <cell r="I791" t="str">
            <v>100321</v>
          </cell>
        </row>
        <row r="799">
          <cell r="I799" t="str">
            <v>100260</v>
          </cell>
        </row>
        <row r="800">
          <cell r="I800" t="str">
            <v>100261</v>
          </cell>
        </row>
        <row r="801">
          <cell r="I801" t="str">
            <v>100262</v>
          </cell>
        </row>
        <row r="802">
          <cell r="I802" t="str">
            <v>100270</v>
          </cell>
        </row>
        <row r="803">
          <cell r="I803" t="str">
            <v>100271</v>
          </cell>
        </row>
        <row r="804">
          <cell r="I804" t="str">
            <v>100272</v>
          </cell>
        </row>
        <row r="805">
          <cell r="I805" t="str">
            <v>100280</v>
          </cell>
        </row>
        <row r="806">
          <cell r="I806" t="str">
            <v>100282</v>
          </cell>
        </row>
        <row r="807">
          <cell r="I807" t="str">
            <v>100290</v>
          </cell>
        </row>
        <row r="808">
          <cell r="I808" t="str">
            <v>100300</v>
          </cell>
        </row>
        <row r="809">
          <cell r="I809" t="str">
            <v>100310</v>
          </cell>
        </row>
        <row r="817">
          <cell r="I817" t="str">
            <v>100725</v>
          </cell>
        </row>
        <row r="818">
          <cell r="I818" t="str">
            <v>100750</v>
          </cell>
        </row>
        <row r="819">
          <cell r="I819" t="str">
            <v>100755</v>
          </cell>
        </row>
        <row r="820">
          <cell r="I820" t="str">
            <v>100757</v>
          </cell>
        </row>
        <row r="821">
          <cell r="I821" t="str">
            <v>100775</v>
          </cell>
        </row>
        <row r="822">
          <cell r="I822" t="str">
            <v>100776</v>
          </cell>
        </row>
        <row r="825">
          <cell r="I825" t="str">
            <v>100764</v>
          </cell>
        </row>
        <row r="826">
          <cell r="I826" t="str">
            <v>100749</v>
          </cell>
        </row>
        <row r="827">
          <cell r="I827" t="str">
            <v>100765</v>
          </cell>
        </row>
        <row r="828">
          <cell r="I828" t="str">
            <v>100778</v>
          </cell>
        </row>
        <row r="829">
          <cell r="I829" t="str">
            <v>100767</v>
          </cell>
        </row>
        <row r="832">
          <cell r="I832" t="str">
            <v>100763</v>
          </cell>
        </row>
        <row r="833">
          <cell r="I833" t="str">
            <v>100772</v>
          </cell>
        </row>
        <row r="836">
          <cell r="I836" t="str">
            <v>105269</v>
          </cell>
        </row>
        <row r="837">
          <cell r="I837" t="str">
            <v>105272</v>
          </cell>
        </row>
        <row r="838">
          <cell r="I838" t="str">
            <v>105267</v>
          </cell>
        </row>
        <row r="841">
          <cell r="I841" t="str">
            <v>100897</v>
          </cell>
        </row>
        <row r="842">
          <cell r="I842" t="str">
            <v>100896</v>
          </cell>
        </row>
        <row r="843">
          <cell r="I843" t="str">
            <v>100898</v>
          </cell>
        </row>
        <row r="846">
          <cell r="I846" t="str">
            <v>101046</v>
          </cell>
        </row>
        <row r="847">
          <cell r="I847" t="str">
            <v>101045</v>
          </cell>
        </row>
        <row r="848">
          <cell r="I848" t="str">
            <v>101052</v>
          </cell>
        </row>
        <row r="849">
          <cell r="I849" t="str">
            <v>101049</v>
          </cell>
        </row>
        <row r="852">
          <cell r="I852" t="str">
            <v>101047</v>
          </cell>
        </row>
        <row r="853">
          <cell r="I853" t="str">
            <v>101054</v>
          </cell>
        </row>
        <row r="856">
          <cell r="I856" t="str">
            <v>101176</v>
          </cell>
        </row>
        <row r="857">
          <cell r="I857" t="str">
            <v>101177</v>
          </cell>
        </row>
        <row r="860">
          <cell r="I860" t="str">
            <v>103002</v>
          </cell>
        </row>
        <row r="861">
          <cell r="I861" t="str">
            <v>103004</v>
          </cell>
        </row>
        <row r="864">
          <cell r="I864" t="str">
            <v>106100</v>
          </cell>
        </row>
        <row r="865">
          <cell r="I865" t="str">
            <v>106107</v>
          </cell>
        </row>
        <row r="866">
          <cell r="I866" t="str">
            <v>106101</v>
          </cell>
        </row>
        <row r="867">
          <cell r="I867" t="str">
            <v>106103</v>
          </cell>
        </row>
        <row r="868">
          <cell r="I868" t="str">
            <v>106104</v>
          </cell>
        </row>
        <row r="869">
          <cell r="I869" t="str">
            <v>100766</v>
          </cell>
        </row>
        <row r="870">
          <cell r="I870" t="str">
            <v>106108</v>
          </cell>
        </row>
        <row r="875">
          <cell r="I875" t="str">
            <v>105500</v>
          </cell>
        </row>
        <row r="878">
          <cell r="I878" t="str">
            <v>101330</v>
          </cell>
        </row>
        <row r="881">
          <cell r="I881" t="str">
            <v>105417</v>
          </cell>
        </row>
        <row r="882">
          <cell r="I882" t="str">
            <v>105420</v>
          </cell>
        </row>
        <row r="883">
          <cell r="I883" t="str">
            <v>105424</v>
          </cell>
        </row>
        <row r="886">
          <cell r="I886" t="str">
            <v>105430</v>
          </cell>
        </row>
        <row r="889">
          <cell r="I889" t="str">
            <v>105410</v>
          </cell>
        </row>
        <row r="894">
          <cell r="I894" t="str">
            <v>100414</v>
          </cell>
        </row>
        <row r="895">
          <cell r="I895" t="str">
            <v>100415</v>
          </cell>
        </row>
        <row r="896">
          <cell r="I896" t="str">
            <v>100418</v>
          </cell>
        </row>
        <row r="897">
          <cell r="I897" t="str">
            <v>100419</v>
          </cell>
        </row>
        <row r="898">
          <cell r="I898" t="str">
            <v>100420</v>
          </cell>
        </row>
        <row r="902">
          <cell r="I902" t="str">
            <v>114518</v>
          </cell>
        </row>
        <row r="903">
          <cell r="I903" t="str">
            <v>114519</v>
          </cell>
        </row>
        <row r="904">
          <cell r="I904" t="str">
            <v>114520</v>
          </cell>
        </row>
        <row r="907">
          <cell r="I907" t="str">
            <v>115433</v>
          </cell>
        </row>
        <row r="908">
          <cell r="I908" t="str">
            <v>115434</v>
          </cell>
        </row>
        <row r="909">
          <cell r="I909" t="str">
            <v>115435</v>
          </cell>
        </row>
        <row r="910">
          <cell r="I910" t="str">
            <v>115436</v>
          </cell>
        </row>
        <row r="911">
          <cell r="I911" t="str">
            <v>115432</v>
          </cell>
        </row>
        <row r="912">
          <cell r="I912" t="str">
            <v>115438</v>
          </cell>
        </row>
        <row r="913">
          <cell r="I913" t="str">
            <v>115439</v>
          </cell>
        </row>
        <row r="914">
          <cell r="I914" t="str">
            <v>115442</v>
          </cell>
        </row>
        <row r="915">
          <cell r="I915" t="str">
            <v>115443</v>
          </cell>
        </row>
        <row r="916">
          <cell r="I916" t="str">
            <v>115445</v>
          </cell>
        </row>
        <row r="917">
          <cell r="I917" t="str">
            <v>115446</v>
          </cell>
        </row>
        <row r="918">
          <cell r="I918" t="str">
            <v>115447</v>
          </cell>
        </row>
        <row r="919">
          <cell r="I919" t="str">
            <v>115448</v>
          </cell>
        </row>
        <row r="922">
          <cell r="I922" t="str">
            <v>115525</v>
          </cell>
        </row>
        <row r="923">
          <cell r="I923" t="str">
            <v>115526</v>
          </cell>
        </row>
        <row r="924">
          <cell r="I924" t="str">
            <v>115527</v>
          </cell>
        </row>
        <row r="925">
          <cell r="I925" t="str">
            <v>115528</v>
          </cell>
        </row>
        <row r="926">
          <cell r="I926" t="str">
            <v>115529</v>
          </cell>
        </row>
        <row r="927">
          <cell r="I927" t="str">
            <v>115531</v>
          </cell>
        </row>
        <row r="928">
          <cell r="I928" t="str">
            <v>116123</v>
          </cell>
        </row>
        <row r="929">
          <cell r="I929" t="str">
            <v>116124</v>
          </cell>
        </row>
        <row r="930">
          <cell r="I930" t="str">
            <v>116125</v>
          </cell>
        </row>
        <row r="931">
          <cell r="I931" t="str">
            <v>116126</v>
          </cell>
        </row>
        <row r="932">
          <cell r="I932" t="str">
            <v>115545</v>
          </cell>
        </row>
        <row r="933">
          <cell r="I933" t="str">
            <v>115546</v>
          </cell>
        </row>
        <row r="934">
          <cell r="I934" t="str">
            <v>115547</v>
          </cell>
        </row>
        <row r="935">
          <cell r="I935" t="str">
            <v>115550</v>
          </cell>
        </row>
        <row r="936">
          <cell r="I936" t="str">
            <v>115555</v>
          </cell>
        </row>
        <row r="937">
          <cell r="I937" t="str">
            <v>115556</v>
          </cell>
        </row>
        <row r="940">
          <cell r="I940" t="str">
            <v>106000</v>
          </cell>
        </row>
        <row r="941">
          <cell r="I941" t="str">
            <v>106001</v>
          </cell>
        </row>
        <row r="944">
          <cell r="I944" t="str">
            <v>107100</v>
          </cell>
        </row>
        <row r="945">
          <cell r="I945" t="str">
            <v>107101</v>
          </cell>
        </row>
        <row r="946">
          <cell r="I946" t="str">
            <v>107103</v>
          </cell>
        </row>
        <row r="947">
          <cell r="I947" t="str">
            <v>107105</v>
          </cell>
        </row>
        <row r="948">
          <cell r="I948" t="str">
            <v>107110</v>
          </cell>
        </row>
        <row r="949">
          <cell r="I949" t="str">
            <v>107115</v>
          </cell>
        </row>
        <row r="950">
          <cell r="I950" t="str">
            <v>107125</v>
          </cell>
        </row>
        <row r="951">
          <cell r="I951" t="str">
            <v>107130</v>
          </cell>
        </row>
        <row r="952">
          <cell r="I952" t="str">
            <v>107126</v>
          </cell>
        </row>
        <row r="953">
          <cell r="I953" t="str">
            <v>107000</v>
          </cell>
        </row>
        <row r="954">
          <cell r="I954" t="str">
            <v>107050</v>
          </cell>
        </row>
        <row r="963">
          <cell r="I963" t="str">
            <v>100780</v>
          </cell>
        </row>
        <row r="964">
          <cell r="I964" t="str">
            <v>100784</v>
          </cell>
        </row>
        <row r="965">
          <cell r="I965" t="str">
            <v>100781</v>
          </cell>
        </row>
        <row r="966">
          <cell r="I966" t="str">
            <v>100782</v>
          </cell>
        </row>
        <row r="967">
          <cell r="I967" t="str">
            <v>100783</v>
          </cell>
        </row>
        <row r="968">
          <cell r="I968" t="str">
            <v>100784</v>
          </cell>
        </row>
        <row r="969">
          <cell r="I969" t="str">
            <v>100785</v>
          </cell>
        </row>
        <row r="970">
          <cell r="I970" t="str">
            <v>100789</v>
          </cell>
        </row>
        <row r="971">
          <cell r="I971" t="str">
            <v>100786</v>
          </cell>
        </row>
        <row r="972">
          <cell r="I972" t="str">
            <v>100787</v>
          </cell>
        </row>
        <row r="973">
          <cell r="I973" t="str">
            <v>100788</v>
          </cell>
        </row>
        <row r="974">
          <cell r="I974" t="str">
            <v>100793</v>
          </cell>
        </row>
        <row r="975">
          <cell r="I975" t="str">
            <v>100794</v>
          </cell>
        </row>
        <row r="978">
          <cell r="I978" t="str">
            <v>101082</v>
          </cell>
        </row>
        <row r="979">
          <cell r="I979" t="str">
            <v>101083</v>
          </cell>
        </row>
        <row r="982">
          <cell r="I982" t="str">
            <v>101192</v>
          </cell>
        </row>
        <row r="985">
          <cell r="I985" t="str">
            <v>105510</v>
          </cell>
        </row>
        <row r="986">
          <cell r="I986" t="str">
            <v>105520</v>
          </cell>
        </row>
        <row r="987">
          <cell r="I987" t="str">
            <v>105530</v>
          </cell>
        </row>
        <row r="990">
          <cell r="I990" t="str">
            <v>100500</v>
          </cell>
        </row>
        <row r="991">
          <cell r="I991" t="str">
            <v>100507</v>
          </cell>
        </row>
        <row r="992">
          <cell r="I992" t="str">
            <v>100510</v>
          </cell>
        </row>
        <row r="993">
          <cell r="I993" t="str">
            <v>100515</v>
          </cell>
        </row>
        <row r="994">
          <cell r="I994" t="str">
            <v>100530</v>
          </cell>
        </row>
        <row r="995">
          <cell r="I995" t="str">
            <v>100531</v>
          </cell>
        </row>
        <row r="996">
          <cell r="I996" t="str">
            <v>100532</v>
          </cell>
        </row>
        <row r="997">
          <cell r="I997" t="str">
            <v>100535</v>
          </cell>
        </row>
        <row r="998">
          <cell r="I998" t="str">
            <v>100541</v>
          </cell>
        </row>
        <row r="999">
          <cell r="I999" t="str">
            <v>100550</v>
          </cell>
        </row>
        <row r="1000">
          <cell r="I1000" t="str">
            <v>100551</v>
          </cell>
        </row>
        <row r="1001">
          <cell r="I1001" t="str">
            <v>100555</v>
          </cell>
        </row>
        <row r="1002">
          <cell r="I1002" t="str">
            <v>100556</v>
          </cell>
        </row>
        <row r="1005">
          <cell r="I1005" t="str">
            <v>114620</v>
          </cell>
        </row>
        <row r="1006">
          <cell r="I1006" t="str">
            <v>114625</v>
          </cell>
        </row>
        <row r="1007">
          <cell r="I1007" t="str">
            <v>114626</v>
          </cell>
        </row>
        <row r="1010">
          <cell r="I1010" t="str">
            <v>115460</v>
          </cell>
        </row>
        <row r="1011">
          <cell r="I1011" t="str">
            <v>115461</v>
          </cell>
        </row>
        <row r="1012">
          <cell r="I1012" t="str">
            <v>115470</v>
          </cell>
        </row>
        <row r="1013">
          <cell r="I1013" t="str">
            <v>115471</v>
          </cell>
        </row>
        <row r="1014">
          <cell r="I1014" t="str">
            <v>115465</v>
          </cell>
        </row>
        <row r="1015">
          <cell r="I1015" t="str">
            <v>115475</v>
          </cell>
        </row>
        <row r="1016">
          <cell r="I1016" t="str">
            <v>115464</v>
          </cell>
        </row>
        <row r="1017">
          <cell r="I1017" t="str">
            <v>115466</v>
          </cell>
        </row>
        <row r="1018">
          <cell r="I1018" t="str">
            <v>115474</v>
          </cell>
        </row>
        <row r="1019">
          <cell r="I1019" t="str">
            <v>115490</v>
          </cell>
        </row>
        <row r="1020">
          <cell r="I1020" t="str">
            <v>115491</v>
          </cell>
        </row>
        <row r="1021">
          <cell r="I1021" t="str">
            <v>115492</v>
          </cell>
        </row>
        <row r="1022">
          <cell r="I1022" t="str">
            <v>115480</v>
          </cell>
        </row>
        <row r="1023">
          <cell r="I1023" t="str">
            <v>115495</v>
          </cell>
        </row>
        <row r="1026">
          <cell r="I1026" t="str">
            <v>117200</v>
          </cell>
        </row>
        <row r="1031">
          <cell r="I1031" t="str">
            <v>116145</v>
          </cell>
        </row>
        <row r="1032">
          <cell r="I1032" t="str">
            <v>116150</v>
          </cell>
        </row>
        <row r="1033">
          <cell r="I1033" t="str">
            <v>116155</v>
          </cell>
        </row>
        <row r="1034">
          <cell r="I1034" t="str">
            <v>116151</v>
          </cell>
        </row>
        <row r="1035">
          <cell r="I1035" t="str">
            <v>116152</v>
          </cell>
        </row>
        <row r="1036">
          <cell r="I1036" t="str">
            <v>116156</v>
          </cell>
        </row>
        <row r="1037">
          <cell r="I1037" t="str">
            <v>116170</v>
          </cell>
        </row>
        <row r="1038">
          <cell r="I1038" t="str">
            <v>116171</v>
          </cell>
        </row>
        <row r="1039">
          <cell r="I1039" t="str">
            <v>116180</v>
          </cell>
        </row>
        <row r="1040">
          <cell r="I1040" t="str">
            <v>116184</v>
          </cell>
        </row>
        <row r="1041">
          <cell r="I1041" t="str">
            <v>116190</v>
          </cell>
        </row>
        <row r="1042">
          <cell r="I1042" t="str">
            <v>116191</v>
          </cell>
        </row>
        <row r="1045">
          <cell r="I1045" t="str">
            <v>116159</v>
          </cell>
        </row>
        <row r="1046">
          <cell r="I1046" t="str">
            <v>116160</v>
          </cell>
        </row>
        <row r="1047">
          <cell r="I1047" t="str">
            <v>116162</v>
          </cell>
        </row>
        <row r="1067">
          <cell r="I1067" t="str">
            <v>000010</v>
          </cell>
        </row>
        <row r="1068">
          <cell r="I1068" t="str">
            <v>000011</v>
          </cell>
        </row>
        <row r="1069">
          <cell r="I1069" t="str">
            <v>000013</v>
          </cell>
        </row>
        <row r="1070">
          <cell r="I1070" t="str">
            <v>000015</v>
          </cell>
        </row>
        <row r="1071">
          <cell r="I1071" t="str">
            <v>000016</v>
          </cell>
        </row>
        <row r="1072">
          <cell r="I1072" t="str">
            <v>000017</v>
          </cell>
        </row>
        <row r="1073">
          <cell r="I1073" t="str">
            <v>000019</v>
          </cell>
        </row>
        <row r="1074">
          <cell r="I1074" t="str">
            <v>000020</v>
          </cell>
        </row>
        <row r="1075">
          <cell r="I1075" t="str">
            <v>000021</v>
          </cell>
        </row>
        <row r="1076">
          <cell r="I1076" t="str">
            <v>000022</v>
          </cell>
        </row>
        <row r="1077">
          <cell r="I1077" t="str">
            <v>000023</v>
          </cell>
        </row>
        <row r="1078">
          <cell r="I1078" t="str">
            <v>000024</v>
          </cell>
        </row>
        <row r="1079">
          <cell r="I1079" t="str">
            <v>000025</v>
          </cell>
        </row>
        <row r="1080">
          <cell r="I1080" t="str">
            <v>000026</v>
          </cell>
        </row>
        <row r="1081">
          <cell r="I1081" t="str">
            <v>000027</v>
          </cell>
        </row>
        <row r="1082">
          <cell r="I1082" t="str">
            <v>000028</v>
          </cell>
        </row>
        <row r="1083">
          <cell r="I1083" t="str">
            <v>000029</v>
          </cell>
        </row>
        <row r="1084">
          <cell r="I1084" t="str">
            <v>000030</v>
          </cell>
        </row>
        <row r="1085">
          <cell r="I1085" t="str">
            <v>000031</v>
          </cell>
        </row>
        <row r="1086">
          <cell r="I1086" t="str">
            <v>000032</v>
          </cell>
        </row>
        <row r="1087">
          <cell r="I1087" t="str">
            <v>000033</v>
          </cell>
        </row>
        <row r="1088">
          <cell r="I1088" t="str">
            <v>000034</v>
          </cell>
        </row>
        <row r="1089">
          <cell r="I1089" t="str">
            <v>000035</v>
          </cell>
        </row>
        <row r="1090">
          <cell r="I1090" t="str">
            <v>000037</v>
          </cell>
        </row>
        <row r="1091">
          <cell r="I1091" t="str">
            <v>000038</v>
          </cell>
        </row>
        <row r="1092">
          <cell r="I1092" t="str">
            <v>000039</v>
          </cell>
        </row>
        <row r="1093">
          <cell r="I1093" t="str">
            <v>000040</v>
          </cell>
        </row>
        <row r="1094">
          <cell r="I1094" t="str">
            <v>000042</v>
          </cell>
        </row>
        <row r="1095">
          <cell r="I1095" t="str">
            <v>000045</v>
          </cell>
        </row>
        <row r="1096">
          <cell r="I1096" t="str">
            <v>000048</v>
          </cell>
        </row>
        <row r="1097">
          <cell r="I1097" t="str">
            <v>000050</v>
          </cell>
        </row>
        <row r="1098">
          <cell r="I1098" t="str">
            <v>000051</v>
          </cell>
        </row>
        <row r="1099">
          <cell r="I1099" t="str">
            <v>000054</v>
          </cell>
        </row>
        <row r="1100">
          <cell r="I1100" t="str">
            <v>000055</v>
          </cell>
        </row>
        <row r="1101">
          <cell r="I1101" t="str">
            <v>000056</v>
          </cell>
        </row>
        <row r="1102">
          <cell r="I1102" t="str">
            <v>000058</v>
          </cell>
        </row>
        <row r="1103">
          <cell r="I1103" t="str">
            <v>000060</v>
          </cell>
        </row>
        <row r="1104">
          <cell r="I1104" t="str">
            <v>000061</v>
          </cell>
        </row>
        <row r="1105">
          <cell r="I1105" t="str">
            <v>000062</v>
          </cell>
        </row>
        <row r="1106">
          <cell r="I1106" t="str">
            <v>000063</v>
          </cell>
        </row>
        <row r="1107">
          <cell r="I1107" t="str">
            <v>000064</v>
          </cell>
        </row>
        <row r="1108">
          <cell r="I1108" t="str">
            <v>000066</v>
          </cell>
        </row>
        <row r="1109">
          <cell r="I1109" t="str">
            <v>000068</v>
          </cell>
        </row>
        <row r="1110">
          <cell r="I1110" t="str">
            <v>000069</v>
          </cell>
        </row>
        <row r="1111">
          <cell r="I1111" t="str">
            <v>000073</v>
          </cell>
        </row>
        <row r="1112">
          <cell r="I1112" t="str">
            <v>000074</v>
          </cell>
        </row>
        <row r="1113">
          <cell r="I1113" t="str">
            <v>000075</v>
          </cell>
        </row>
        <row r="1114">
          <cell r="I1114" t="str">
            <v>000077</v>
          </cell>
        </row>
        <row r="1115">
          <cell r="I1115" t="str">
            <v>000078</v>
          </cell>
        </row>
        <row r="1116">
          <cell r="I1116" t="str">
            <v>000079</v>
          </cell>
        </row>
        <row r="1117">
          <cell r="I1117" t="str">
            <v>000083</v>
          </cell>
        </row>
        <row r="1118">
          <cell r="I1118" t="str">
            <v>000084</v>
          </cell>
        </row>
        <row r="1119">
          <cell r="I1119" t="str">
            <v>000085</v>
          </cell>
        </row>
        <row r="1120">
          <cell r="I1120" t="str">
            <v>000086</v>
          </cell>
        </row>
        <row r="1121">
          <cell r="I1121" t="str">
            <v>000087</v>
          </cell>
        </row>
        <row r="1122">
          <cell r="I1122" t="str">
            <v>000090</v>
          </cell>
        </row>
        <row r="1123">
          <cell r="I1123" t="str">
            <v>000097</v>
          </cell>
        </row>
        <row r="1127">
          <cell r="I1127" t="str">
            <v>Fin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c e dtc"/>
      <sheetName val="RESUMO ATC-DTC"/>
      <sheetName val="resumo dcch e acc"/>
      <sheetName val="resumo color code"/>
    </sheetNames>
    <sheetDataSet>
      <sheetData sheetId="0" refreshError="1"/>
      <sheetData sheetId="1" refreshError="1"/>
      <sheetData sheetId="2" refreshError="1"/>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c e dtc"/>
      <sheetName val="RESUMO ATC-DTC"/>
      <sheetName val="resumo dcch e acc"/>
      <sheetName val="resumo color code"/>
    </sheetNames>
    <sheetDataSet>
      <sheetData sheetId="0" refreshError="1"/>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s>
    <sheetDataSet>
      <sheetData sheetId="0">
        <row r="8">
          <cell r="B8">
            <v>9007470110</v>
          </cell>
        </row>
      </sheetData>
      <sheetData sheetId="1">
        <row r="6">
          <cell r="B6">
            <v>-67104465311</v>
          </cell>
        </row>
      </sheetData>
      <sheetData sheetId="2">
        <row r="6">
          <cell r="B6">
            <v>-67104465311</v>
          </cell>
        </row>
        <row r="7">
          <cell r="B7">
            <v>35725927269</v>
          </cell>
        </row>
      </sheetData>
      <sheetData sheetId="3"/>
      <sheetData sheetId="4"/>
      <sheetData sheetId="5"/>
      <sheetData sheetId="6"/>
      <sheetData sheetId="7"/>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8"/>
      <sheetName val="Bce Patrim"/>
    </sheetNames>
    <sheetDataSet>
      <sheetData sheetId="0" refreshError="1"/>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8"/>
      <sheetName val="Bce Patrim"/>
    </sheetNames>
    <sheetDataSet>
      <sheetData sheetId="0" refreshError="1"/>
      <sheetData sheetId="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Patrim"/>
      <sheetName val="Armador"/>
      <sheetName val="Saldos"/>
      <sheetName val="Datos del Balance"/>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row r="20">
          <cell r="C20">
            <v>119750711.852962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Patrim"/>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jas"/>
      <sheetName val="Altas"/>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jas"/>
      <sheetName val="Altas"/>
      <sheetName val="Directa"/>
      <sheetName val="Judicial"/>
      <sheetName val="Arreglo"/>
      <sheetName val="Cuadre"/>
      <sheetName val="INFCGC_Dic"/>
      <sheetName val="Tablas"/>
      <sheetName val="Resumen"/>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RENCY"/>
      <sheetName val="GLP 2001"/>
      <sheetName val="GLP-DISCOUNT"/>
    </sheetNames>
    <sheetDataSet>
      <sheetData sheetId="0" refreshError="1"/>
      <sheetData sheetId="1" refreshError="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RENCY"/>
      <sheetName val="GLP 2001"/>
      <sheetName val="GLP-DISCOUNT"/>
    </sheetNames>
    <sheetDataSet>
      <sheetData sheetId="0" refreshError="1"/>
      <sheetData sheetId="1" refreshError="1"/>
      <sheetData sheetId="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 de Ref."/>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 de Ref."/>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y ER"/>
      <sheetName val="Conciliación Ingresos"/>
      <sheetName val="Ingresos Diferidos"/>
      <sheetName val="Interconexion"/>
      <sheetName val="LC-Original"/>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NORTHAM REGION"/>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CIONES"/>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CIONES"/>
      <sheetName val="suma"/>
      <sheetName val="analisis"/>
      <sheetName val="Exposicion"/>
      <sheetName val="EOAF"/>
      <sheetName val="ESP 311201"/>
      <sheetName val="EPN 1201"/>
      <sheetName val="Asientos"/>
      <sheetName val="ESP"/>
      <sheetName val="AXI"/>
      <sheetName val="EPN"/>
      <sheetName val="Anexo E"/>
      <sheetName val="Anexo A"/>
      <sheetName val="DeudaBancaria"/>
      <sheetName val="Cred y Pas. Operat"/>
      <sheetName val="Res Fin y REI"/>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v>0</v>
          </cell>
        </row>
        <row r="13">
          <cell r="AJ13">
            <v>0</v>
          </cell>
        </row>
        <row r="15">
          <cell r="AK15">
            <v>0</v>
          </cell>
        </row>
        <row r="20">
          <cell r="Y20">
            <v>0</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22-12-1999"/>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22-12-1999"/>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IR"/>
      <sheetName val="GND"/>
      <sheetName val="Límite honorarios"/>
    </sheetNames>
    <sheetDataSet>
      <sheetData sheetId="0" refreshError="1"/>
      <sheetData sheetId="1" refreshError="1"/>
      <sheetData sheetId="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ding HC by Reg &amp; Platf"/>
    </sheetNames>
    <sheetDataSet>
      <sheetData sheetId="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ding HC by Reg &amp; Platf"/>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A"/>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A"/>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 Drop Downs"/>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 Drop Downs"/>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 Check list"/>
    </sheetNames>
    <sheetDataSet>
      <sheetData sheetId="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 Check list"/>
      <sheetName val="Indice"/>
      <sheetName val="Carátula"/>
      <sheetName val="0.1 Control General"/>
      <sheetName val="0.2 Detalle de tareas"/>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MZO"/>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MZO"/>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Original"/>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Original"/>
      <sheetName val="Form 109"/>
      <sheetName val="Form 122"/>
      <sheetName val="Conciliación de Retenciones"/>
      <sheetName val="Resumen Retenciones a Ingresar"/>
      <sheetName val="Mayor Ret. IVA Local"/>
      <sheetName val="Hechauka Ret. Locales (A&amp;A)"/>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P"/>
    </sheetNames>
    <sheetDataSet>
      <sheetData sheetId="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P"/>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Feuil1"/>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Feuil1"/>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table sbox"/>
    </sheetNames>
    <sheetDataSet>
      <sheetData sheetId="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table sbox"/>
    </sheetNames>
    <sheetDataSet>
      <sheetData sheetId="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CRE"/>
      <sheetName val="MOVDEB"/>
    </sheetNames>
    <sheetDataSet>
      <sheetData sheetId="0"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CRE"/>
    </sheetNames>
    <sheetDataSet>
      <sheetData sheetId="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ESULTS BY RISKBOX"/>
      <sheetName val="RESULTS ACTIVITY, REGION"/>
      <sheetName val="SBOX-PLID-RISKBOX_MAP"/>
      <sheetName val="SQL1"/>
      <sheetName val="SQL"/>
      <sheetName val="EMAIL TEXT"/>
    </sheetNames>
    <sheetDataSet>
      <sheetData sheetId="0" refreshError="1">
        <row r="2">
          <cell r="U2" t="str">
            <v>SUGAR</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Sheet3"/>
    </sheetNames>
    <sheetDataSet>
      <sheetData sheetId="0" refreshError="1">
        <row r="2">
          <cell r="A2" t="str">
            <v>Temporal</v>
          </cell>
        </row>
        <row r="3">
          <cell r="A3" t="str">
            <v>Permanente</v>
          </cell>
        </row>
      </sheetData>
      <sheetData sheetId="1" refreshError="1"/>
      <sheetData sheetId="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do"/>
      <sheetName val="año1"/>
      <sheetName val="Hoja2"/>
      <sheetName val="Hoja3"/>
    </sheetNames>
    <sheetDataSet>
      <sheetData sheetId="0">
        <row r="5">
          <cell r="P5">
            <v>4700</v>
          </cell>
        </row>
      </sheetData>
      <sheetData sheetId="1"/>
      <sheetData sheetId="2" refreshError="1"/>
      <sheetData sheetId="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do"/>
      <sheetName val="año1"/>
      <sheetName val="Hoja2"/>
      <sheetName val="Hoja3"/>
    </sheetNames>
    <sheetDataSet>
      <sheetData sheetId="0">
        <row r="5">
          <cell r="P5">
            <v>4700</v>
          </cell>
        </row>
      </sheetData>
      <sheetData sheetId="1"/>
      <sheetData sheetId="2" refreshError="1"/>
      <sheetData sheetId="3"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s>
    <sheetDataSet>
      <sheetData sheetId="0"/>
      <sheetData sheetId="1"/>
      <sheetData sheetId="2" refreshError="1"/>
      <sheetData sheetId="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Cash flow"/>
      <sheetName val="Balance General"/>
      <sheetName val="Estado de Resultad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IR - 2"/>
      <sheetName val="Determinación de IR"/>
      <sheetName val="CALCULO IR - 1"/>
      <sheetName val="Detalle de Ingresos"/>
      <sheetName val="Detalle de Egresos"/>
      <sheetName val="BG"/>
      <sheetName val="Tickmarks"/>
    </sheetNames>
    <sheetDataSet>
      <sheetData sheetId="0" refreshError="1"/>
      <sheetData sheetId="1" refreshError="1">
        <row r="20">
          <cell r="D20">
            <v>571485.09999996424</v>
          </cell>
        </row>
      </sheetData>
      <sheetData sheetId="2" refreshError="1"/>
      <sheetData sheetId="3" refreshError="1"/>
      <sheetData sheetId="4" refreshError="1"/>
      <sheetData sheetId="5" refreshError="1"/>
      <sheetData sheetId="6"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IR - 2"/>
      <sheetName val="Determinación de IR"/>
    </sheetNames>
    <sheetDataSet>
      <sheetData sheetId="0" refreshError="1"/>
      <sheetData sheetId="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s>
    <sheetDataSet>
      <sheetData sheetId="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S_400K"/>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S_400K"/>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IR"/>
      <sheetName val="GND"/>
      <sheetName val="Límite honorarios"/>
      <sheetName val="Consoildado"/>
      <sheetName val="Personal Superior"/>
      <sheetName val="Previsiones"/>
      <sheetName val="Donacione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DT"/>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DT"/>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efreshError="1"/>
      <sheetData sheetId="3">
        <row r="87">
          <cell r="J87">
            <v>6325521954</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82"/>
  <sheetViews>
    <sheetView showGridLines="0" topLeftCell="A64" zoomScale="90" zoomScaleNormal="90" workbookViewId="0">
      <selection activeCell="H78" sqref="H78"/>
    </sheetView>
  </sheetViews>
  <sheetFormatPr baseColWidth="10" defaultColWidth="11.42578125" defaultRowHeight="15" x14ac:dyDescent="0.25"/>
  <cols>
    <col min="1" max="1" width="4" style="4" customWidth="1"/>
    <col min="2" max="2" width="2.140625" style="4" customWidth="1"/>
    <col min="3" max="3" width="5.7109375" style="4" customWidth="1"/>
    <col min="4" max="4" width="21.85546875" style="4" customWidth="1"/>
    <col min="5" max="5" width="11.140625" style="4" customWidth="1"/>
    <col min="6" max="6" width="8" style="4" customWidth="1"/>
    <col min="7" max="7" width="9.42578125" style="4" customWidth="1"/>
    <col min="8" max="8" width="25.7109375" style="4" customWidth="1"/>
    <col min="9" max="9" width="10.42578125" style="4" customWidth="1"/>
    <col min="10" max="10" width="16.5703125" style="4" bestFit="1" customWidth="1"/>
    <col min="11" max="11" width="12.140625" style="4" customWidth="1"/>
    <col min="12" max="12" width="6" style="4" customWidth="1"/>
    <col min="13" max="13" width="11.42578125" style="4"/>
    <col min="14" max="14" width="12.5703125" style="4" bestFit="1" customWidth="1"/>
    <col min="15" max="16384" width="11.42578125" style="4"/>
  </cols>
  <sheetData>
    <row r="2" spans="2:12" ht="9" customHeight="1" x14ac:dyDescent="0.25">
      <c r="B2" s="1"/>
      <c r="C2" s="2"/>
      <c r="D2" s="2"/>
      <c r="E2" s="2"/>
      <c r="F2" s="2"/>
      <c r="G2" s="2"/>
      <c r="H2" s="2"/>
      <c r="I2" s="2"/>
      <c r="J2" s="2"/>
      <c r="K2" s="2"/>
      <c r="L2" s="3"/>
    </row>
    <row r="3" spans="2:12" ht="9" customHeight="1" x14ac:dyDescent="0.25">
      <c r="B3" s="5"/>
      <c r="C3" s="6"/>
      <c r="D3" s="6"/>
      <c r="E3" s="6"/>
      <c r="F3" s="6"/>
      <c r="G3" s="6"/>
      <c r="H3" s="6"/>
      <c r="I3" s="6"/>
      <c r="J3" s="6"/>
      <c r="K3" s="6"/>
      <c r="L3" s="7"/>
    </row>
    <row r="4" spans="2:12" ht="9" customHeight="1" x14ac:dyDescent="0.25">
      <c r="B4" s="5"/>
      <c r="C4" s="6"/>
      <c r="D4" s="6"/>
      <c r="E4" s="6"/>
      <c r="F4" s="6"/>
      <c r="G4" s="6"/>
      <c r="H4" s="6"/>
      <c r="I4" s="6"/>
      <c r="J4" s="6"/>
      <c r="K4" s="6"/>
      <c r="L4" s="7"/>
    </row>
    <row r="5" spans="2:12" ht="9" customHeight="1" x14ac:dyDescent="0.25">
      <c r="B5" s="5"/>
      <c r="C5" s="6"/>
      <c r="D5" s="6"/>
      <c r="E5" s="6"/>
      <c r="F5" s="6"/>
      <c r="G5" s="6"/>
      <c r="H5" s="6"/>
      <c r="I5" s="6"/>
      <c r="J5" s="6"/>
      <c r="K5" s="6"/>
      <c r="L5" s="7"/>
    </row>
    <row r="6" spans="2:12" ht="9" customHeight="1" x14ac:dyDescent="0.25">
      <c r="B6" s="5"/>
      <c r="C6" s="6"/>
      <c r="D6" s="6"/>
      <c r="E6" s="6"/>
      <c r="F6" s="6"/>
      <c r="G6" s="6"/>
      <c r="H6" s="6"/>
      <c r="I6" s="6"/>
      <c r="J6" s="6"/>
      <c r="K6" s="6"/>
      <c r="L6" s="7"/>
    </row>
    <row r="7" spans="2:12" ht="9" customHeight="1" x14ac:dyDescent="0.25">
      <c r="B7" s="5"/>
      <c r="C7" s="6"/>
      <c r="D7" s="6"/>
      <c r="E7" s="6"/>
      <c r="F7" s="6"/>
      <c r="G7" s="6"/>
      <c r="H7" s="6"/>
      <c r="I7" s="6"/>
      <c r="J7" s="6"/>
      <c r="K7" s="6"/>
      <c r="L7" s="7"/>
    </row>
    <row r="8" spans="2:12" ht="9" customHeight="1" x14ac:dyDescent="0.25">
      <c r="B8" s="5"/>
      <c r="C8" s="6"/>
      <c r="D8" s="6"/>
      <c r="E8" s="6"/>
      <c r="F8" s="6"/>
      <c r="G8" s="6"/>
      <c r="H8" s="6"/>
      <c r="I8" s="6"/>
      <c r="J8" s="6"/>
      <c r="K8" s="6"/>
      <c r="L8" s="7"/>
    </row>
    <row r="9" spans="2:12" ht="9" customHeight="1" x14ac:dyDescent="0.25">
      <c r="B9" s="5"/>
      <c r="C9" s="6"/>
      <c r="D9" s="6"/>
      <c r="E9" s="6"/>
      <c r="F9" s="6"/>
      <c r="G9" s="6"/>
      <c r="H9" s="6"/>
      <c r="I9" s="6"/>
      <c r="J9" s="6"/>
      <c r="K9" s="6"/>
      <c r="L9" s="7"/>
    </row>
    <row r="10" spans="2:12" ht="9" customHeight="1" x14ac:dyDescent="0.25">
      <c r="B10" s="5"/>
      <c r="C10" s="6"/>
      <c r="D10" s="6"/>
      <c r="E10" s="6"/>
      <c r="F10" s="6"/>
      <c r="G10" s="6"/>
      <c r="H10" s="6"/>
      <c r="I10" s="6"/>
      <c r="J10" s="6"/>
      <c r="K10" s="6"/>
      <c r="L10" s="7"/>
    </row>
    <row r="11" spans="2:12" ht="9" customHeight="1" x14ac:dyDescent="0.25">
      <c r="B11" s="5"/>
      <c r="C11" s="6"/>
      <c r="D11" s="6"/>
      <c r="E11" s="6"/>
      <c r="F11" s="6"/>
      <c r="G11" s="6"/>
      <c r="H11" s="6"/>
      <c r="I11" s="6"/>
      <c r="J11" s="6"/>
      <c r="K11" s="6"/>
      <c r="L11" s="7"/>
    </row>
    <row r="12" spans="2:12" ht="9" customHeight="1" x14ac:dyDescent="0.25">
      <c r="B12" s="5"/>
      <c r="C12" s="6"/>
      <c r="D12" s="6"/>
      <c r="E12" s="6"/>
      <c r="F12" s="6"/>
      <c r="G12" s="6"/>
      <c r="H12" s="6"/>
      <c r="I12" s="6"/>
      <c r="J12" s="6"/>
      <c r="K12" s="6"/>
      <c r="L12" s="7"/>
    </row>
    <row r="13" spans="2:12" ht="9" customHeight="1" x14ac:dyDescent="0.25">
      <c r="B13" s="5"/>
      <c r="C13" s="6"/>
      <c r="D13" s="6"/>
      <c r="E13" s="6"/>
      <c r="F13" s="6"/>
      <c r="G13" s="6"/>
      <c r="H13" s="6"/>
      <c r="I13" s="6"/>
      <c r="J13" s="6"/>
      <c r="K13" s="6"/>
      <c r="L13" s="7"/>
    </row>
    <row r="14" spans="2:12" x14ac:dyDescent="0.25">
      <c r="B14" s="816"/>
      <c r="C14" s="817"/>
      <c r="D14" s="817"/>
      <c r="E14" s="817"/>
      <c r="F14" s="817"/>
      <c r="G14" s="817"/>
      <c r="H14" s="817"/>
      <c r="I14" s="817"/>
      <c r="J14" s="817"/>
      <c r="K14" s="817"/>
      <c r="L14" s="818"/>
    </row>
    <row r="15" spans="2:12" x14ac:dyDescent="0.25">
      <c r="B15" s="816"/>
      <c r="C15" s="817"/>
      <c r="D15" s="817"/>
      <c r="E15" s="817"/>
      <c r="F15" s="817"/>
      <c r="G15" s="817"/>
      <c r="H15" s="817"/>
      <c r="I15" s="817"/>
      <c r="J15" s="817"/>
      <c r="K15" s="817"/>
      <c r="L15" s="818"/>
    </row>
    <row r="16" spans="2:12" x14ac:dyDescent="0.25">
      <c r="B16" s="8"/>
      <c r="C16" s="9"/>
      <c r="D16" s="9"/>
      <c r="E16" s="9"/>
      <c r="F16" s="9"/>
      <c r="G16" s="9"/>
      <c r="H16" s="9"/>
      <c r="I16" s="9"/>
      <c r="J16" s="9"/>
      <c r="K16" s="9"/>
      <c r="L16" s="10"/>
    </row>
    <row r="17" spans="2:14" x14ac:dyDescent="0.25">
      <c r="B17" s="8"/>
      <c r="C17" s="9"/>
      <c r="D17" s="9"/>
      <c r="E17" s="9"/>
      <c r="F17" s="9"/>
      <c r="G17" s="9"/>
      <c r="H17" s="9"/>
      <c r="I17" s="9"/>
      <c r="J17" s="9"/>
      <c r="K17" s="9"/>
      <c r="L17" s="10"/>
    </row>
    <row r="18" spans="2:14" x14ac:dyDescent="0.25">
      <c r="B18" s="8"/>
      <c r="C18" s="9"/>
      <c r="D18" s="9"/>
      <c r="E18" s="9"/>
      <c r="F18" s="9"/>
      <c r="G18" s="9"/>
      <c r="H18" s="9"/>
      <c r="I18" s="9"/>
      <c r="J18" s="9"/>
      <c r="K18" s="9"/>
      <c r="L18" s="10"/>
    </row>
    <row r="19" spans="2:14" ht="8.25" customHeight="1" x14ac:dyDescent="0.25">
      <c r="B19" s="5"/>
      <c r="C19" s="9"/>
      <c r="D19" s="9"/>
      <c r="E19" s="9"/>
      <c r="F19" s="9"/>
      <c r="G19" s="9"/>
      <c r="H19" s="9"/>
      <c r="I19" s="9"/>
      <c r="J19" s="9"/>
      <c r="K19" s="6"/>
      <c r="L19" s="7"/>
    </row>
    <row r="20" spans="2:14" x14ac:dyDescent="0.25">
      <c r="B20" s="5"/>
      <c r="C20" s="6"/>
      <c r="D20" s="6"/>
      <c r="E20" s="6"/>
      <c r="F20" s="6"/>
      <c r="G20" s="6"/>
      <c r="H20" s="6"/>
      <c r="I20" s="6"/>
      <c r="J20" s="6"/>
      <c r="K20" s="6"/>
      <c r="L20" s="7"/>
    </row>
    <row r="21" spans="2:14" ht="10.5" customHeight="1" x14ac:dyDescent="0.25">
      <c r="B21" s="5"/>
      <c r="C21" s="6"/>
      <c r="D21" s="6"/>
      <c r="E21" s="6"/>
      <c r="F21" s="6"/>
      <c r="G21" s="6"/>
      <c r="H21" s="6"/>
      <c r="I21" s="6"/>
      <c r="J21" s="6"/>
      <c r="K21" s="6"/>
      <c r="L21" s="7"/>
    </row>
    <row r="22" spans="2:14" x14ac:dyDescent="0.25">
      <c r="B22" s="5"/>
      <c r="C22" s="11"/>
      <c r="D22" s="6"/>
      <c r="E22" s="6"/>
      <c r="F22" s="6"/>
      <c r="G22" s="6"/>
      <c r="H22" s="6"/>
      <c r="I22" s="6"/>
      <c r="J22" s="6"/>
      <c r="K22" s="6"/>
      <c r="L22" s="7"/>
    </row>
    <row r="23" spans="2:14" x14ac:dyDescent="0.25">
      <c r="B23" s="5"/>
      <c r="C23" s="6"/>
      <c r="D23" s="6"/>
      <c r="E23" s="6"/>
      <c r="F23" s="6"/>
      <c r="G23" s="6"/>
      <c r="H23" s="6"/>
      <c r="I23" s="6"/>
      <c r="J23" s="6"/>
      <c r="K23" s="6"/>
      <c r="L23" s="7"/>
    </row>
    <row r="24" spans="2:14" ht="8.25" customHeight="1" x14ac:dyDescent="0.25">
      <c r="B24" s="5"/>
      <c r="C24" s="6"/>
      <c r="D24" s="6"/>
      <c r="E24" s="6"/>
      <c r="F24" s="6"/>
      <c r="G24" s="6"/>
      <c r="H24" s="6"/>
      <c r="I24" s="6"/>
      <c r="J24" s="6"/>
      <c r="K24" s="6"/>
      <c r="L24" s="7"/>
    </row>
    <row r="25" spans="2:14" x14ac:dyDescent="0.25">
      <c r="B25" s="5"/>
      <c r="C25" s="11"/>
      <c r="D25" s="6"/>
      <c r="E25" s="6"/>
      <c r="F25" s="6"/>
      <c r="G25" s="6"/>
      <c r="H25" s="6"/>
      <c r="I25" s="6"/>
      <c r="J25" s="6"/>
      <c r="K25" s="6"/>
      <c r="L25" s="7"/>
    </row>
    <row r="26" spans="2:14" x14ac:dyDescent="0.25">
      <c r="B26" s="5"/>
      <c r="C26" s="6"/>
      <c r="D26" s="6"/>
      <c r="E26" s="6"/>
      <c r="F26" s="6"/>
      <c r="G26" s="6"/>
      <c r="H26" s="6"/>
      <c r="I26" s="6"/>
      <c r="J26" s="6"/>
      <c r="K26" s="6"/>
      <c r="L26" s="7"/>
      <c r="N26" s="12"/>
    </row>
    <row r="27" spans="2:14" ht="9.75" customHeight="1" x14ac:dyDescent="0.25">
      <c r="B27" s="5"/>
      <c r="C27" s="6"/>
      <c r="D27" s="6"/>
      <c r="E27" s="6"/>
      <c r="F27" s="6"/>
      <c r="G27" s="6"/>
      <c r="H27" s="6"/>
      <c r="I27" s="6"/>
      <c r="J27" s="6"/>
      <c r="K27" s="6"/>
      <c r="L27" s="7"/>
    </row>
    <row r="28" spans="2:14" x14ac:dyDescent="0.25">
      <c r="B28" s="5"/>
      <c r="C28" s="11"/>
      <c r="D28" s="6"/>
      <c r="E28" s="6"/>
      <c r="F28" s="6"/>
      <c r="G28" s="6"/>
      <c r="H28" s="6"/>
      <c r="I28" s="6"/>
      <c r="J28" s="6"/>
      <c r="K28" s="6"/>
      <c r="L28" s="7"/>
    </row>
    <row r="29" spans="2:14" x14ac:dyDescent="0.25">
      <c r="B29" s="5"/>
      <c r="C29" s="6"/>
      <c r="D29" s="6"/>
      <c r="E29" s="6"/>
      <c r="F29" s="6"/>
      <c r="G29" s="6"/>
      <c r="H29" s="6"/>
      <c r="I29" s="6"/>
      <c r="J29" s="6"/>
      <c r="K29" s="6"/>
      <c r="L29" s="7"/>
    </row>
    <row r="30" spans="2:14" ht="8.25" customHeight="1" x14ac:dyDescent="0.25">
      <c r="B30" s="5"/>
      <c r="C30" s="6"/>
      <c r="D30" s="6"/>
      <c r="E30" s="6"/>
      <c r="F30" s="6"/>
      <c r="G30" s="6"/>
      <c r="H30" s="6"/>
      <c r="I30" s="6"/>
      <c r="J30" s="6"/>
      <c r="K30" s="6"/>
      <c r="L30" s="7"/>
    </row>
    <row r="31" spans="2:14" x14ac:dyDescent="0.25">
      <c r="B31" s="5"/>
      <c r="C31" s="11"/>
      <c r="D31" s="6"/>
      <c r="E31" s="6"/>
      <c r="F31" s="6"/>
      <c r="G31" s="6"/>
      <c r="H31" s="6"/>
      <c r="I31" s="6"/>
      <c r="J31" s="6"/>
      <c r="K31" s="6"/>
      <c r="L31" s="7"/>
    </row>
    <row r="32" spans="2:14" x14ac:dyDescent="0.25">
      <c r="B32" s="5"/>
      <c r="C32" s="11"/>
      <c r="D32" s="6"/>
      <c r="E32" s="6"/>
      <c r="F32" s="6"/>
      <c r="G32" s="6"/>
      <c r="H32" s="6"/>
      <c r="I32" s="6"/>
      <c r="J32" s="6"/>
      <c r="K32" s="6"/>
      <c r="L32" s="7"/>
    </row>
    <row r="33" spans="2:12" ht="48.75" customHeight="1" x14ac:dyDescent="0.25">
      <c r="B33" s="5"/>
      <c r="C33" s="819"/>
      <c r="D33" s="819"/>
      <c r="E33" s="819"/>
      <c r="F33" s="819"/>
      <c r="G33" s="819"/>
      <c r="H33" s="819"/>
      <c r="I33" s="819"/>
      <c r="J33" s="819"/>
      <c r="K33" s="819"/>
      <c r="L33" s="820"/>
    </row>
    <row r="34" spans="2:12" ht="9" customHeight="1" x14ac:dyDescent="0.25">
      <c r="B34" s="5"/>
      <c r="C34" s="6"/>
      <c r="D34" s="6"/>
      <c r="E34" s="6"/>
      <c r="F34" s="6"/>
      <c r="G34" s="6"/>
      <c r="H34" s="6"/>
      <c r="I34" s="6"/>
      <c r="J34" s="6"/>
      <c r="K34" s="6"/>
      <c r="L34" s="7"/>
    </row>
    <row r="35" spans="2:12" x14ac:dyDescent="0.25">
      <c r="B35" s="5"/>
      <c r="C35" s="11"/>
      <c r="D35" s="6"/>
      <c r="E35" s="6"/>
      <c r="F35" s="6"/>
      <c r="G35" s="6"/>
      <c r="H35" s="6"/>
      <c r="I35" s="6"/>
      <c r="J35" s="6"/>
      <c r="K35" s="6"/>
      <c r="L35" s="7"/>
    </row>
    <row r="36" spans="2:12" ht="218.25" customHeight="1" x14ac:dyDescent="0.25">
      <c r="B36" s="5"/>
      <c r="C36" s="821"/>
      <c r="D36" s="821"/>
      <c r="E36" s="821"/>
      <c r="F36" s="821"/>
      <c r="G36" s="821"/>
      <c r="H36" s="821"/>
      <c r="I36" s="821"/>
      <c r="J36" s="821"/>
      <c r="K36" s="821"/>
      <c r="L36" s="822"/>
    </row>
    <row r="37" spans="2:12" ht="35.25" customHeight="1" x14ac:dyDescent="0.25">
      <c r="B37" s="5"/>
      <c r="C37" s="814"/>
      <c r="D37" s="814"/>
      <c r="E37" s="814"/>
      <c r="F37" s="814"/>
      <c r="G37" s="814"/>
      <c r="H37" s="814"/>
      <c r="I37" s="814"/>
      <c r="J37" s="814"/>
      <c r="K37" s="814"/>
      <c r="L37" s="815"/>
    </row>
    <row r="38" spans="2:12" ht="30.75" customHeight="1" x14ac:dyDescent="0.25">
      <c r="B38" s="5"/>
      <c r="C38" s="812"/>
      <c r="D38" s="812"/>
      <c r="E38" s="812"/>
      <c r="F38" s="812"/>
      <c r="G38" s="812"/>
      <c r="H38" s="812"/>
      <c r="I38" s="812"/>
      <c r="J38" s="812"/>
      <c r="K38" s="812"/>
      <c r="L38" s="813"/>
    </row>
    <row r="39" spans="2:12" ht="37.5" customHeight="1" x14ac:dyDescent="0.25">
      <c r="B39" s="5"/>
      <c r="C39" s="812"/>
      <c r="D39" s="812"/>
      <c r="E39" s="812"/>
      <c r="F39" s="812"/>
      <c r="G39" s="812"/>
      <c r="H39" s="812"/>
      <c r="I39" s="812"/>
      <c r="J39" s="812"/>
      <c r="K39" s="812"/>
      <c r="L39" s="813"/>
    </row>
    <row r="40" spans="2:12" ht="33" customHeight="1" x14ac:dyDescent="0.25">
      <c r="B40" s="5"/>
      <c r="C40" s="814"/>
      <c r="D40" s="814"/>
      <c r="E40" s="814"/>
      <c r="F40" s="814"/>
      <c r="G40" s="814"/>
      <c r="H40" s="814"/>
      <c r="I40" s="814"/>
      <c r="J40" s="814"/>
      <c r="K40" s="814"/>
      <c r="L40" s="815"/>
    </row>
    <row r="41" spans="2:12" ht="17.25" customHeight="1" x14ac:dyDescent="0.25">
      <c r="B41" s="5"/>
      <c r="C41" s="13"/>
      <c r="D41" s="13"/>
      <c r="E41" s="13"/>
      <c r="F41" s="13"/>
      <c r="G41" s="13"/>
      <c r="H41" s="13"/>
      <c r="I41" s="13"/>
      <c r="J41" s="13"/>
      <c r="K41" s="13"/>
      <c r="L41" s="14"/>
    </row>
    <row r="42" spans="2:12" x14ac:dyDescent="0.25">
      <c r="B42" s="5"/>
      <c r="C42" s="11"/>
      <c r="D42" s="6"/>
      <c r="E42" s="6"/>
      <c r="F42" s="6"/>
      <c r="G42" s="6"/>
      <c r="H42" s="6"/>
      <c r="I42" s="6"/>
      <c r="J42" s="6"/>
      <c r="K42" s="6"/>
      <c r="L42" s="7"/>
    </row>
    <row r="43" spans="2:12" x14ac:dyDescent="0.25">
      <c r="B43" s="5"/>
      <c r="C43" s="6"/>
      <c r="D43" s="6"/>
      <c r="E43" s="6"/>
      <c r="F43" s="6"/>
      <c r="G43" s="6"/>
      <c r="H43" s="6"/>
      <c r="I43" s="6"/>
      <c r="J43" s="6"/>
      <c r="K43" s="6"/>
      <c r="L43" s="7"/>
    </row>
    <row r="44" spans="2:12" ht="8.25" customHeight="1" x14ac:dyDescent="0.25">
      <c r="B44" s="5"/>
      <c r="C44" s="6"/>
      <c r="D44" s="6"/>
      <c r="E44" s="6"/>
      <c r="F44" s="6"/>
      <c r="G44" s="6"/>
      <c r="H44" s="6"/>
      <c r="I44" s="6"/>
      <c r="J44" s="6"/>
      <c r="K44" s="6"/>
      <c r="L44" s="7"/>
    </row>
    <row r="45" spans="2:12" x14ac:dyDescent="0.25">
      <c r="B45" s="5"/>
      <c r="C45" s="11"/>
      <c r="D45" s="6"/>
      <c r="E45" s="6"/>
      <c r="F45" s="6"/>
      <c r="G45" s="6"/>
      <c r="H45" s="6"/>
      <c r="I45" s="15"/>
      <c r="J45" s="6"/>
      <c r="K45" s="6"/>
      <c r="L45" s="7"/>
    </row>
    <row r="46" spans="2:12" x14ac:dyDescent="0.25">
      <c r="B46" s="5"/>
      <c r="C46" s="6"/>
      <c r="D46" s="6"/>
      <c r="E46" s="6"/>
      <c r="F46" s="6"/>
      <c r="G46" s="6"/>
      <c r="H46" s="6"/>
      <c r="I46" s="15"/>
      <c r="J46" s="6"/>
      <c r="K46" s="6"/>
      <c r="L46" s="7"/>
    </row>
    <row r="47" spans="2:12" ht="9.75" customHeight="1" x14ac:dyDescent="0.25">
      <c r="B47" s="5"/>
      <c r="C47" s="6"/>
      <c r="D47" s="6"/>
      <c r="E47" s="6"/>
      <c r="F47" s="6"/>
      <c r="G47" s="6"/>
      <c r="H47" s="6"/>
      <c r="I47" s="6"/>
      <c r="J47" s="6"/>
      <c r="K47" s="6"/>
      <c r="L47" s="7"/>
    </row>
    <row r="48" spans="2:12" x14ac:dyDescent="0.25">
      <c r="B48" s="5"/>
      <c r="C48" s="11"/>
      <c r="D48" s="6"/>
      <c r="E48" s="6"/>
      <c r="F48" s="6"/>
      <c r="G48" s="6"/>
      <c r="H48" s="6"/>
      <c r="I48" s="6"/>
      <c r="J48" s="6"/>
      <c r="K48" s="6"/>
      <c r="L48" s="7"/>
    </row>
    <row r="49" spans="2:13" ht="7.5" customHeight="1" x14ac:dyDescent="0.25">
      <c r="B49" s="5"/>
      <c r="C49" s="6"/>
      <c r="D49" s="6"/>
      <c r="E49" s="6"/>
      <c r="F49" s="6"/>
      <c r="G49" s="6"/>
      <c r="H49" s="6"/>
      <c r="I49" s="6"/>
      <c r="J49" s="6"/>
      <c r="K49" s="6"/>
      <c r="L49" s="7"/>
    </row>
    <row r="50" spans="2:13" ht="50.25" customHeight="1" x14ac:dyDescent="0.25">
      <c r="B50" s="5"/>
      <c r="C50" s="16"/>
      <c r="D50" s="16"/>
      <c r="E50" s="17"/>
      <c r="F50" s="17"/>
      <c r="G50" s="16"/>
      <c r="H50" s="16"/>
      <c r="I50" s="16"/>
      <c r="J50" s="16"/>
      <c r="K50" s="6"/>
      <c r="L50" s="7"/>
    </row>
    <row r="51" spans="2:13" x14ac:dyDescent="0.25">
      <c r="B51" s="5"/>
      <c r="C51" s="18"/>
      <c r="D51" s="6"/>
      <c r="E51" s="18"/>
      <c r="F51" s="18"/>
      <c r="G51" s="19"/>
      <c r="H51" s="20"/>
      <c r="I51" s="19"/>
      <c r="J51" s="21"/>
      <c r="K51" s="6"/>
      <c r="L51" s="7"/>
      <c r="M51" s="22"/>
    </row>
    <row r="52" spans="2:13" x14ac:dyDescent="0.25">
      <c r="B52" s="5"/>
      <c r="C52" s="18"/>
      <c r="D52" s="6"/>
      <c r="E52" s="18"/>
      <c r="F52" s="18"/>
      <c r="G52" s="18"/>
      <c r="H52" s="20"/>
      <c r="I52" s="19"/>
      <c r="J52" s="21"/>
      <c r="K52" s="6"/>
      <c r="L52" s="7"/>
    </row>
    <row r="53" spans="2:13" x14ac:dyDescent="0.25">
      <c r="B53" s="5"/>
      <c r="C53" s="18"/>
      <c r="D53" s="6"/>
      <c r="E53" s="18"/>
      <c r="F53" s="18"/>
      <c r="G53" s="18"/>
      <c r="H53" s="20"/>
      <c r="I53" s="19"/>
      <c r="J53" s="21"/>
      <c r="K53" s="6"/>
      <c r="L53" s="7"/>
    </row>
    <row r="54" spans="2:13" x14ac:dyDescent="0.25">
      <c r="B54" s="5"/>
      <c r="C54" s="18"/>
      <c r="D54" s="6"/>
      <c r="E54" s="18"/>
      <c r="F54" s="18"/>
      <c r="G54" s="18"/>
      <c r="H54" s="20"/>
      <c r="I54" s="19"/>
      <c r="J54" s="21"/>
      <c r="K54" s="6"/>
      <c r="L54" s="7"/>
    </row>
    <row r="55" spans="2:13" x14ac:dyDescent="0.25">
      <c r="B55" s="5"/>
      <c r="C55" s="6"/>
      <c r="D55" s="11"/>
      <c r="E55" s="23"/>
      <c r="F55" s="23"/>
      <c r="G55" s="24"/>
      <c r="H55" s="11"/>
      <c r="I55" s="24"/>
      <c r="J55" s="25"/>
      <c r="K55" s="6"/>
      <c r="L55" s="7"/>
    </row>
    <row r="56" spans="2:13" x14ac:dyDescent="0.25">
      <c r="B56" s="5"/>
      <c r="C56" s="6"/>
      <c r="D56" s="6"/>
      <c r="E56" s="6"/>
      <c r="F56" s="6"/>
      <c r="G56" s="6"/>
      <c r="H56" s="6"/>
      <c r="I56" s="6"/>
      <c r="J56" s="6"/>
      <c r="K56" s="6"/>
      <c r="L56" s="7"/>
    </row>
    <row r="57" spans="2:13" x14ac:dyDescent="0.25">
      <c r="B57" s="5"/>
      <c r="C57" s="6"/>
      <c r="D57" s="6"/>
      <c r="E57" s="6"/>
      <c r="F57" s="6"/>
      <c r="G57" s="6"/>
      <c r="H57" s="6"/>
      <c r="I57" s="6"/>
      <c r="J57" s="6"/>
      <c r="K57" s="6"/>
      <c r="L57" s="7"/>
    </row>
    <row r="58" spans="2:13" x14ac:dyDescent="0.25">
      <c r="B58" s="5"/>
      <c r="C58" s="6"/>
      <c r="D58" s="6"/>
      <c r="E58" s="6"/>
      <c r="F58" s="6"/>
      <c r="G58" s="6"/>
      <c r="H58" s="6"/>
      <c r="I58" s="6"/>
      <c r="J58" s="6"/>
      <c r="K58" s="6"/>
      <c r="L58" s="7"/>
    </row>
    <row r="59" spans="2:13" x14ac:dyDescent="0.25">
      <c r="B59" s="5"/>
      <c r="C59" s="6"/>
      <c r="D59" s="6"/>
      <c r="E59" s="6"/>
      <c r="F59" s="6"/>
      <c r="G59" s="6"/>
      <c r="H59" s="6"/>
      <c r="I59" s="6"/>
      <c r="J59" s="6"/>
      <c r="K59" s="6"/>
      <c r="L59" s="7"/>
    </row>
    <row r="60" spans="2:13" x14ac:dyDescent="0.25">
      <c r="B60" s="5"/>
      <c r="C60" s="6"/>
      <c r="D60" s="6"/>
      <c r="E60" s="6"/>
      <c r="F60" s="6"/>
      <c r="G60" s="6"/>
      <c r="H60" s="6"/>
      <c r="I60" s="6"/>
      <c r="J60" s="6"/>
      <c r="K60" s="6"/>
      <c r="L60" s="7"/>
    </row>
    <row r="61" spans="2:13" x14ac:dyDescent="0.25">
      <c r="B61" s="5"/>
      <c r="C61" s="6"/>
      <c r="D61" s="6"/>
      <c r="E61" s="6"/>
      <c r="F61" s="6"/>
      <c r="G61" s="6"/>
      <c r="H61" s="6"/>
      <c r="I61" s="6"/>
      <c r="J61" s="6"/>
      <c r="K61" s="6"/>
      <c r="L61" s="7"/>
    </row>
    <row r="62" spans="2:13" x14ac:dyDescent="0.25">
      <c r="B62" s="5"/>
      <c r="C62" s="6"/>
      <c r="D62" s="6"/>
      <c r="E62" s="6"/>
      <c r="F62" s="6"/>
      <c r="G62" s="6"/>
      <c r="H62" s="6"/>
      <c r="I62" s="6"/>
      <c r="J62" s="6"/>
      <c r="K62" s="6"/>
      <c r="L62" s="7"/>
    </row>
    <row r="63" spans="2:13" x14ac:dyDescent="0.25">
      <c r="B63" s="5"/>
      <c r="C63" s="6"/>
      <c r="D63" s="6"/>
      <c r="E63" s="6"/>
      <c r="F63" s="6"/>
      <c r="G63" s="6"/>
      <c r="H63" s="6"/>
      <c r="I63" s="6"/>
      <c r="J63" s="6"/>
      <c r="K63" s="6"/>
      <c r="L63" s="7"/>
    </row>
    <row r="64" spans="2:13" x14ac:dyDescent="0.25">
      <c r="B64" s="5"/>
      <c r="C64" s="6"/>
      <c r="D64" s="6"/>
      <c r="E64" s="6"/>
      <c r="F64" s="6"/>
      <c r="G64" s="6"/>
      <c r="H64" s="6"/>
      <c r="I64" s="6"/>
      <c r="J64" s="6"/>
      <c r="K64" s="6"/>
      <c r="L64" s="7"/>
    </row>
    <row r="65" spans="2:12" x14ac:dyDescent="0.25">
      <c r="B65" s="5"/>
      <c r="C65" s="6"/>
      <c r="D65" s="6"/>
      <c r="E65" s="6"/>
      <c r="F65" s="6"/>
      <c r="G65" s="6"/>
      <c r="H65" s="6"/>
      <c r="I65" s="6"/>
      <c r="J65" s="6"/>
      <c r="K65" s="6"/>
      <c r="L65" s="7"/>
    </row>
    <row r="66" spans="2:12" x14ac:dyDescent="0.25">
      <c r="B66" s="5"/>
      <c r="C66" s="6"/>
      <c r="D66" s="6"/>
      <c r="E66" s="6"/>
      <c r="F66" s="6"/>
      <c r="G66" s="6"/>
      <c r="H66" s="6"/>
      <c r="I66" s="6"/>
      <c r="J66" s="6"/>
      <c r="K66" s="6"/>
      <c r="L66" s="7"/>
    </row>
    <row r="67" spans="2:12" x14ac:dyDescent="0.25">
      <c r="B67" s="5"/>
      <c r="C67" s="6"/>
      <c r="D67" s="6"/>
      <c r="E67" s="6"/>
      <c r="F67" s="6"/>
      <c r="G67" s="6"/>
      <c r="H67" s="6"/>
      <c r="I67" s="6"/>
      <c r="J67" s="6"/>
      <c r="K67" s="6"/>
      <c r="L67" s="7"/>
    </row>
    <row r="68" spans="2:12" x14ac:dyDescent="0.25">
      <c r="B68" s="5"/>
      <c r="C68" s="6"/>
      <c r="D68" s="6"/>
      <c r="E68" s="6"/>
      <c r="F68" s="6"/>
      <c r="G68" s="6"/>
      <c r="H68" s="6"/>
      <c r="I68" s="6"/>
      <c r="J68" s="6"/>
      <c r="K68" s="6"/>
      <c r="L68" s="7"/>
    </row>
    <row r="69" spans="2:12" x14ac:dyDescent="0.25">
      <c r="B69" s="5"/>
      <c r="C69" s="6"/>
      <c r="D69" s="6"/>
      <c r="E69" s="6"/>
      <c r="F69" s="6"/>
      <c r="G69" s="6"/>
      <c r="H69" s="6"/>
      <c r="I69" s="6"/>
      <c r="J69" s="6"/>
      <c r="K69" s="6"/>
      <c r="L69" s="7"/>
    </row>
    <row r="70" spans="2:12" x14ac:dyDescent="0.25">
      <c r="B70" s="5"/>
      <c r="C70" s="6"/>
      <c r="D70" s="6"/>
      <c r="E70" s="6"/>
      <c r="F70" s="6"/>
      <c r="G70" s="6"/>
      <c r="H70" s="6"/>
      <c r="I70" s="6"/>
      <c r="J70" s="6"/>
      <c r="K70" s="6"/>
      <c r="L70" s="7"/>
    </row>
    <row r="71" spans="2:12" x14ac:dyDescent="0.25">
      <c r="B71" s="5"/>
      <c r="C71" s="6"/>
      <c r="D71" s="6"/>
      <c r="E71" s="6"/>
      <c r="F71" s="6"/>
      <c r="G71" s="6"/>
      <c r="H71" s="6"/>
      <c r="I71" s="6"/>
      <c r="J71" s="6"/>
      <c r="K71" s="6"/>
      <c r="L71" s="7"/>
    </row>
    <row r="72" spans="2:12" x14ac:dyDescent="0.25">
      <c r="B72" s="26"/>
      <c r="C72" s="27"/>
      <c r="D72" s="27"/>
      <c r="E72" s="27"/>
      <c r="F72" s="27"/>
      <c r="G72" s="27"/>
      <c r="H72" s="27"/>
      <c r="I72" s="27"/>
      <c r="J72" s="27"/>
      <c r="K72" s="27"/>
      <c r="L72" s="28"/>
    </row>
    <row r="73" spans="2:12" x14ac:dyDescent="0.25">
      <c r="B73" s="6"/>
      <c r="C73" s="6"/>
      <c r="D73" s="6"/>
      <c r="E73" s="6"/>
      <c r="F73" s="6"/>
      <c r="G73" s="6"/>
      <c r="H73" s="6"/>
      <c r="I73" s="6"/>
      <c r="J73" s="6"/>
      <c r="K73" s="6"/>
      <c r="L73" s="6"/>
    </row>
    <row r="74" spans="2:12" x14ac:dyDescent="0.25">
      <c r="B74" s="6"/>
      <c r="C74" s="6"/>
      <c r="D74" s="6"/>
      <c r="E74" s="6"/>
      <c r="F74" s="6"/>
      <c r="G74" s="6"/>
      <c r="H74" s="6"/>
      <c r="I74" s="6"/>
      <c r="J74" s="6"/>
      <c r="K74" s="6"/>
      <c r="L74" s="6"/>
    </row>
    <row r="75" spans="2:12" x14ac:dyDescent="0.25">
      <c r="B75" s="6"/>
      <c r="C75" s="6"/>
      <c r="D75" s="6"/>
      <c r="E75" s="6"/>
      <c r="F75" s="6"/>
      <c r="G75" s="6"/>
      <c r="H75" s="6"/>
      <c r="I75" s="6"/>
      <c r="J75" s="6"/>
      <c r="K75" s="6"/>
      <c r="L75" s="6"/>
    </row>
    <row r="76" spans="2:12" x14ac:dyDescent="0.25">
      <c r="B76" s="6"/>
      <c r="C76" s="6"/>
      <c r="D76" s="6"/>
      <c r="E76" s="6"/>
      <c r="F76" s="6"/>
      <c r="G76" s="6"/>
      <c r="H76" s="6"/>
      <c r="I76" s="6"/>
      <c r="J76" s="6"/>
      <c r="K76" s="6"/>
      <c r="L76" s="6"/>
    </row>
    <row r="77" spans="2:12" x14ac:dyDescent="0.25">
      <c r="B77" s="6"/>
      <c r="C77" s="6"/>
      <c r="D77" s="6"/>
      <c r="E77" s="6"/>
      <c r="F77" s="6"/>
      <c r="G77" s="6"/>
      <c r="H77" s="6"/>
      <c r="I77" s="6"/>
      <c r="J77" s="6"/>
      <c r="K77" s="6"/>
      <c r="L77" s="6"/>
    </row>
    <row r="78" spans="2:12" x14ac:dyDescent="0.25">
      <c r="B78" s="6"/>
      <c r="C78" s="6"/>
      <c r="D78" s="6"/>
      <c r="E78" s="6"/>
      <c r="F78" s="6"/>
      <c r="G78" s="6"/>
      <c r="H78" s="6"/>
      <c r="I78" s="6"/>
      <c r="J78" s="6"/>
      <c r="K78" s="6"/>
      <c r="L78" s="6"/>
    </row>
    <row r="79" spans="2:12" x14ac:dyDescent="0.25">
      <c r="B79" s="6"/>
      <c r="C79" s="6"/>
      <c r="D79" s="6"/>
      <c r="E79" s="6"/>
      <c r="F79" s="6"/>
      <c r="G79" s="6"/>
      <c r="H79" s="6"/>
      <c r="I79" s="6"/>
      <c r="J79" s="6"/>
      <c r="K79" s="6"/>
      <c r="L79" s="6"/>
    </row>
    <row r="80" spans="2:12" x14ac:dyDescent="0.25">
      <c r="B80" s="6"/>
      <c r="C80" s="6"/>
      <c r="D80" s="6"/>
      <c r="E80" s="6"/>
      <c r="F80" s="6"/>
      <c r="G80" s="6"/>
      <c r="H80" s="6"/>
      <c r="I80" s="6"/>
      <c r="J80" s="6"/>
      <c r="K80" s="6"/>
      <c r="L80" s="6"/>
    </row>
    <row r="81" spans="2:12" x14ac:dyDescent="0.25">
      <c r="B81" s="6"/>
      <c r="C81" s="6"/>
      <c r="D81" s="6"/>
      <c r="E81" s="6"/>
      <c r="F81" s="6"/>
      <c r="G81" s="6"/>
      <c r="H81" s="6"/>
      <c r="I81" s="6"/>
      <c r="J81" s="6"/>
      <c r="K81" s="6"/>
      <c r="L81" s="6"/>
    </row>
    <row r="82" spans="2:12" x14ac:dyDescent="0.25">
      <c r="B82" s="6"/>
      <c r="C82" s="6"/>
      <c r="D82" s="6"/>
      <c r="E82" s="6"/>
      <c r="F82" s="6"/>
      <c r="G82" s="6"/>
      <c r="H82" s="6"/>
      <c r="I82" s="6"/>
      <c r="J82" s="6"/>
      <c r="K82" s="6"/>
      <c r="L82" s="6"/>
    </row>
  </sheetData>
  <mergeCells count="8">
    <mergeCell ref="C39:L39"/>
    <mergeCell ref="C40:L40"/>
    <mergeCell ref="B14:L14"/>
    <mergeCell ref="B15:L15"/>
    <mergeCell ref="C33:L33"/>
    <mergeCell ref="C36:L36"/>
    <mergeCell ref="C37:L37"/>
    <mergeCell ref="C38:L38"/>
  </mergeCells>
  <pageMargins left="0.70866141732283472" right="0.70866141732283472" top="0.74803149606299213" bottom="0.74803149606299213" header="0.31496062992125984" footer="0.31496062992125984"/>
  <pageSetup paperSize="41" scale="65"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N80"/>
  <sheetViews>
    <sheetView showGridLines="0" tabSelected="1" topLeftCell="A48" zoomScale="90" zoomScaleNormal="90" workbookViewId="0">
      <selection activeCell="F66" sqref="F66"/>
    </sheetView>
  </sheetViews>
  <sheetFormatPr baseColWidth="10" defaultColWidth="11.42578125" defaultRowHeight="15" x14ac:dyDescent="0.25"/>
  <cols>
    <col min="1" max="1" width="4" style="4" customWidth="1"/>
    <col min="2" max="2" width="2.140625" style="4" customWidth="1"/>
    <col min="3" max="3" width="5.7109375" style="4" customWidth="1"/>
    <col min="4" max="4" width="21.85546875" style="4" customWidth="1"/>
    <col min="5" max="5" width="11.140625" style="4" customWidth="1"/>
    <col min="6" max="6" width="8" style="4" customWidth="1"/>
    <col min="7" max="7" width="9.42578125" style="4" customWidth="1"/>
    <col min="8" max="8" width="25.7109375" style="4" customWidth="1"/>
    <col min="9" max="9" width="10.42578125" style="4" customWidth="1"/>
    <col min="10" max="10" width="16.5703125" style="4" bestFit="1" customWidth="1"/>
    <col min="11" max="11" width="12.140625" style="4" customWidth="1"/>
    <col min="12" max="12" width="6" style="4" customWidth="1"/>
    <col min="13" max="13" width="11.42578125" style="4"/>
    <col min="14" max="14" width="12.5703125" style="4" bestFit="1" customWidth="1"/>
    <col min="15" max="16384" width="11.42578125" style="4"/>
  </cols>
  <sheetData>
    <row r="2" spans="2:12" ht="9" customHeight="1" x14ac:dyDescent="0.25">
      <c r="B2" s="1"/>
      <c r="C2" s="2"/>
      <c r="D2" s="2"/>
      <c r="E2" s="2"/>
      <c r="F2" s="2"/>
      <c r="G2" s="2"/>
      <c r="H2" s="2"/>
      <c r="I2" s="2"/>
      <c r="J2" s="2"/>
      <c r="K2" s="2"/>
      <c r="L2" s="3"/>
    </row>
    <row r="3" spans="2:12" ht="9" customHeight="1" x14ac:dyDescent="0.25">
      <c r="B3" s="5"/>
      <c r="C3" s="6"/>
      <c r="D3" s="6"/>
      <c r="E3" s="6"/>
      <c r="F3" s="6"/>
      <c r="G3" s="6"/>
      <c r="H3" s="6"/>
      <c r="I3" s="6"/>
      <c r="J3" s="6"/>
      <c r="K3" s="6"/>
      <c r="L3" s="7"/>
    </row>
    <row r="4" spans="2:12" ht="9" customHeight="1" x14ac:dyDescent="0.25">
      <c r="B4" s="5"/>
      <c r="C4" s="6"/>
      <c r="D4" s="6"/>
      <c r="E4" s="6"/>
      <c r="F4" s="6"/>
      <c r="G4" s="6"/>
      <c r="H4" s="6"/>
      <c r="I4" s="6"/>
      <c r="J4" s="6"/>
      <c r="K4" s="6"/>
      <c r="L4" s="7"/>
    </row>
    <row r="5" spans="2:12" ht="9" customHeight="1" x14ac:dyDescent="0.25">
      <c r="B5" s="5"/>
      <c r="C5" s="6"/>
      <c r="D5" s="6"/>
      <c r="E5" s="6"/>
      <c r="F5" s="6"/>
      <c r="G5" s="6"/>
      <c r="H5" s="6"/>
      <c r="I5" s="6"/>
      <c r="J5" s="6"/>
      <c r="K5" s="6"/>
      <c r="L5" s="7"/>
    </row>
    <row r="6" spans="2:12" ht="9" customHeight="1" x14ac:dyDescent="0.25">
      <c r="B6" s="5"/>
      <c r="C6" s="6"/>
      <c r="D6" s="6"/>
      <c r="E6" s="6"/>
      <c r="F6" s="6"/>
      <c r="G6" s="6"/>
      <c r="H6" s="6"/>
      <c r="I6" s="6"/>
      <c r="J6" s="6"/>
      <c r="K6" s="6"/>
      <c r="L6" s="7"/>
    </row>
    <row r="7" spans="2:12" ht="9" customHeight="1" x14ac:dyDescent="0.25">
      <c r="B7" s="5"/>
      <c r="C7" s="6"/>
      <c r="D7" s="6"/>
      <c r="E7" s="6"/>
      <c r="F7" s="6"/>
      <c r="G7" s="6"/>
      <c r="H7" s="6"/>
      <c r="I7" s="6"/>
      <c r="J7" s="6"/>
      <c r="K7" s="6"/>
      <c r="L7" s="7"/>
    </row>
    <row r="8" spans="2:12" ht="9" customHeight="1" x14ac:dyDescent="0.25">
      <c r="B8" s="5"/>
      <c r="C8" s="6"/>
      <c r="D8" s="6"/>
      <c r="E8" s="6"/>
      <c r="F8" s="6"/>
      <c r="G8" s="6"/>
      <c r="H8" s="6"/>
      <c r="I8" s="6"/>
      <c r="J8" s="6"/>
      <c r="K8" s="6"/>
      <c r="L8" s="7"/>
    </row>
    <row r="9" spans="2:12" ht="9" customHeight="1" x14ac:dyDescent="0.25">
      <c r="B9" s="5"/>
      <c r="C9" s="6"/>
      <c r="D9" s="6"/>
      <c r="E9" s="6"/>
      <c r="F9" s="6"/>
      <c r="G9" s="6"/>
      <c r="H9" s="6"/>
      <c r="I9" s="6"/>
      <c r="J9" s="6"/>
      <c r="K9" s="6"/>
      <c r="L9" s="7"/>
    </row>
    <row r="10" spans="2:12" ht="9" customHeight="1" x14ac:dyDescent="0.25">
      <c r="B10" s="5"/>
      <c r="C10" s="6"/>
      <c r="D10" s="6"/>
      <c r="E10" s="6"/>
      <c r="F10" s="6"/>
      <c r="G10" s="6"/>
      <c r="H10" s="6"/>
      <c r="I10" s="6"/>
      <c r="J10" s="6"/>
      <c r="K10" s="6"/>
      <c r="L10" s="7"/>
    </row>
    <row r="11" spans="2:12" ht="9" customHeight="1" x14ac:dyDescent="0.25">
      <c r="B11" s="5"/>
      <c r="C11" s="6"/>
      <c r="D11" s="6"/>
      <c r="E11" s="6"/>
      <c r="F11" s="6"/>
      <c r="G11" s="6"/>
      <c r="H11" s="6"/>
      <c r="I11" s="6"/>
      <c r="J11" s="6"/>
      <c r="K11" s="6"/>
      <c r="L11" s="7"/>
    </row>
    <row r="12" spans="2:12" ht="9" customHeight="1" x14ac:dyDescent="0.25">
      <c r="B12" s="5"/>
      <c r="C12" s="6"/>
      <c r="D12" s="6"/>
      <c r="E12" s="6"/>
      <c r="F12" s="6"/>
      <c r="G12" s="6"/>
      <c r="H12" s="6"/>
      <c r="I12" s="6"/>
      <c r="J12" s="6"/>
      <c r="K12" s="6"/>
      <c r="L12" s="7"/>
    </row>
    <row r="13" spans="2:12" ht="9" customHeight="1" x14ac:dyDescent="0.25">
      <c r="B13" s="5"/>
      <c r="C13" s="6"/>
      <c r="D13" s="6"/>
      <c r="E13" s="6"/>
      <c r="F13" s="6"/>
      <c r="G13" s="6"/>
      <c r="H13" s="6"/>
      <c r="I13" s="6"/>
      <c r="J13" s="6"/>
      <c r="K13" s="6"/>
      <c r="L13" s="7"/>
    </row>
    <row r="14" spans="2:12" x14ac:dyDescent="0.25">
      <c r="B14" s="816" t="s">
        <v>80</v>
      </c>
      <c r="C14" s="817"/>
      <c r="D14" s="817"/>
      <c r="E14" s="817"/>
      <c r="F14" s="817"/>
      <c r="G14" s="817"/>
      <c r="H14" s="817"/>
      <c r="I14" s="817"/>
      <c r="J14" s="817"/>
      <c r="K14" s="817"/>
      <c r="L14" s="818"/>
    </row>
    <row r="15" spans="2:12" x14ac:dyDescent="0.25">
      <c r="B15" s="816" t="s">
        <v>38</v>
      </c>
      <c r="C15" s="817"/>
      <c r="D15" s="817"/>
      <c r="E15" s="817"/>
      <c r="F15" s="817"/>
      <c r="G15" s="817"/>
      <c r="H15" s="817"/>
      <c r="I15" s="817"/>
      <c r="J15" s="817"/>
      <c r="K15" s="817"/>
      <c r="L15" s="818"/>
    </row>
    <row r="16" spans="2:12" x14ac:dyDescent="0.25">
      <c r="B16" s="8"/>
      <c r="C16" s="9"/>
      <c r="D16" s="9"/>
      <c r="E16" s="9"/>
      <c r="F16" s="9"/>
      <c r="G16" s="9"/>
      <c r="H16" s="9"/>
      <c r="I16" s="9"/>
      <c r="J16" s="9"/>
      <c r="K16" s="9"/>
      <c r="L16" s="10"/>
    </row>
    <row r="17" spans="2:14" x14ac:dyDescent="0.25">
      <c r="B17" s="8"/>
      <c r="C17" s="9"/>
      <c r="D17" s="9"/>
      <c r="E17" s="9"/>
      <c r="F17" s="9"/>
      <c r="G17" s="9"/>
      <c r="H17" s="9"/>
      <c r="I17" s="9"/>
      <c r="J17" s="9"/>
      <c r="K17" s="9"/>
      <c r="L17" s="10"/>
    </row>
    <row r="18" spans="2:14" x14ac:dyDescent="0.25">
      <c r="B18" s="8"/>
      <c r="C18" s="9"/>
      <c r="D18" s="9"/>
      <c r="E18" s="9"/>
      <c r="F18" s="9"/>
      <c r="G18" s="9"/>
      <c r="H18" s="9"/>
      <c r="I18" s="9"/>
      <c r="J18" s="9"/>
      <c r="K18" s="9"/>
      <c r="L18" s="10"/>
    </row>
    <row r="19" spans="2:14" ht="8.25" customHeight="1" x14ac:dyDescent="0.25">
      <c r="B19" s="5"/>
      <c r="C19" s="9"/>
      <c r="D19" s="9"/>
      <c r="E19" s="9"/>
      <c r="F19" s="9"/>
      <c r="G19" s="9"/>
      <c r="H19" s="9"/>
      <c r="I19" s="9"/>
      <c r="J19" s="9"/>
      <c r="K19" s="6"/>
      <c r="L19" s="7"/>
    </row>
    <row r="20" spans="2:14" x14ac:dyDescent="0.25">
      <c r="B20" s="5"/>
      <c r="C20" s="6" t="s">
        <v>69</v>
      </c>
      <c r="D20" s="6"/>
      <c r="E20" s="6"/>
      <c r="F20" s="6"/>
      <c r="G20" s="6"/>
      <c r="H20" s="6"/>
      <c r="I20" s="6"/>
      <c r="J20" s="6"/>
      <c r="K20" s="6"/>
      <c r="L20" s="7"/>
    </row>
    <row r="21" spans="2:14" ht="10.5" customHeight="1" x14ac:dyDescent="0.25">
      <c r="B21" s="5"/>
      <c r="C21" s="6"/>
      <c r="D21" s="6"/>
      <c r="E21" s="6"/>
      <c r="F21" s="6"/>
      <c r="G21" s="6"/>
      <c r="H21" s="6"/>
      <c r="I21" s="6"/>
      <c r="J21" s="6"/>
      <c r="K21" s="6"/>
      <c r="L21" s="7"/>
    </row>
    <row r="22" spans="2:14" x14ac:dyDescent="0.25">
      <c r="B22" s="5"/>
      <c r="C22" s="11" t="s">
        <v>39</v>
      </c>
      <c r="D22" s="6"/>
      <c r="E22" s="6"/>
      <c r="F22" s="6"/>
      <c r="G22" s="6"/>
      <c r="H22" s="6"/>
      <c r="I22" s="6"/>
      <c r="J22" s="6"/>
      <c r="K22" s="6"/>
      <c r="L22" s="7"/>
    </row>
    <row r="23" spans="2:14" x14ac:dyDescent="0.25">
      <c r="B23" s="5"/>
      <c r="C23" s="6" t="str">
        <f>+B14</f>
        <v>VILLA OLIVA RICE  S.A.</v>
      </c>
      <c r="D23" s="6"/>
      <c r="E23" s="6"/>
      <c r="F23" s="6"/>
      <c r="G23" s="6"/>
      <c r="H23" s="6"/>
      <c r="I23" s="6"/>
      <c r="J23" s="6"/>
      <c r="K23" s="6"/>
      <c r="L23" s="7"/>
    </row>
    <row r="24" spans="2:14" ht="8.25" customHeight="1" x14ac:dyDescent="0.25">
      <c r="B24" s="5"/>
      <c r="C24" s="6"/>
      <c r="D24" s="6"/>
      <c r="E24" s="6"/>
      <c r="F24" s="6"/>
      <c r="G24" s="6"/>
      <c r="H24" s="6"/>
      <c r="I24" s="6"/>
      <c r="J24" s="6"/>
      <c r="K24" s="6"/>
      <c r="L24" s="7"/>
    </row>
    <row r="25" spans="2:14" x14ac:dyDescent="0.25">
      <c r="B25" s="5"/>
      <c r="C25" s="11" t="s">
        <v>40</v>
      </c>
      <c r="D25" s="6"/>
      <c r="E25" s="6"/>
      <c r="F25" s="6"/>
      <c r="G25" s="6"/>
      <c r="H25" s="6"/>
      <c r="I25" s="6"/>
      <c r="J25" s="6"/>
      <c r="K25" s="6"/>
      <c r="L25" s="7"/>
    </row>
    <row r="26" spans="2:14" x14ac:dyDescent="0.25">
      <c r="B26" s="5"/>
      <c r="C26" s="6" t="s">
        <v>41</v>
      </c>
      <c r="D26" s="6"/>
      <c r="E26" s="6"/>
      <c r="F26" s="6"/>
      <c r="G26" s="6"/>
      <c r="H26" s="6"/>
      <c r="I26" s="6"/>
      <c r="J26" s="6"/>
      <c r="K26" s="6"/>
      <c r="L26" s="7"/>
      <c r="N26" s="12"/>
    </row>
    <row r="27" spans="2:14" ht="9.75" customHeight="1" x14ac:dyDescent="0.25">
      <c r="B27" s="5"/>
      <c r="C27" s="6"/>
      <c r="D27" s="6"/>
      <c r="E27" s="6"/>
      <c r="F27" s="6"/>
      <c r="G27" s="6"/>
      <c r="H27" s="6"/>
      <c r="I27" s="6"/>
      <c r="J27" s="6"/>
      <c r="K27" s="6"/>
      <c r="L27" s="7"/>
    </row>
    <row r="28" spans="2:14" x14ac:dyDescent="0.25">
      <c r="B28" s="5"/>
      <c r="C28" s="11" t="s">
        <v>42</v>
      </c>
      <c r="D28" s="6"/>
      <c r="E28" s="6"/>
      <c r="F28" s="6"/>
      <c r="G28" s="6"/>
      <c r="H28" s="6"/>
      <c r="I28" s="6"/>
      <c r="J28" s="6"/>
      <c r="K28" s="6"/>
      <c r="L28" s="7"/>
    </row>
    <row r="29" spans="2:14" x14ac:dyDescent="0.25">
      <c r="B29" s="5"/>
      <c r="C29" s="6" t="s">
        <v>43</v>
      </c>
      <c r="D29" s="6"/>
      <c r="E29" s="6"/>
      <c r="F29" s="6"/>
      <c r="G29" s="6"/>
      <c r="H29" s="6"/>
      <c r="I29" s="6"/>
      <c r="J29" s="6"/>
      <c r="K29" s="6"/>
      <c r="L29" s="7"/>
    </row>
    <row r="30" spans="2:14" ht="8.25" customHeight="1" x14ac:dyDescent="0.25">
      <c r="B30" s="5"/>
      <c r="C30" s="6"/>
      <c r="D30" s="6"/>
      <c r="E30" s="6"/>
      <c r="F30" s="6"/>
      <c r="G30" s="6"/>
      <c r="H30" s="6"/>
      <c r="I30" s="6"/>
      <c r="J30" s="6"/>
      <c r="K30" s="6"/>
      <c r="L30" s="7"/>
    </row>
    <row r="31" spans="2:14" x14ac:dyDescent="0.25">
      <c r="B31" s="5"/>
      <c r="C31" s="11" t="s">
        <v>44</v>
      </c>
      <c r="D31" s="6"/>
      <c r="E31" s="6"/>
      <c r="F31" s="6"/>
      <c r="G31" s="6"/>
      <c r="H31" s="6"/>
      <c r="I31" s="6"/>
      <c r="J31" s="6"/>
      <c r="K31" s="6"/>
      <c r="L31" s="7"/>
    </row>
    <row r="32" spans="2:14" x14ac:dyDescent="0.25">
      <c r="B32" s="5"/>
      <c r="C32" s="11" t="s">
        <v>45</v>
      </c>
      <c r="D32" s="6"/>
      <c r="E32" s="6"/>
      <c r="F32" s="6"/>
      <c r="G32" s="6"/>
      <c r="H32" s="6"/>
      <c r="I32" s="6"/>
      <c r="J32" s="6"/>
      <c r="K32" s="6"/>
      <c r="L32" s="7"/>
    </row>
    <row r="33" spans="2:12" ht="48.75" customHeight="1" x14ac:dyDescent="0.25">
      <c r="B33" s="5"/>
      <c r="C33" s="819" t="s">
        <v>46</v>
      </c>
      <c r="D33" s="819"/>
      <c r="E33" s="819"/>
      <c r="F33" s="819"/>
      <c r="G33" s="819"/>
      <c r="H33" s="819"/>
      <c r="I33" s="819"/>
      <c r="J33" s="819"/>
      <c r="K33" s="819"/>
      <c r="L33" s="820"/>
    </row>
    <row r="34" spans="2:12" ht="9" customHeight="1" x14ac:dyDescent="0.25">
      <c r="B34" s="5"/>
      <c r="C34" s="6"/>
      <c r="D34" s="6"/>
      <c r="E34" s="6"/>
      <c r="F34" s="6"/>
      <c r="G34" s="6"/>
      <c r="H34" s="6"/>
      <c r="I34" s="6"/>
      <c r="J34" s="6"/>
      <c r="K34" s="6"/>
      <c r="L34" s="7"/>
    </row>
    <row r="35" spans="2:12" x14ac:dyDescent="0.25">
      <c r="B35" s="5"/>
      <c r="C35" s="11" t="s">
        <v>47</v>
      </c>
      <c r="D35" s="6"/>
      <c r="E35" s="6"/>
      <c r="F35" s="6"/>
      <c r="G35" s="6"/>
      <c r="H35" s="6"/>
      <c r="I35" s="6"/>
      <c r="J35" s="6"/>
      <c r="K35" s="6"/>
      <c r="L35" s="7"/>
    </row>
    <row r="36" spans="2:12" ht="245.25" customHeight="1" x14ac:dyDescent="0.25">
      <c r="B36" s="5"/>
      <c r="C36" s="821" t="s">
        <v>70</v>
      </c>
      <c r="D36" s="821"/>
      <c r="E36" s="821"/>
      <c r="F36" s="821"/>
      <c r="G36" s="821"/>
      <c r="H36" s="821"/>
      <c r="I36" s="821"/>
      <c r="J36" s="821"/>
      <c r="K36" s="821"/>
      <c r="L36" s="822"/>
    </row>
    <row r="37" spans="2:12" ht="35.25" customHeight="1" x14ac:dyDescent="0.25">
      <c r="B37" s="5"/>
      <c r="C37" s="826" t="s">
        <v>71</v>
      </c>
      <c r="D37" s="826"/>
      <c r="E37" s="826"/>
      <c r="F37" s="826"/>
      <c r="G37" s="826"/>
      <c r="H37" s="826"/>
      <c r="I37" s="826"/>
      <c r="J37" s="826"/>
      <c r="K37" s="826"/>
      <c r="L37" s="827"/>
    </row>
    <row r="38" spans="2:12" ht="30.75" customHeight="1" x14ac:dyDescent="0.25">
      <c r="B38" s="5"/>
      <c r="C38" s="828" t="s">
        <v>72</v>
      </c>
      <c r="D38" s="828"/>
      <c r="E38" s="828"/>
      <c r="F38" s="828"/>
      <c r="G38" s="828"/>
      <c r="H38" s="828"/>
      <c r="I38" s="828"/>
      <c r="J38" s="828"/>
      <c r="K38" s="828"/>
      <c r="L38" s="829"/>
    </row>
    <row r="39" spans="2:12" ht="37.5" customHeight="1" x14ac:dyDescent="0.25">
      <c r="B39" s="5"/>
      <c r="C39" s="824" t="s">
        <v>73</v>
      </c>
      <c r="D39" s="824"/>
      <c r="E39" s="824"/>
      <c r="F39" s="824"/>
      <c r="G39" s="824"/>
      <c r="H39" s="824"/>
      <c r="I39" s="824"/>
      <c r="J39" s="824"/>
      <c r="K39" s="824"/>
      <c r="L39" s="825"/>
    </row>
    <row r="40" spans="2:12" ht="17.25" customHeight="1" x14ac:dyDescent="0.25">
      <c r="B40" s="5"/>
      <c r="C40" s="13"/>
      <c r="D40" s="13"/>
      <c r="E40" s="13"/>
      <c r="F40" s="13"/>
      <c r="G40" s="13"/>
      <c r="H40" s="13"/>
      <c r="I40" s="13"/>
      <c r="J40" s="13"/>
      <c r="K40" s="13"/>
      <c r="L40" s="14"/>
    </row>
    <row r="41" spans="2:12" x14ac:dyDescent="0.25">
      <c r="B41" s="5"/>
      <c r="C41" s="11" t="s">
        <v>48</v>
      </c>
      <c r="D41" s="6"/>
      <c r="E41" s="6"/>
      <c r="F41" s="6"/>
      <c r="G41" s="6"/>
      <c r="H41" s="6"/>
      <c r="I41" s="6"/>
      <c r="J41" s="6"/>
      <c r="K41" s="6"/>
      <c r="L41" s="7"/>
    </row>
    <row r="42" spans="2:12" x14ac:dyDescent="0.25">
      <c r="B42" s="5"/>
      <c r="C42" s="6"/>
      <c r="D42" s="6"/>
      <c r="E42" s="6"/>
      <c r="F42" s="6"/>
      <c r="G42" s="6"/>
      <c r="H42" s="6"/>
      <c r="I42" s="6"/>
      <c r="J42" s="6"/>
      <c r="K42" s="6"/>
      <c r="L42" s="7"/>
    </row>
    <row r="43" spans="2:12" ht="8.25" customHeight="1" x14ac:dyDescent="0.25">
      <c r="B43" s="5"/>
      <c r="C43" s="6"/>
      <c r="D43" s="6"/>
      <c r="E43" s="6"/>
      <c r="F43" s="6"/>
      <c r="G43" s="6"/>
      <c r="H43" s="6"/>
      <c r="I43" s="6"/>
      <c r="J43" s="6"/>
      <c r="K43" s="6"/>
      <c r="L43" s="7"/>
    </row>
    <row r="44" spans="2:12" x14ac:dyDescent="0.25">
      <c r="B44" s="5"/>
      <c r="C44" s="11" t="s">
        <v>49</v>
      </c>
      <c r="D44" s="6"/>
      <c r="E44" s="6"/>
      <c r="F44" s="6"/>
      <c r="G44" s="6"/>
      <c r="H44" s="6"/>
      <c r="I44" s="15"/>
      <c r="J44" s="6"/>
      <c r="K44" s="6"/>
      <c r="L44" s="7"/>
    </row>
    <row r="45" spans="2:12" x14ac:dyDescent="0.25">
      <c r="B45" s="5"/>
      <c r="C45" s="6" t="s">
        <v>50</v>
      </c>
      <c r="D45" s="6"/>
      <c r="E45" s="6"/>
      <c r="F45" s="6"/>
      <c r="G45" s="6"/>
      <c r="H45" s="6"/>
      <c r="I45" s="15"/>
      <c r="J45" s="6"/>
      <c r="K45" s="6"/>
      <c r="L45" s="7"/>
    </row>
    <row r="46" spans="2:12" ht="9.75" customHeight="1" x14ac:dyDescent="0.25">
      <c r="B46" s="5"/>
      <c r="C46" s="6"/>
      <c r="D46" s="6"/>
      <c r="E46" s="6"/>
      <c r="F46" s="6"/>
      <c r="G46" s="6"/>
      <c r="H46" s="6"/>
      <c r="I46" s="6"/>
      <c r="J46" s="6"/>
      <c r="K46" s="6"/>
      <c r="L46" s="7"/>
    </row>
    <row r="47" spans="2:12" x14ac:dyDescent="0.25">
      <c r="B47" s="5"/>
      <c r="C47" s="11" t="s">
        <v>51</v>
      </c>
      <c r="D47" s="6"/>
      <c r="E47" s="6"/>
      <c r="F47" s="6"/>
      <c r="G47" s="6"/>
      <c r="H47" s="6"/>
      <c r="I47" s="6"/>
      <c r="J47" s="6"/>
      <c r="K47" s="6"/>
      <c r="L47" s="7"/>
    </row>
    <row r="48" spans="2:12" ht="7.5" customHeight="1" x14ac:dyDescent="0.25">
      <c r="B48" s="5"/>
      <c r="C48" s="6"/>
      <c r="D48" s="6"/>
      <c r="E48" s="6"/>
      <c r="F48" s="6"/>
      <c r="G48" s="6"/>
      <c r="H48" s="6"/>
      <c r="I48" s="6"/>
      <c r="J48" s="6"/>
      <c r="K48" s="6"/>
      <c r="L48" s="7"/>
    </row>
    <row r="49" spans="2:13" ht="50.25" customHeight="1" x14ac:dyDescent="0.25">
      <c r="B49" s="5"/>
      <c r="C49" s="29" t="s">
        <v>52</v>
      </c>
      <c r="D49" s="29" t="s">
        <v>53</v>
      </c>
      <c r="E49" s="29" t="s">
        <v>54</v>
      </c>
      <c r="F49" s="29" t="s">
        <v>55</v>
      </c>
      <c r="G49" s="29" t="s">
        <v>56</v>
      </c>
      <c r="H49" s="29" t="s">
        <v>57</v>
      </c>
      <c r="I49" s="29" t="s">
        <v>58</v>
      </c>
      <c r="J49" s="29" t="s">
        <v>59</v>
      </c>
      <c r="K49" s="6"/>
      <c r="L49" s="7"/>
    </row>
    <row r="50" spans="2:13" x14ac:dyDescent="0.25">
      <c r="B50" s="5"/>
      <c r="C50" s="31">
        <v>1</v>
      </c>
      <c r="D50" s="32" t="s">
        <v>60</v>
      </c>
      <c r="E50" s="31" t="s">
        <v>61</v>
      </c>
      <c r="F50" s="31" t="s">
        <v>4</v>
      </c>
      <c r="G50" s="33">
        <v>375</v>
      </c>
      <c r="H50" s="31" t="s">
        <v>62</v>
      </c>
      <c r="I50" s="33">
        <f>+G50</f>
        <v>375</v>
      </c>
      <c r="J50" s="37">
        <v>71160000000</v>
      </c>
      <c r="K50" s="6"/>
      <c r="L50" s="7"/>
      <c r="M50" s="22"/>
    </row>
    <row r="51" spans="2:13" x14ac:dyDescent="0.25">
      <c r="B51" s="5"/>
      <c r="C51" s="31">
        <v>2</v>
      </c>
      <c r="D51" s="32" t="s">
        <v>63</v>
      </c>
      <c r="E51" s="31" t="s">
        <v>64</v>
      </c>
      <c r="F51" s="31" t="s">
        <v>4</v>
      </c>
      <c r="G51" s="31">
        <v>250</v>
      </c>
      <c r="H51" s="31" t="s">
        <v>62</v>
      </c>
      <c r="I51" s="33">
        <f>+G51</f>
        <v>250</v>
      </c>
      <c r="J51" s="37">
        <v>47440000000</v>
      </c>
      <c r="K51" s="6"/>
      <c r="L51" s="7"/>
    </row>
    <row r="52" spans="2:13" x14ac:dyDescent="0.25">
      <c r="B52" s="5"/>
      <c r="C52" s="31">
        <v>3</v>
      </c>
      <c r="D52" s="32" t="s">
        <v>65</v>
      </c>
      <c r="E52" s="31" t="s">
        <v>61</v>
      </c>
      <c r="F52" s="31" t="s">
        <v>66</v>
      </c>
      <c r="G52" s="31">
        <v>375</v>
      </c>
      <c r="H52" s="31" t="s">
        <v>62</v>
      </c>
      <c r="I52" s="33">
        <f>+G52</f>
        <v>375</v>
      </c>
      <c r="J52" s="37">
        <v>71160000000</v>
      </c>
      <c r="K52" s="6"/>
      <c r="L52" s="7"/>
    </row>
    <row r="53" spans="2:13" x14ac:dyDescent="0.25">
      <c r="B53" s="5"/>
      <c r="C53" s="31">
        <v>4</v>
      </c>
      <c r="D53" s="32" t="s">
        <v>67</v>
      </c>
      <c r="E53" s="31" t="s">
        <v>64</v>
      </c>
      <c r="F53" s="31" t="s">
        <v>66</v>
      </c>
      <c r="G53" s="31">
        <v>250</v>
      </c>
      <c r="H53" s="31" t="s">
        <v>62</v>
      </c>
      <c r="I53" s="33">
        <f>+G53</f>
        <v>250</v>
      </c>
      <c r="J53" s="37">
        <v>47440000000</v>
      </c>
      <c r="K53" s="6"/>
      <c r="L53" s="7"/>
    </row>
    <row r="54" spans="2:13" x14ac:dyDescent="0.25">
      <c r="B54" s="5"/>
      <c r="C54" s="32"/>
      <c r="D54" s="34" t="s">
        <v>68</v>
      </c>
      <c r="E54" s="35"/>
      <c r="F54" s="35"/>
      <c r="G54" s="36">
        <f>SUM(G50:G53)</f>
        <v>1250</v>
      </c>
      <c r="H54" s="34"/>
      <c r="I54" s="36">
        <f>SUM(I50:I53)</f>
        <v>1250</v>
      </c>
      <c r="J54" s="35">
        <f>SUM(J50:J53)</f>
        <v>237200000000</v>
      </c>
      <c r="K54" s="6"/>
      <c r="L54" s="7"/>
    </row>
    <row r="55" spans="2:13" x14ac:dyDescent="0.25">
      <c r="B55" s="5"/>
      <c r="C55" s="6"/>
      <c r="D55" s="6"/>
      <c r="E55" s="6"/>
      <c r="F55" s="6"/>
      <c r="G55" s="6"/>
      <c r="H55" s="6"/>
      <c r="I55" s="6"/>
      <c r="J55" s="6"/>
      <c r="K55" s="6"/>
      <c r="L55" s="7"/>
    </row>
    <row r="56" spans="2:13" x14ac:dyDescent="0.25">
      <c r="B56" s="5"/>
      <c r="C56" s="6"/>
      <c r="D56" s="6"/>
      <c r="E56" s="6"/>
      <c r="F56" s="6"/>
      <c r="G56" s="6"/>
      <c r="H56" s="6"/>
      <c r="I56" s="6"/>
      <c r="J56" s="6"/>
      <c r="K56" s="6"/>
      <c r="L56" s="7"/>
    </row>
    <row r="57" spans="2:13" x14ac:dyDescent="0.25">
      <c r="B57" s="5"/>
      <c r="C57" s="6"/>
      <c r="D57" s="6"/>
      <c r="E57" s="6"/>
      <c r="F57" s="6"/>
      <c r="G57" s="6"/>
      <c r="H57" s="6"/>
      <c r="I57" s="6"/>
      <c r="J57" s="6"/>
      <c r="K57" s="6"/>
      <c r="L57" s="7"/>
    </row>
    <row r="58" spans="2:13" x14ac:dyDescent="0.25">
      <c r="B58" s="5"/>
      <c r="C58" s="6"/>
      <c r="D58" s="6"/>
      <c r="E58" s="6"/>
      <c r="F58" s="6"/>
      <c r="G58" s="6"/>
      <c r="H58" s="6"/>
      <c r="I58" s="6"/>
      <c r="J58" s="6"/>
      <c r="K58" s="6"/>
      <c r="L58" s="7"/>
    </row>
    <row r="59" spans="2:13" x14ac:dyDescent="0.25">
      <c r="B59" s="5"/>
      <c r="C59" s="6"/>
      <c r="D59" s="6"/>
      <c r="E59" s="6"/>
      <c r="F59" s="6"/>
      <c r="G59" s="6"/>
      <c r="H59" s="6"/>
      <c r="I59" s="6"/>
      <c r="J59" s="6"/>
      <c r="K59" s="6"/>
      <c r="L59" s="7"/>
    </row>
    <row r="60" spans="2:13" x14ac:dyDescent="0.25">
      <c r="B60" s="5"/>
      <c r="D60" s="38" t="s">
        <v>74</v>
      </c>
      <c r="E60" s="823" t="s">
        <v>75</v>
      </c>
      <c r="F60" s="823"/>
      <c r="G60" s="823"/>
      <c r="H60" s="823"/>
      <c r="I60" s="39"/>
      <c r="J60" s="40" t="s">
        <v>76</v>
      </c>
      <c r="L60" s="7"/>
    </row>
    <row r="61" spans="2:13" x14ac:dyDescent="0.25">
      <c r="B61" s="5"/>
      <c r="D61" s="41" t="s">
        <v>77</v>
      </c>
      <c r="E61" s="823" t="s">
        <v>78</v>
      </c>
      <c r="F61" s="823"/>
      <c r="G61" s="823"/>
      <c r="H61" s="823"/>
      <c r="I61" s="39"/>
      <c r="J61" s="40" t="s">
        <v>79</v>
      </c>
      <c r="L61" s="7"/>
    </row>
    <row r="62" spans="2:13" x14ac:dyDescent="0.25">
      <c r="B62" s="5"/>
      <c r="D62" s="39"/>
      <c r="E62" s="39"/>
      <c r="F62" s="39"/>
      <c r="G62" s="39"/>
      <c r="H62" s="39"/>
      <c r="I62" s="39"/>
      <c r="J62" s="39"/>
      <c r="L62" s="7"/>
    </row>
    <row r="63" spans="2:13" x14ac:dyDescent="0.25">
      <c r="B63" s="5"/>
      <c r="D63" s="39"/>
      <c r="E63" s="39"/>
      <c r="F63" s="39"/>
      <c r="G63" s="39"/>
      <c r="H63" s="39"/>
      <c r="I63" s="39"/>
      <c r="J63" s="39"/>
      <c r="L63" s="7"/>
    </row>
    <row r="64" spans="2:13" x14ac:dyDescent="0.25">
      <c r="B64" s="5"/>
      <c r="D64" s="39"/>
      <c r="E64" s="39"/>
      <c r="F64" s="39"/>
      <c r="G64" s="39"/>
      <c r="H64" s="39"/>
      <c r="I64" s="39"/>
      <c r="J64" s="39"/>
      <c r="L64" s="7"/>
    </row>
    <row r="65" spans="2:12" x14ac:dyDescent="0.25">
      <c r="B65" s="5"/>
      <c r="D65" s="39"/>
      <c r="E65" s="39"/>
      <c r="F65" s="39"/>
      <c r="G65" s="39"/>
      <c r="H65" s="39"/>
      <c r="I65" s="39"/>
      <c r="J65" s="39"/>
      <c r="L65" s="7"/>
    </row>
    <row r="66" spans="2:12" x14ac:dyDescent="0.25">
      <c r="B66" s="5"/>
      <c r="C66" s="6"/>
      <c r="D66" s="6"/>
      <c r="E66" s="6"/>
      <c r="F66" s="6"/>
      <c r="G66" s="6"/>
      <c r="H66" s="6"/>
      <c r="I66" s="6"/>
      <c r="J66" s="6"/>
      <c r="K66" s="6"/>
      <c r="L66" s="7"/>
    </row>
    <row r="67" spans="2:12" x14ac:dyDescent="0.25">
      <c r="B67" s="5"/>
      <c r="C67" s="6"/>
      <c r="D67" s="6"/>
      <c r="E67" s="6"/>
      <c r="F67" s="6"/>
      <c r="G67" s="6"/>
      <c r="H67" s="6"/>
      <c r="I67" s="6"/>
      <c r="J67" s="6"/>
      <c r="K67" s="6"/>
      <c r="L67" s="7"/>
    </row>
    <row r="68" spans="2:12" x14ac:dyDescent="0.25">
      <c r="B68" s="5"/>
      <c r="C68" s="6"/>
      <c r="D68" s="6"/>
      <c r="E68" s="6"/>
      <c r="F68" s="6"/>
      <c r="G68" s="6"/>
      <c r="H68" s="6"/>
      <c r="I68" s="6"/>
      <c r="J68" s="6"/>
      <c r="K68" s="6"/>
      <c r="L68" s="7"/>
    </row>
    <row r="69" spans="2:12" x14ac:dyDescent="0.25">
      <c r="B69" s="5"/>
      <c r="C69" s="6"/>
      <c r="D69" s="6"/>
      <c r="E69" s="6"/>
      <c r="F69" s="6"/>
      <c r="G69" s="6"/>
      <c r="H69" s="6"/>
      <c r="I69" s="6"/>
      <c r="J69" s="6"/>
      <c r="K69" s="6"/>
      <c r="L69" s="7"/>
    </row>
    <row r="70" spans="2:12" x14ac:dyDescent="0.25">
      <c r="B70" s="26"/>
      <c r="C70" s="27"/>
      <c r="D70" s="27"/>
      <c r="E70" s="27"/>
      <c r="F70" s="27"/>
      <c r="G70" s="27"/>
      <c r="H70" s="27"/>
      <c r="I70" s="27"/>
      <c r="J70" s="27"/>
      <c r="K70" s="27"/>
      <c r="L70" s="28"/>
    </row>
    <row r="71" spans="2:12" x14ac:dyDescent="0.25">
      <c r="B71" s="6"/>
      <c r="C71" s="6"/>
      <c r="D71" s="6"/>
      <c r="E71" s="6"/>
      <c r="F71" s="6"/>
      <c r="G71" s="6"/>
      <c r="H71" s="6"/>
      <c r="I71" s="6"/>
      <c r="J71" s="6"/>
      <c r="K71" s="6"/>
      <c r="L71" s="6"/>
    </row>
    <row r="72" spans="2:12" x14ac:dyDescent="0.25">
      <c r="B72" s="6"/>
      <c r="C72" s="6"/>
      <c r="D72" s="6"/>
      <c r="E72" s="6"/>
      <c r="F72" s="6"/>
      <c r="G72" s="6"/>
      <c r="H72" s="6"/>
      <c r="I72" s="6"/>
      <c r="J72" s="6"/>
      <c r="K72" s="6"/>
      <c r="L72" s="6"/>
    </row>
    <row r="73" spans="2:12" x14ac:dyDescent="0.25">
      <c r="B73" s="6"/>
      <c r="C73" s="6"/>
      <c r="D73" s="6"/>
      <c r="E73" s="6"/>
      <c r="F73" s="6"/>
      <c r="G73" s="6"/>
      <c r="H73" s="6"/>
      <c r="I73" s="6"/>
      <c r="J73" s="6"/>
      <c r="K73" s="6"/>
      <c r="L73" s="6"/>
    </row>
    <row r="74" spans="2:12" x14ac:dyDescent="0.25">
      <c r="B74" s="6"/>
      <c r="C74" s="6"/>
      <c r="D74" s="6"/>
      <c r="E74" s="6"/>
      <c r="F74" s="6"/>
      <c r="G74" s="6"/>
      <c r="H74" s="6"/>
      <c r="I74" s="6"/>
      <c r="J74" s="6"/>
      <c r="K74" s="6"/>
      <c r="L74" s="6"/>
    </row>
    <row r="75" spans="2:12" x14ac:dyDescent="0.25">
      <c r="B75" s="6"/>
      <c r="C75" s="6"/>
      <c r="D75" s="6"/>
      <c r="E75" s="6"/>
      <c r="F75" s="6"/>
      <c r="G75" s="6"/>
      <c r="H75" s="6"/>
      <c r="I75" s="6"/>
      <c r="J75" s="6"/>
      <c r="K75" s="6"/>
      <c r="L75" s="6"/>
    </row>
    <row r="76" spans="2:12" x14ac:dyDescent="0.25">
      <c r="B76" s="6"/>
      <c r="C76" s="6"/>
      <c r="D76" s="6"/>
      <c r="E76" s="6"/>
      <c r="F76" s="6"/>
      <c r="G76" s="6"/>
      <c r="H76" s="6"/>
      <c r="I76" s="6"/>
      <c r="J76" s="6"/>
      <c r="K76" s="6"/>
      <c r="L76" s="6"/>
    </row>
    <row r="77" spans="2:12" x14ac:dyDescent="0.25">
      <c r="B77" s="6"/>
      <c r="C77" s="6"/>
      <c r="D77" s="6"/>
      <c r="E77" s="6"/>
      <c r="F77" s="6"/>
      <c r="G77" s="6"/>
      <c r="H77" s="6"/>
      <c r="I77" s="6"/>
      <c r="J77" s="6"/>
      <c r="K77" s="6"/>
      <c r="L77" s="6"/>
    </row>
    <row r="78" spans="2:12" x14ac:dyDescent="0.25">
      <c r="B78" s="6"/>
      <c r="C78" s="6"/>
      <c r="D78" s="6"/>
      <c r="E78" s="6"/>
      <c r="F78" s="6"/>
      <c r="G78" s="6"/>
      <c r="H78" s="6"/>
      <c r="I78" s="6"/>
      <c r="J78" s="6"/>
      <c r="K78" s="6"/>
      <c r="L78" s="6"/>
    </row>
    <row r="79" spans="2:12" x14ac:dyDescent="0.25">
      <c r="B79" s="6"/>
      <c r="C79" s="6"/>
      <c r="D79" s="6"/>
      <c r="E79" s="6"/>
      <c r="F79" s="6"/>
      <c r="G79" s="6"/>
      <c r="H79" s="6"/>
      <c r="I79" s="6"/>
      <c r="J79" s="6"/>
      <c r="K79" s="6"/>
      <c r="L79" s="6"/>
    </row>
    <row r="80" spans="2:12" x14ac:dyDescent="0.25">
      <c r="B80" s="6"/>
      <c r="C80" s="6"/>
      <c r="D80" s="6"/>
      <c r="E80" s="6"/>
      <c r="F80" s="6"/>
      <c r="G80" s="6"/>
      <c r="H80" s="6"/>
      <c r="I80" s="6"/>
      <c r="J80" s="6"/>
      <c r="K80" s="6"/>
      <c r="L80" s="6"/>
    </row>
  </sheetData>
  <mergeCells count="9">
    <mergeCell ref="E60:H60"/>
    <mergeCell ref="E61:H61"/>
    <mergeCell ref="C39:L39"/>
    <mergeCell ref="B14:L14"/>
    <mergeCell ref="B15:L15"/>
    <mergeCell ref="C33:L33"/>
    <mergeCell ref="C36:L36"/>
    <mergeCell ref="C37:L37"/>
    <mergeCell ref="C38:L38"/>
  </mergeCells>
  <pageMargins left="0.70866141732283472" right="0.70866141732283472" top="0.74803149606299213" bottom="0.74803149606299213" header="0.31496062992125984" footer="0.31496062992125984"/>
  <pageSetup paperSize="145" scale="65"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O46"/>
  <sheetViews>
    <sheetView showGridLines="0" topLeftCell="A22" zoomScale="90" zoomScaleNormal="90" workbookViewId="0">
      <selection activeCell="C29" sqref="C29"/>
    </sheetView>
  </sheetViews>
  <sheetFormatPr baseColWidth="10" defaultColWidth="11.42578125" defaultRowHeight="15" x14ac:dyDescent="0.25"/>
  <cols>
    <col min="1" max="1" width="3.42578125" style="760" customWidth="1"/>
    <col min="2" max="2" width="61.28515625" style="760" bestFit="1" customWidth="1"/>
    <col min="3" max="4" width="17.140625" style="760" customWidth="1"/>
    <col min="5" max="5" width="1.42578125" style="760" customWidth="1"/>
    <col min="6" max="6" width="43.42578125" style="760" customWidth="1"/>
    <col min="7" max="8" width="17.42578125" style="760" customWidth="1"/>
    <col min="9" max="9" width="2" style="760" bestFit="1" customWidth="1"/>
    <col min="10" max="10" width="3.42578125" style="760" bestFit="1" customWidth="1"/>
    <col min="11" max="11" width="2" style="760" bestFit="1" customWidth="1"/>
    <col min="12" max="12" width="3.7109375" style="760" customWidth="1"/>
    <col min="13" max="14" width="2" style="760" bestFit="1" customWidth="1"/>
    <col min="15" max="15" width="12.5703125" style="760" bestFit="1" customWidth="1"/>
    <col min="16" max="16384" width="11.42578125" style="760"/>
  </cols>
  <sheetData>
    <row r="4" spans="2:14" ht="12" customHeight="1" x14ac:dyDescent="0.25"/>
    <row r="5" spans="2:14" x14ac:dyDescent="0.25">
      <c r="B5" s="830" t="s">
        <v>80</v>
      </c>
      <c r="C5" s="830"/>
      <c r="D5" s="830"/>
      <c r="E5" s="830"/>
      <c r="F5" s="830"/>
      <c r="G5" s="830"/>
      <c r="H5" s="830"/>
      <c r="I5" s="51"/>
    </row>
    <row r="6" spans="2:14" x14ac:dyDescent="0.25">
      <c r="B6" s="830" t="s">
        <v>798</v>
      </c>
      <c r="C6" s="830"/>
      <c r="D6" s="830"/>
      <c r="E6" s="830"/>
      <c r="F6" s="830"/>
      <c r="G6" s="830"/>
      <c r="H6" s="830"/>
      <c r="I6" s="51"/>
    </row>
    <row r="7" spans="2:14" x14ac:dyDescent="0.25">
      <c r="B7" s="831" t="s">
        <v>81</v>
      </c>
      <c r="C7" s="831"/>
      <c r="D7" s="831"/>
      <c r="E7" s="831"/>
      <c r="F7" s="831"/>
      <c r="G7" s="831"/>
      <c r="H7" s="831"/>
      <c r="I7" s="51"/>
    </row>
    <row r="8" spans="2:14" x14ac:dyDescent="0.25">
      <c r="B8" s="761"/>
      <c r="C8" s="761"/>
      <c r="D8" s="761"/>
      <c r="E8" s="761"/>
      <c r="F8" s="761"/>
      <c r="G8" s="761"/>
      <c r="H8" s="761"/>
      <c r="I8" s="51"/>
    </row>
    <row r="9" spans="2:14" x14ac:dyDescent="0.25">
      <c r="B9" s="761"/>
      <c r="C9" s="761"/>
      <c r="D9" s="761"/>
      <c r="E9" s="761"/>
      <c r="F9" s="761"/>
      <c r="G9" s="761"/>
      <c r="H9" s="761"/>
      <c r="I9" s="51"/>
    </row>
    <row r="10" spans="2:14" x14ac:dyDescent="0.25">
      <c r="B10" s="762"/>
      <c r="C10" s="763" t="s">
        <v>114</v>
      </c>
      <c r="D10" s="763" t="s">
        <v>115</v>
      </c>
      <c r="E10" s="762"/>
      <c r="F10" s="764"/>
      <c r="G10" s="763" t="s">
        <v>114</v>
      </c>
      <c r="H10" s="763" t="s">
        <v>115</v>
      </c>
      <c r="I10" s="51"/>
    </row>
    <row r="11" spans="2:14" x14ac:dyDescent="0.25">
      <c r="B11" s="765" t="s">
        <v>82</v>
      </c>
      <c r="C11" s="75"/>
      <c r="D11" s="766"/>
      <c r="E11" s="48"/>
      <c r="F11" s="767" t="s">
        <v>28</v>
      </c>
      <c r="G11" s="75"/>
      <c r="H11" s="766"/>
      <c r="I11" s="51"/>
    </row>
    <row r="12" spans="2:14" ht="9" customHeight="1" x14ac:dyDescent="0.25">
      <c r="B12" s="765"/>
      <c r="C12" s="75"/>
      <c r="D12" s="766"/>
      <c r="E12" s="48"/>
      <c r="F12" s="767"/>
      <c r="G12" s="75"/>
      <c r="H12" s="766"/>
      <c r="I12" s="51"/>
    </row>
    <row r="13" spans="2:14" x14ac:dyDescent="0.25">
      <c r="B13" s="765" t="s">
        <v>83</v>
      </c>
      <c r="C13" s="75"/>
      <c r="D13" s="766"/>
      <c r="E13" s="48"/>
      <c r="F13" s="767" t="s">
        <v>84</v>
      </c>
      <c r="G13" s="75"/>
      <c r="H13" s="766"/>
      <c r="I13" s="51"/>
    </row>
    <row r="14" spans="2:14" x14ac:dyDescent="0.25">
      <c r="B14" s="48" t="s">
        <v>85</v>
      </c>
      <c r="C14" s="49">
        <v>1678245664</v>
      </c>
      <c r="D14" s="49">
        <v>1781876821</v>
      </c>
      <c r="E14" s="48"/>
      <c r="F14" s="51" t="s">
        <v>866</v>
      </c>
      <c r="G14" s="49">
        <v>39111100330</v>
      </c>
      <c r="H14" s="49">
        <v>56803261368</v>
      </c>
      <c r="I14" s="51"/>
      <c r="J14" s="768"/>
      <c r="K14" s="768"/>
      <c r="M14" s="769"/>
      <c r="N14" s="769"/>
    </row>
    <row r="15" spans="2:14" x14ac:dyDescent="0.25">
      <c r="B15" s="48" t="s">
        <v>867</v>
      </c>
      <c r="C15" s="49">
        <v>63657893167</v>
      </c>
      <c r="D15" s="49">
        <v>71022231505</v>
      </c>
      <c r="E15" s="48"/>
      <c r="F15" s="51" t="s">
        <v>868</v>
      </c>
      <c r="G15" s="49">
        <v>1242601925</v>
      </c>
      <c r="H15" s="49">
        <v>318955708</v>
      </c>
      <c r="I15" s="51"/>
      <c r="J15" s="768"/>
      <c r="K15" s="768"/>
      <c r="M15" s="769"/>
      <c r="N15" s="769"/>
    </row>
    <row r="16" spans="2:14" x14ac:dyDescent="0.25">
      <c r="B16" s="48" t="s">
        <v>869</v>
      </c>
      <c r="C16" s="49">
        <v>80471731381</v>
      </c>
      <c r="D16" s="49">
        <v>71926180400</v>
      </c>
      <c r="E16" s="48"/>
      <c r="F16" s="51" t="s">
        <v>870</v>
      </c>
      <c r="G16" s="49">
        <v>133143548037</v>
      </c>
      <c r="H16" s="49">
        <v>107627505992</v>
      </c>
      <c r="I16" s="51"/>
      <c r="J16" s="768"/>
      <c r="K16" s="768"/>
      <c r="M16" s="769"/>
      <c r="N16" s="769"/>
    </row>
    <row r="17" spans="2:15" x14ac:dyDescent="0.25">
      <c r="B17" s="48" t="s">
        <v>871</v>
      </c>
      <c r="C17" s="49">
        <v>469092090</v>
      </c>
      <c r="D17" s="49">
        <v>237848700</v>
      </c>
      <c r="E17" s="48"/>
      <c r="F17" s="51" t="s">
        <v>872</v>
      </c>
      <c r="G17" s="49">
        <v>15255938084</v>
      </c>
      <c r="H17" s="49">
        <v>237145110</v>
      </c>
      <c r="I17" s="51"/>
      <c r="J17" s="769"/>
      <c r="K17" s="769"/>
      <c r="M17" s="769"/>
      <c r="N17" s="769"/>
    </row>
    <row r="18" spans="2:15" x14ac:dyDescent="0.25">
      <c r="B18" s="48" t="s">
        <v>873</v>
      </c>
      <c r="C18" s="49">
        <v>164475591</v>
      </c>
      <c r="D18" s="49">
        <v>176903274</v>
      </c>
      <c r="E18" s="48"/>
      <c r="F18" s="51"/>
      <c r="G18" s="49"/>
      <c r="H18" s="50"/>
      <c r="I18" s="51"/>
      <c r="J18" s="769"/>
      <c r="K18" s="769"/>
      <c r="M18" s="769"/>
      <c r="N18" s="769"/>
    </row>
    <row r="19" spans="2:15" ht="8.25" customHeight="1" x14ac:dyDescent="0.25">
      <c r="B19" s="48"/>
      <c r="C19" s="75"/>
      <c r="D19" s="766"/>
      <c r="E19" s="48"/>
      <c r="F19" s="51"/>
      <c r="G19" s="75"/>
      <c r="H19" s="766"/>
      <c r="I19" s="51"/>
    </row>
    <row r="20" spans="2:15" x14ac:dyDescent="0.25">
      <c r="B20" s="770" t="s">
        <v>88</v>
      </c>
      <c r="C20" s="771">
        <v>146441437893</v>
      </c>
      <c r="D20" s="771">
        <v>145145040700</v>
      </c>
      <c r="E20" s="762"/>
      <c r="F20" s="772" t="s">
        <v>89</v>
      </c>
      <c r="G20" s="771">
        <v>188753188376</v>
      </c>
      <c r="H20" s="771">
        <v>164986868178</v>
      </c>
      <c r="I20" s="773"/>
      <c r="J20" s="769"/>
      <c r="L20" s="769"/>
      <c r="M20" s="769"/>
    </row>
    <row r="21" spans="2:15" ht="6.75" customHeight="1" x14ac:dyDescent="0.25">
      <c r="B21" s="48"/>
      <c r="C21" s="75"/>
      <c r="D21" s="766"/>
      <c r="E21" s="48"/>
      <c r="F21" s="51"/>
      <c r="G21" s="48"/>
      <c r="H21" s="774"/>
      <c r="I21" s="51"/>
    </row>
    <row r="22" spans="2:15" x14ac:dyDescent="0.25">
      <c r="B22" s="765" t="s">
        <v>90</v>
      </c>
      <c r="C22" s="75"/>
      <c r="D22" s="766"/>
      <c r="E22" s="51"/>
      <c r="F22" s="767" t="s">
        <v>91</v>
      </c>
      <c r="G22" s="48"/>
      <c r="H22" s="75"/>
      <c r="I22" s="48"/>
    </row>
    <row r="23" spans="2:15" x14ac:dyDescent="0.25">
      <c r="B23" s="48" t="s">
        <v>874</v>
      </c>
      <c r="C23" s="49">
        <v>87690155337</v>
      </c>
      <c r="D23" s="49">
        <v>84992359668</v>
      </c>
      <c r="E23" s="51"/>
      <c r="F23" s="51" t="s">
        <v>875</v>
      </c>
      <c r="G23" s="49">
        <v>27649256431</v>
      </c>
      <c r="H23" s="49">
        <v>30020173442</v>
      </c>
      <c r="I23" s="48"/>
      <c r="J23" s="769"/>
      <c r="K23" s="769"/>
    </row>
    <row r="24" spans="2:15" x14ac:dyDescent="0.25">
      <c r="B24" s="48" t="s">
        <v>869</v>
      </c>
      <c r="C24" s="49">
        <v>303587277</v>
      </c>
      <c r="D24" s="49">
        <v>673184442</v>
      </c>
      <c r="E24" s="51"/>
      <c r="F24" s="51" t="s">
        <v>876</v>
      </c>
      <c r="G24" s="49">
        <v>138414143271</v>
      </c>
      <c r="H24" s="49">
        <v>133121443729</v>
      </c>
      <c r="I24" s="51"/>
      <c r="J24" s="769"/>
      <c r="K24" s="769"/>
    </row>
    <row r="25" spans="2:15" x14ac:dyDescent="0.25">
      <c r="B25" s="48" t="s">
        <v>877</v>
      </c>
      <c r="C25" s="49">
        <v>2776131124</v>
      </c>
      <c r="D25" s="49">
        <v>2776131124</v>
      </c>
      <c r="E25" s="51"/>
      <c r="F25" s="51"/>
      <c r="G25" s="49"/>
      <c r="H25" s="50"/>
      <c r="I25" s="51"/>
      <c r="J25" s="769"/>
      <c r="K25" s="769"/>
    </row>
    <row r="26" spans="2:15" x14ac:dyDescent="0.25">
      <c r="B26" s="48" t="s">
        <v>878</v>
      </c>
      <c r="C26" s="49">
        <v>418092828192.62927</v>
      </c>
      <c r="D26" s="49">
        <v>407623723402.58264</v>
      </c>
      <c r="E26" s="51"/>
      <c r="F26" s="51"/>
      <c r="G26" s="49"/>
      <c r="H26" s="50"/>
      <c r="I26" s="51"/>
      <c r="J26" s="769"/>
      <c r="K26" s="769"/>
      <c r="M26" s="769"/>
      <c r="N26" s="769"/>
      <c r="O26" s="769"/>
    </row>
    <row r="27" spans="2:15" x14ac:dyDescent="0.25">
      <c r="B27" s="48" t="s">
        <v>879</v>
      </c>
      <c r="C27" s="49">
        <v>131330948</v>
      </c>
      <c r="D27" s="49">
        <v>160157740</v>
      </c>
      <c r="E27" s="48"/>
      <c r="F27" s="767"/>
      <c r="G27" s="75"/>
      <c r="H27" s="766"/>
      <c r="I27" s="51"/>
      <c r="J27" s="769"/>
      <c r="K27" s="769"/>
      <c r="M27" s="769"/>
      <c r="N27" s="769"/>
      <c r="O27" s="769"/>
    </row>
    <row r="28" spans="2:15" x14ac:dyDescent="0.25">
      <c r="B28" s="48" t="s">
        <v>880</v>
      </c>
      <c r="C28" s="49">
        <v>320304704</v>
      </c>
      <c r="D28" s="49">
        <v>320304742</v>
      </c>
      <c r="E28" s="48"/>
      <c r="F28" s="767"/>
      <c r="G28" s="75"/>
      <c r="H28" s="766"/>
      <c r="I28" s="51"/>
      <c r="J28" s="769"/>
      <c r="K28" s="769"/>
      <c r="M28" s="769"/>
      <c r="N28" s="769"/>
    </row>
    <row r="29" spans="2:15" x14ac:dyDescent="0.25">
      <c r="B29" s="770" t="s">
        <v>92</v>
      </c>
      <c r="C29" s="771">
        <v>509314337582.62927</v>
      </c>
      <c r="D29" s="771">
        <v>496545861118.58264</v>
      </c>
      <c r="E29" s="762"/>
      <c r="F29" s="772" t="s">
        <v>93</v>
      </c>
      <c r="G29" s="771">
        <v>166063399702</v>
      </c>
      <c r="H29" s="771">
        <v>163141617171</v>
      </c>
      <c r="I29" s="773"/>
      <c r="J29" s="769"/>
      <c r="K29" s="769"/>
      <c r="L29" s="769"/>
      <c r="M29" s="769"/>
      <c r="N29" s="769"/>
    </row>
    <row r="30" spans="2:15" ht="6" customHeight="1" x14ac:dyDescent="0.25">
      <c r="B30" s="48"/>
      <c r="C30" s="49"/>
      <c r="D30" s="57"/>
      <c r="E30" s="48"/>
      <c r="F30" s="767"/>
      <c r="G30" s="75"/>
      <c r="H30" s="766"/>
      <c r="I30" s="51"/>
      <c r="J30" s="769"/>
      <c r="K30" s="769"/>
      <c r="M30" s="769"/>
      <c r="N30" s="769"/>
    </row>
    <row r="31" spans="2:15" x14ac:dyDescent="0.25">
      <c r="B31" s="48"/>
      <c r="C31" s="49"/>
      <c r="D31" s="57"/>
      <c r="E31" s="762"/>
      <c r="F31" s="775" t="s">
        <v>94</v>
      </c>
      <c r="G31" s="771">
        <v>354816588078</v>
      </c>
      <c r="H31" s="771">
        <v>328128485349</v>
      </c>
      <c r="I31" s="51"/>
      <c r="J31" s="769"/>
      <c r="K31" s="769"/>
      <c r="M31" s="769"/>
      <c r="N31" s="769"/>
    </row>
    <row r="32" spans="2:15" ht="6.75" customHeight="1" x14ac:dyDescent="0.25">
      <c r="B32" s="48"/>
      <c r="C32" s="49"/>
      <c r="D32" s="57"/>
      <c r="E32" s="48"/>
      <c r="F32" s="767"/>
      <c r="G32" s="75"/>
      <c r="H32" s="766"/>
      <c r="I32" s="51"/>
      <c r="J32" s="769"/>
      <c r="K32" s="769"/>
      <c r="M32" s="769"/>
      <c r="N32" s="769"/>
    </row>
    <row r="33" spans="2:14" x14ac:dyDescent="0.25">
      <c r="B33" s="48"/>
      <c r="C33" s="49"/>
      <c r="D33" s="57"/>
      <c r="E33" s="762"/>
      <c r="F33" s="775" t="s">
        <v>881</v>
      </c>
      <c r="G33" s="58">
        <v>300939187397.62927</v>
      </c>
      <c r="H33" s="58">
        <v>313562416470</v>
      </c>
      <c r="I33" s="51"/>
      <c r="J33" s="769"/>
      <c r="K33" s="769"/>
      <c r="M33" s="769"/>
      <c r="N33" s="769"/>
    </row>
    <row r="34" spans="2:14" ht="7.5" customHeight="1" x14ac:dyDescent="0.25">
      <c r="B34" s="48"/>
      <c r="C34" s="49"/>
      <c r="D34" s="50"/>
      <c r="E34" s="48"/>
      <c r="F34" s="51"/>
      <c r="G34" s="49"/>
      <c r="H34" s="50"/>
      <c r="I34" s="51"/>
    </row>
    <row r="35" spans="2:14" x14ac:dyDescent="0.25">
      <c r="B35" s="770" t="s">
        <v>95</v>
      </c>
      <c r="C35" s="771">
        <v>655755775475.62927</v>
      </c>
      <c r="D35" s="776">
        <v>641690901818.58264</v>
      </c>
      <c r="E35" s="762"/>
      <c r="F35" s="772" t="s">
        <v>96</v>
      </c>
      <c r="G35" s="771">
        <v>655755775475.62927</v>
      </c>
      <c r="H35" s="771">
        <v>641690901819</v>
      </c>
      <c r="I35" s="773">
        <v>0</v>
      </c>
      <c r="J35" s="769">
        <v>-0.4173583984375</v>
      </c>
      <c r="N35" s="769"/>
    </row>
    <row r="36" spans="2:14" x14ac:dyDescent="0.25">
      <c r="B36" s="767"/>
      <c r="C36" s="777"/>
      <c r="D36" s="777"/>
      <c r="E36" s="51"/>
      <c r="F36" s="51"/>
      <c r="G36" s="773"/>
      <c r="H36" s="51"/>
      <c r="I36" s="51"/>
    </row>
    <row r="37" spans="2:14" x14ac:dyDescent="0.25">
      <c r="B37" s="832" t="s">
        <v>797</v>
      </c>
      <c r="C37" s="832"/>
      <c r="D37" s="832"/>
      <c r="E37" s="832"/>
      <c r="F37" s="832"/>
      <c r="G37" s="832"/>
      <c r="H37" s="778"/>
      <c r="I37" s="51"/>
    </row>
    <row r="38" spans="2:14" x14ac:dyDescent="0.25">
      <c r="B38" s="83" t="s">
        <v>98</v>
      </c>
      <c r="C38" s="60"/>
      <c r="D38" s="60"/>
      <c r="E38" s="61"/>
      <c r="F38" s="62"/>
      <c r="G38" s="769"/>
      <c r="H38" s="769"/>
    </row>
    <row r="39" spans="2:14" x14ac:dyDescent="0.25">
      <c r="B39" s="83" t="s">
        <v>99</v>
      </c>
      <c r="C39" s="60"/>
      <c r="D39" s="60"/>
      <c r="E39" s="61"/>
      <c r="F39" s="62"/>
      <c r="G39" s="769"/>
      <c r="H39" s="769"/>
    </row>
    <row r="40" spans="2:14" x14ac:dyDescent="0.25">
      <c r="C40" s="60"/>
      <c r="D40" s="64"/>
      <c r="E40" s="61"/>
      <c r="F40" s="62"/>
      <c r="G40" s="769"/>
      <c r="H40" s="769"/>
    </row>
    <row r="43" spans="2:14" x14ac:dyDescent="0.25">
      <c r="B43" s="38" t="s">
        <v>74</v>
      </c>
      <c r="C43" s="823" t="s">
        <v>900</v>
      </c>
      <c r="D43" s="823"/>
      <c r="E43" s="823"/>
      <c r="F43" s="823"/>
      <c r="G43" s="823"/>
      <c r="H43" s="65" t="s">
        <v>76</v>
      </c>
    </row>
    <row r="44" spans="2:14" x14ac:dyDescent="0.25">
      <c r="B44" s="38" t="s">
        <v>800</v>
      </c>
      <c r="C44" s="823" t="s">
        <v>901</v>
      </c>
      <c r="D44" s="823"/>
      <c r="E44" s="823"/>
      <c r="F44" s="823"/>
      <c r="G44" s="823"/>
      <c r="H44" s="65" t="s">
        <v>79</v>
      </c>
    </row>
    <row r="45" spans="2:14" x14ac:dyDescent="0.25">
      <c r="C45" s="39"/>
      <c r="D45" s="39"/>
      <c r="E45" s="39"/>
      <c r="F45" s="39"/>
      <c r="G45" s="39"/>
    </row>
    <row r="46" spans="2:14" x14ac:dyDescent="0.25">
      <c r="C46" s="39"/>
      <c r="D46" s="39"/>
      <c r="E46" s="39"/>
      <c r="F46" s="39"/>
      <c r="G46" s="39"/>
    </row>
  </sheetData>
  <mergeCells count="6">
    <mergeCell ref="C44:G44"/>
    <mergeCell ref="B5:H5"/>
    <mergeCell ref="B6:H6"/>
    <mergeCell ref="B7:H7"/>
    <mergeCell ref="B37:G37"/>
    <mergeCell ref="C43:G43"/>
  </mergeCells>
  <printOptions horizontalCentered="1"/>
  <pageMargins left="0.98425196850393704" right="0.9055118110236221" top="0.59055118110236227" bottom="0.59055118110236227" header="0.51181102362204722" footer="0.51181102362204722"/>
  <pageSetup paperSize="145" scale="8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59"/>
  <sheetViews>
    <sheetView showGridLines="0" topLeftCell="A31" zoomScale="90" zoomScaleNormal="90" workbookViewId="0">
      <selection activeCell="D40" sqref="D40"/>
    </sheetView>
  </sheetViews>
  <sheetFormatPr baseColWidth="10" defaultColWidth="11.42578125" defaultRowHeight="15" customHeight="1" x14ac:dyDescent="0.25"/>
  <cols>
    <col min="1" max="1" width="1.5703125" style="39" customWidth="1"/>
    <col min="2" max="2" width="4.140625" style="43" customWidth="1"/>
    <col min="3" max="3" width="72.42578125" style="39" customWidth="1"/>
    <col min="4" max="5" width="18.7109375" style="39" customWidth="1"/>
    <col min="6" max="6" width="4.5703125" style="74" bestFit="1" customWidth="1"/>
    <col min="7" max="7" width="12.7109375" style="39" bestFit="1" customWidth="1"/>
    <col min="8" max="8" width="15.140625" style="39" bestFit="1" customWidth="1"/>
    <col min="9" max="9" width="12.7109375" style="39" bestFit="1" customWidth="1"/>
    <col min="10" max="16384" width="11.42578125" style="39"/>
  </cols>
  <sheetData>
    <row r="7" spans="3:8" ht="15" customHeight="1" x14ac:dyDescent="0.25">
      <c r="C7" s="833" t="s">
        <v>80</v>
      </c>
      <c r="D7" s="833"/>
      <c r="E7" s="833"/>
      <c r="F7" s="69"/>
      <c r="G7" s="70"/>
    </row>
    <row r="8" spans="3:8" ht="15" customHeight="1" x14ac:dyDescent="0.25">
      <c r="C8" s="833" t="s">
        <v>100</v>
      </c>
      <c r="D8" s="833"/>
      <c r="E8" s="833"/>
      <c r="F8" s="69"/>
      <c r="G8" s="70"/>
    </row>
    <row r="9" spans="3:8" ht="15" customHeight="1" x14ac:dyDescent="0.25">
      <c r="C9" s="833" t="s">
        <v>113</v>
      </c>
      <c r="D9" s="833"/>
      <c r="E9" s="833"/>
      <c r="F9" s="69"/>
      <c r="G9" s="70"/>
    </row>
    <row r="10" spans="3:8" ht="15" customHeight="1" x14ac:dyDescent="0.25">
      <c r="C10" s="834" t="s">
        <v>81</v>
      </c>
      <c r="D10" s="834"/>
      <c r="E10" s="834"/>
      <c r="F10" s="71"/>
      <c r="G10" s="72"/>
    </row>
    <row r="13" spans="3:8" ht="15" customHeight="1" x14ac:dyDescent="0.25">
      <c r="C13" s="56"/>
      <c r="D13" s="73" t="s">
        <v>114</v>
      </c>
      <c r="E13" s="73" t="s">
        <v>144</v>
      </c>
    </row>
    <row r="14" spans="3:8" ht="15" customHeight="1" x14ac:dyDescent="0.25">
      <c r="C14" s="75"/>
      <c r="D14" s="45"/>
      <c r="E14" s="45"/>
    </row>
    <row r="15" spans="3:8" ht="15" customHeight="1" x14ac:dyDescent="0.25">
      <c r="C15" s="75" t="s">
        <v>882</v>
      </c>
      <c r="D15" s="50">
        <v>24157037193</v>
      </c>
      <c r="E15" s="50">
        <v>35668514006</v>
      </c>
      <c r="F15" s="74">
        <v>4</v>
      </c>
      <c r="G15" s="63"/>
      <c r="H15" s="63"/>
    </row>
    <row r="16" spans="3:8" ht="15" customHeight="1" x14ac:dyDescent="0.25">
      <c r="C16" s="75" t="s">
        <v>883</v>
      </c>
      <c r="D16" s="50">
        <v>-16448872974</v>
      </c>
      <c r="E16" s="50">
        <v>-21270371113</v>
      </c>
      <c r="F16" s="76">
        <v>5</v>
      </c>
      <c r="G16" s="63"/>
      <c r="H16" s="63"/>
    </row>
    <row r="17" spans="3:10" ht="15" customHeight="1" x14ac:dyDescent="0.25">
      <c r="C17" s="75"/>
      <c r="D17" s="45"/>
      <c r="E17" s="45"/>
    </row>
    <row r="18" spans="3:10" ht="15" customHeight="1" x14ac:dyDescent="0.25">
      <c r="C18" s="779" t="s">
        <v>101</v>
      </c>
      <c r="D18" s="59">
        <v>7708164219</v>
      </c>
      <c r="E18" s="59">
        <v>14398142893</v>
      </c>
      <c r="G18" s="63"/>
      <c r="H18" s="63"/>
    </row>
    <row r="19" spans="3:10" ht="15" customHeight="1" x14ac:dyDescent="0.25">
      <c r="C19" s="75"/>
      <c r="D19" s="45"/>
      <c r="E19" s="45"/>
    </row>
    <row r="20" spans="3:10" ht="15" customHeight="1" x14ac:dyDescent="0.25">
      <c r="C20" s="780" t="s">
        <v>884</v>
      </c>
      <c r="D20" s="50">
        <v>247425757</v>
      </c>
      <c r="E20" s="50">
        <v>2762897680</v>
      </c>
      <c r="F20" s="74" t="s">
        <v>102</v>
      </c>
      <c r="G20" s="63"/>
      <c r="H20" s="63"/>
    </row>
    <row r="21" spans="3:10" ht="15" customHeight="1" x14ac:dyDescent="0.25">
      <c r="C21" s="780" t="s">
        <v>885</v>
      </c>
      <c r="D21" s="50">
        <v>-1047145084</v>
      </c>
      <c r="E21" s="50">
        <v>-3218302273</v>
      </c>
      <c r="F21" s="74" t="s">
        <v>103</v>
      </c>
      <c r="G21" s="63"/>
      <c r="H21" s="67">
        <v>-17496018058</v>
      </c>
    </row>
    <row r="22" spans="3:10" ht="15" customHeight="1" x14ac:dyDescent="0.25">
      <c r="C22" s="75"/>
      <c r="D22" s="50"/>
      <c r="E22" s="50"/>
    </row>
    <row r="23" spans="3:10" ht="15" customHeight="1" x14ac:dyDescent="0.25">
      <c r="C23" s="779" t="s">
        <v>104</v>
      </c>
      <c r="D23" s="59">
        <v>-799719327</v>
      </c>
      <c r="E23" s="59">
        <v>-455404593</v>
      </c>
      <c r="G23" s="63"/>
      <c r="H23" s="63"/>
      <c r="I23" s="63"/>
      <c r="J23" s="63"/>
    </row>
    <row r="24" spans="3:10" ht="15" customHeight="1" x14ac:dyDescent="0.25">
      <c r="C24" s="75"/>
      <c r="D24" s="45"/>
      <c r="E24" s="45"/>
    </row>
    <row r="25" spans="3:10" ht="15" customHeight="1" x14ac:dyDescent="0.25">
      <c r="C25" s="75" t="s">
        <v>886</v>
      </c>
      <c r="D25" s="50">
        <v>6388381864</v>
      </c>
      <c r="E25" s="50">
        <v>5525805829</v>
      </c>
      <c r="F25" s="74">
        <v>8</v>
      </c>
      <c r="G25" s="63"/>
      <c r="H25" s="63"/>
    </row>
    <row r="26" spans="3:10" ht="15" customHeight="1" x14ac:dyDescent="0.25">
      <c r="C26" s="75" t="s">
        <v>887</v>
      </c>
      <c r="D26" s="50">
        <v>-7889495109</v>
      </c>
      <c r="E26" s="50">
        <v>-9500040843</v>
      </c>
      <c r="F26" s="74">
        <v>10</v>
      </c>
      <c r="G26" s="63"/>
      <c r="H26" s="63"/>
    </row>
    <row r="27" spans="3:10" ht="15" customHeight="1" x14ac:dyDescent="0.25">
      <c r="C27" s="75" t="s">
        <v>888</v>
      </c>
      <c r="D27" s="50">
        <v>-2019346972</v>
      </c>
      <c r="E27" s="50">
        <v>-2343684559</v>
      </c>
      <c r="F27" s="74">
        <v>11</v>
      </c>
      <c r="G27" s="63"/>
      <c r="H27" s="63"/>
    </row>
    <row r="28" spans="3:10" ht="15" customHeight="1" x14ac:dyDescent="0.25">
      <c r="C28" s="75" t="s">
        <v>889</v>
      </c>
      <c r="D28" s="50">
        <v>-1139001411</v>
      </c>
      <c r="E28" s="50">
        <v>-1096276852</v>
      </c>
      <c r="F28" s="74" t="s">
        <v>105</v>
      </c>
      <c r="G28" s="63"/>
      <c r="H28" s="63"/>
    </row>
    <row r="29" spans="3:10" ht="15" customHeight="1" x14ac:dyDescent="0.25">
      <c r="C29" s="75" t="s">
        <v>893</v>
      </c>
      <c r="D29" s="50">
        <v>0</v>
      </c>
      <c r="E29" s="50">
        <v>11408808605</v>
      </c>
      <c r="G29" s="63"/>
      <c r="H29" s="63"/>
    </row>
    <row r="30" spans="3:10" ht="15" customHeight="1" x14ac:dyDescent="0.25">
      <c r="C30" s="75"/>
      <c r="D30" s="45"/>
      <c r="E30" s="45"/>
    </row>
    <row r="31" spans="3:10" ht="15" customHeight="1" x14ac:dyDescent="0.25">
      <c r="C31" s="779" t="s">
        <v>106</v>
      </c>
      <c r="D31" s="55">
        <v>2248983263.5999999</v>
      </c>
      <c r="E31" s="55">
        <v>17937350480</v>
      </c>
    </row>
    <row r="32" spans="3:10" ht="15" customHeight="1" x14ac:dyDescent="0.25">
      <c r="C32" s="48"/>
      <c r="D32" s="56"/>
      <c r="E32" s="45"/>
    </row>
    <row r="33" spans="2:8" ht="15" customHeight="1" x14ac:dyDescent="0.25">
      <c r="C33" s="75" t="s">
        <v>890</v>
      </c>
      <c r="D33" s="50">
        <v>-20545607974</v>
      </c>
      <c r="E33" s="50">
        <v>-13852091953</v>
      </c>
      <c r="F33" s="74" t="s">
        <v>518</v>
      </c>
      <c r="G33" s="63"/>
      <c r="H33" s="63"/>
    </row>
    <row r="34" spans="2:8" ht="15" customHeight="1" x14ac:dyDescent="0.25">
      <c r="C34" s="48" t="s">
        <v>107</v>
      </c>
      <c r="D34" s="49">
        <v>-646402570</v>
      </c>
      <c r="E34" s="49">
        <v>-601426503</v>
      </c>
      <c r="F34" s="74" t="s">
        <v>108</v>
      </c>
      <c r="G34" s="63"/>
      <c r="H34" s="63"/>
    </row>
    <row r="35" spans="2:8" ht="15" customHeight="1" x14ac:dyDescent="0.25">
      <c r="C35" s="48"/>
      <c r="D35" s="77"/>
      <c r="E35" s="45"/>
    </row>
    <row r="36" spans="2:8" ht="15" customHeight="1" x14ac:dyDescent="0.25">
      <c r="C36" s="770" t="s">
        <v>109</v>
      </c>
      <c r="D36" s="55">
        <v>-18943027280.400002</v>
      </c>
      <c r="E36" s="55">
        <v>3483832024</v>
      </c>
    </row>
    <row r="37" spans="2:8" ht="15" customHeight="1" x14ac:dyDescent="0.25">
      <c r="C37" s="48"/>
      <c r="D37" s="56"/>
      <c r="E37" s="45"/>
    </row>
    <row r="38" spans="2:8" ht="15" customHeight="1" x14ac:dyDescent="0.25">
      <c r="C38" s="48" t="s">
        <v>110</v>
      </c>
      <c r="D38" s="49">
        <v>0</v>
      </c>
      <c r="E38" s="50">
        <v>0</v>
      </c>
      <c r="F38" s="74" t="s">
        <v>111</v>
      </c>
      <c r="G38" s="63"/>
      <c r="H38" s="63"/>
    </row>
    <row r="39" spans="2:8" ht="15" customHeight="1" x14ac:dyDescent="0.25">
      <c r="C39" s="48"/>
      <c r="D39" s="77"/>
      <c r="E39" s="45"/>
    </row>
    <row r="40" spans="2:8" ht="15" customHeight="1" x14ac:dyDescent="0.25">
      <c r="C40" s="770" t="s">
        <v>112</v>
      </c>
      <c r="D40" s="55">
        <v>-18943027280.400002</v>
      </c>
      <c r="E40" s="55">
        <v>3483832024</v>
      </c>
      <c r="F40" s="76"/>
      <c r="G40" s="63"/>
      <c r="H40" s="63"/>
    </row>
    <row r="41" spans="2:8" ht="15" customHeight="1" x14ac:dyDescent="0.25">
      <c r="C41" s="51"/>
      <c r="D41" s="53"/>
      <c r="E41" s="53"/>
    </row>
    <row r="42" spans="2:8" s="82" customFormat="1" ht="15" customHeight="1" x14ac:dyDescent="0.2">
      <c r="B42" s="78"/>
      <c r="C42" s="781" t="s">
        <v>797</v>
      </c>
      <c r="D42" s="79"/>
      <c r="E42" s="80"/>
      <c r="F42" s="81"/>
      <c r="G42" s="80"/>
      <c r="H42" s="80"/>
    </row>
    <row r="43" spans="2:8" ht="15" customHeight="1" x14ac:dyDescent="0.25">
      <c r="C43" s="83" t="s">
        <v>98</v>
      </c>
      <c r="D43" s="53"/>
      <c r="E43" s="53"/>
    </row>
    <row r="44" spans="2:8" ht="15" customHeight="1" x14ac:dyDescent="0.25">
      <c r="C44" s="83" t="s">
        <v>143</v>
      </c>
    </row>
    <row r="48" spans="2:8" ht="15" customHeight="1" x14ac:dyDescent="0.25">
      <c r="C48" s="805" t="s">
        <v>902</v>
      </c>
      <c r="D48" s="40"/>
      <c r="E48" s="40" t="s">
        <v>76</v>
      </c>
      <c r="G48" s="43"/>
    </row>
    <row r="49" spans="3:7" ht="15" customHeight="1" x14ac:dyDescent="0.25">
      <c r="C49" s="805" t="s">
        <v>903</v>
      </c>
      <c r="D49" s="40"/>
      <c r="E49" s="40" t="s">
        <v>79</v>
      </c>
      <c r="F49" s="84"/>
    </row>
    <row r="59" spans="3:7" ht="15" customHeight="1" x14ac:dyDescent="0.25">
      <c r="G59" s="63"/>
    </row>
  </sheetData>
  <mergeCells count="4">
    <mergeCell ref="C7:E7"/>
    <mergeCell ref="C8:E8"/>
    <mergeCell ref="C9:E9"/>
    <mergeCell ref="C10:E10"/>
  </mergeCells>
  <printOptions horizontalCentered="1"/>
  <pageMargins left="0.78740157480314965" right="0.59055118110236227" top="0.59055118110236227" bottom="0.59055118110236227" header="0.31496062992125984" footer="0.31496062992125984"/>
  <pageSetup paperSize="145"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3"/>
  <sheetViews>
    <sheetView showGridLines="0" topLeftCell="A43" zoomScale="90" zoomScaleNormal="90" workbookViewId="0">
      <selection activeCell="C46" sqref="C46"/>
    </sheetView>
  </sheetViews>
  <sheetFormatPr baseColWidth="10" defaultColWidth="9.140625" defaultRowHeight="15" outlineLevelRow="1" x14ac:dyDescent="0.25"/>
  <cols>
    <col min="1" max="1" width="3.140625" style="39" customWidth="1"/>
    <col min="2" max="2" width="69.140625" style="39" bestFit="1" customWidth="1"/>
    <col min="3" max="3" width="18.5703125" style="39" bestFit="1" customWidth="1"/>
    <col min="4" max="4" width="16.5703125" style="39" customWidth="1"/>
    <col min="5" max="5" width="17.42578125" style="39" bestFit="1" customWidth="1"/>
    <col min="6" max="10" width="9.140625" style="39"/>
    <col min="11" max="11" width="12" style="39" bestFit="1" customWidth="1"/>
    <col min="12" max="12" width="9.140625" style="39"/>
    <col min="13" max="13" width="10.42578125" style="39" bestFit="1" customWidth="1"/>
    <col min="14" max="16" width="9.140625" style="39"/>
    <col min="17" max="17" width="13.140625" style="39" bestFit="1" customWidth="1"/>
    <col min="18" max="16384" width="9.140625" style="39"/>
  </cols>
  <sheetData>
    <row r="1" spans="1:8" x14ac:dyDescent="0.25">
      <c r="B1" s="836">
        <v>6</v>
      </c>
      <c r="C1" s="836"/>
      <c r="D1" s="836"/>
    </row>
    <row r="2" spans="1:8" x14ac:dyDescent="0.25">
      <c r="B2" s="85"/>
      <c r="C2" s="85"/>
      <c r="D2" s="85"/>
    </row>
    <row r="3" spans="1:8" x14ac:dyDescent="0.25">
      <c r="B3" s="85"/>
      <c r="C3" s="85"/>
      <c r="D3" s="85"/>
    </row>
    <row r="4" spans="1:8" x14ac:dyDescent="0.25">
      <c r="B4" s="68"/>
      <c r="C4" s="68"/>
      <c r="D4" s="68"/>
    </row>
    <row r="5" spans="1:8" x14ac:dyDescent="0.25">
      <c r="A5" s="52" t="s">
        <v>116</v>
      </c>
      <c r="B5" s="68"/>
      <c r="C5" s="68"/>
      <c r="D5" s="68"/>
    </row>
    <row r="6" spans="1:8" x14ac:dyDescent="0.25">
      <c r="B6" s="68"/>
      <c r="C6" s="68"/>
      <c r="D6" s="68"/>
    </row>
    <row r="7" spans="1:8" x14ac:dyDescent="0.25">
      <c r="B7" s="837" t="s">
        <v>80</v>
      </c>
      <c r="C7" s="837"/>
      <c r="D7" s="837"/>
    </row>
    <row r="8" spans="1:8" x14ac:dyDescent="0.25">
      <c r="B8" s="837" t="s">
        <v>117</v>
      </c>
      <c r="C8" s="837"/>
      <c r="D8" s="837"/>
    </row>
    <row r="9" spans="1:8" x14ac:dyDescent="0.25">
      <c r="B9" s="838" t="s">
        <v>113</v>
      </c>
      <c r="C9" s="838"/>
      <c r="D9" s="838"/>
    </row>
    <row r="10" spans="1:8" x14ac:dyDescent="0.25">
      <c r="B10" s="839" t="s">
        <v>118</v>
      </c>
      <c r="C10" s="839"/>
      <c r="D10" s="839"/>
    </row>
    <row r="11" spans="1:8" x14ac:dyDescent="0.25">
      <c r="B11" s="86"/>
      <c r="C11" s="840"/>
      <c r="D11" s="840"/>
    </row>
    <row r="12" spans="1:8" x14ac:dyDescent="0.25">
      <c r="B12" s="87"/>
      <c r="C12" s="88" t="s">
        <v>114</v>
      </c>
      <c r="D12" s="88" t="s">
        <v>144</v>
      </c>
      <c r="H12" s="89"/>
    </row>
    <row r="13" spans="1:8" x14ac:dyDescent="0.25">
      <c r="B13" s="90" t="s">
        <v>119</v>
      </c>
      <c r="C13" s="44"/>
      <c r="D13" s="91"/>
    </row>
    <row r="14" spans="1:8" x14ac:dyDescent="0.25">
      <c r="B14" s="92" t="s">
        <v>120</v>
      </c>
      <c r="C14" s="93">
        <v>33798767773</v>
      </c>
      <c r="D14" s="93">
        <v>31236751581</v>
      </c>
      <c r="E14" s="94"/>
    </row>
    <row r="15" spans="1:8" x14ac:dyDescent="0.25">
      <c r="B15" s="92" t="s">
        <v>121</v>
      </c>
      <c r="C15" s="93">
        <v>3360820328</v>
      </c>
      <c r="D15" s="93">
        <v>8986286710</v>
      </c>
      <c r="E15" s="94"/>
    </row>
    <row r="16" spans="1:8" x14ac:dyDescent="0.25">
      <c r="B16" s="92" t="s">
        <v>122</v>
      </c>
      <c r="C16" s="93">
        <v>-29029262845</v>
      </c>
      <c r="D16" s="93">
        <v>-38153340984</v>
      </c>
      <c r="E16" s="95"/>
    </row>
    <row r="17" spans="2:11" x14ac:dyDescent="0.25">
      <c r="B17" s="92" t="s">
        <v>123</v>
      </c>
      <c r="C17" s="93">
        <v>819220352</v>
      </c>
      <c r="D17" s="93">
        <v>745516953</v>
      </c>
      <c r="E17" s="94"/>
    </row>
    <row r="18" spans="2:11" ht="18" customHeight="1" x14ac:dyDescent="0.25">
      <c r="B18" s="96" t="s">
        <v>124</v>
      </c>
      <c r="C18" s="97">
        <v>8949545608</v>
      </c>
      <c r="D18" s="97">
        <v>2815214260</v>
      </c>
      <c r="E18" s="95"/>
    </row>
    <row r="19" spans="2:11" ht="6" customHeight="1" x14ac:dyDescent="0.25">
      <c r="B19" s="96"/>
      <c r="C19" s="97"/>
      <c r="D19" s="97"/>
      <c r="E19" s="95"/>
    </row>
    <row r="20" spans="2:11" x14ac:dyDescent="0.25">
      <c r="B20" s="92" t="s">
        <v>110</v>
      </c>
      <c r="C20" s="93">
        <v>0</v>
      </c>
      <c r="D20" s="93">
        <v>0</v>
      </c>
      <c r="E20" s="95"/>
      <c r="K20" s="98"/>
    </row>
    <row r="21" spans="2:11" ht="12" customHeight="1" x14ac:dyDescent="0.25">
      <c r="B21" s="92"/>
      <c r="C21" s="93"/>
      <c r="D21" s="93"/>
      <c r="E21" s="95"/>
      <c r="K21" s="98"/>
    </row>
    <row r="22" spans="2:11" x14ac:dyDescent="0.25">
      <c r="B22" s="99" t="s">
        <v>125</v>
      </c>
      <c r="C22" s="100">
        <v>8949545608</v>
      </c>
      <c r="D22" s="100">
        <v>2815214260</v>
      </c>
      <c r="E22" s="95"/>
    </row>
    <row r="23" spans="2:11" ht="9.75" customHeight="1" x14ac:dyDescent="0.25">
      <c r="B23" s="92"/>
      <c r="C23" s="101"/>
      <c r="D23" s="93"/>
      <c r="E23" s="95"/>
    </row>
    <row r="24" spans="2:11" x14ac:dyDescent="0.25">
      <c r="B24" s="90" t="s">
        <v>126</v>
      </c>
      <c r="C24" s="101"/>
      <c r="D24" s="93"/>
      <c r="E24" s="95"/>
    </row>
    <row r="25" spans="2:11" x14ac:dyDescent="0.25">
      <c r="B25" s="92" t="s">
        <v>127</v>
      </c>
      <c r="C25" s="93">
        <v>0</v>
      </c>
      <c r="D25" s="93">
        <v>-33492000</v>
      </c>
      <c r="E25" s="95"/>
    </row>
    <row r="26" spans="2:11" x14ac:dyDescent="0.25">
      <c r="B26" s="92" t="s">
        <v>128</v>
      </c>
      <c r="C26" s="93">
        <v>-12640058144</v>
      </c>
      <c r="D26" s="93">
        <v>-9023135426</v>
      </c>
      <c r="E26" s="102" t="e">
        <v>#REF!</v>
      </c>
    </row>
    <row r="27" spans="2:11" x14ac:dyDescent="0.25">
      <c r="B27" s="92"/>
      <c r="C27" s="93"/>
      <c r="D27" s="93"/>
      <c r="E27" s="95"/>
    </row>
    <row r="28" spans="2:11" x14ac:dyDescent="0.25">
      <c r="B28" s="99" t="s">
        <v>129</v>
      </c>
      <c r="C28" s="100">
        <v>-12640058144</v>
      </c>
      <c r="D28" s="100">
        <v>-9056627426</v>
      </c>
      <c r="E28" s="95"/>
    </row>
    <row r="29" spans="2:11" x14ac:dyDescent="0.25">
      <c r="B29" s="92"/>
      <c r="C29" s="101"/>
      <c r="D29" s="93"/>
      <c r="E29" s="95"/>
    </row>
    <row r="30" spans="2:11" x14ac:dyDescent="0.25">
      <c r="B30" s="90" t="s">
        <v>130</v>
      </c>
      <c r="C30" s="101"/>
      <c r="D30" s="93"/>
      <c r="E30" s="95"/>
    </row>
    <row r="31" spans="2:11" x14ac:dyDescent="0.25">
      <c r="B31" s="92" t="s">
        <v>131</v>
      </c>
      <c r="C31" s="93">
        <v>2664647597</v>
      </c>
      <c r="D31" s="93">
        <v>14411393979</v>
      </c>
      <c r="E31" s="95"/>
    </row>
    <row r="32" spans="2:11" x14ac:dyDescent="0.25">
      <c r="B32" s="92" t="s">
        <v>132</v>
      </c>
      <c r="C32" s="93">
        <v>172954673</v>
      </c>
      <c r="D32" s="93">
        <v>-5098205728</v>
      </c>
      <c r="E32" s="95"/>
    </row>
    <row r="33" spans="2:7" x14ac:dyDescent="0.25">
      <c r="B33" s="92" t="s">
        <v>133</v>
      </c>
      <c r="C33" s="93">
        <v>370748477</v>
      </c>
      <c r="D33" s="93">
        <v>0</v>
      </c>
      <c r="E33" s="95"/>
    </row>
    <row r="34" spans="2:7" hidden="1" outlineLevel="1" x14ac:dyDescent="0.25">
      <c r="B34" s="92" t="s">
        <v>134</v>
      </c>
      <c r="C34" s="93">
        <v>0</v>
      </c>
      <c r="D34" s="93">
        <v>0</v>
      </c>
      <c r="E34" s="95"/>
    </row>
    <row r="35" spans="2:7" hidden="1" outlineLevel="1" x14ac:dyDescent="0.25">
      <c r="B35" s="92" t="s">
        <v>135</v>
      </c>
      <c r="C35" s="93">
        <v>0</v>
      </c>
      <c r="D35" s="93">
        <v>0</v>
      </c>
      <c r="E35" s="95"/>
    </row>
    <row r="36" spans="2:7" hidden="1" outlineLevel="1" x14ac:dyDescent="0.25">
      <c r="B36" s="92" t="s">
        <v>136</v>
      </c>
      <c r="C36" s="93">
        <v>0</v>
      </c>
      <c r="D36" s="93">
        <v>0</v>
      </c>
      <c r="E36" s="95"/>
    </row>
    <row r="37" spans="2:7" collapsed="1" x14ac:dyDescent="0.25">
      <c r="B37" s="103"/>
      <c r="C37" s="101"/>
      <c r="D37" s="93"/>
      <c r="E37" s="95"/>
    </row>
    <row r="38" spans="2:7" x14ac:dyDescent="0.25">
      <c r="B38" s="99" t="s">
        <v>137</v>
      </c>
      <c r="C38" s="100">
        <v>3208350747</v>
      </c>
      <c r="D38" s="100">
        <v>9313188251</v>
      </c>
      <c r="E38" s="95"/>
    </row>
    <row r="39" spans="2:7" x14ac:dyDescent="0.25">
      <c r="B39" s="103"/>
      <c r="C39" s="104"/>
      <c r="D39" s="97"/>
      <c r="E39" s="95"/>
    </row>
    <row r="40" spans="2:7" x14ac:dyDescent="0.25">
      <c r="B40" s="90" t="s">
        <v>138</v>
      </c>
      <c r="C40" s="101"/>
      <c r="D40" s="93"/>
      <c r="E40" s="95"/>
    </row>
    <row r="41" spans="2:7" x14ac:dyDescent="0.25">
      <c r="B41" s="90" t="s">
        <v>139</v>
      </c>
      <c r="C41" s="97">
        <v>-869654059</v>
      </c>
      <c r="D41" s="97">
        <v>-119695324</v>
      </c>
      <c r="E41" s="95"/>
    </row>
    <row r="42" spans="2:7" x14ac:dyDescent="0.25">
      <c r="B42" s="90"/>
      <c r="C42" s="97"/>
      <c r="D42" s="97"/>
      <c r="E42" s="95"/>
    </row>
    <row r="43" spans="2:7" x14ac:dyDescent="0.25">
      <c r="B43" s="92" t="s">
        <v>140</v>
      </c>
      <c r="C43" s="93">
        <v>-1351815848</v>
      </c>
      <c r="D43" s="93">
        <v>2952079761</v>
      </c>
    </row>
    <row r="44" spans="2:7" x14ac:dyDescent="0.25">
      <c r="B44" s="92" t="s">
        <v>141</v>
      </c>
      <c r="C44" s="93">
        <v>3030061512</v>
      </c>
      <c r="D44" s="93">
        <v>77981751</v>
      </c>
    </row>
    <row r="45" spans="2:7" x14ac:dyDescent="0.25">
      <c r="B45" s="92"/>
      <c r="C45" s="93"/>
      <c r="D45" s="105"/>
    </row>
    <row r="46" spans="2:7" x14ac:dyDescent="0.25">
      <c r="B46" s="106" t="s">
        <v>142</v>
      </c>
      <c r="C46" s="100">
        <v>1678245664</v>
      </c>
      <c r="D46" s="100">
        <v>3030061512</v>
      </c>
      <c r="G46" s="107"/>
    </row>
    <row r="47" spans="2:7" s="98" customFormat="1" ht="14.25" x14ac:dyDescent="0.2">
      <c r="B47" s="62"/>
      <c r="C47" s="108"/>
      <c r="D47" s="109"/>
    </row>
    <row r="49" spans="1:6" x14ac:dyDescent="0.25">
      <c r="B49" s="781" t="s">
        <v>797</v>
      </c>
      <c r="C49" s="79"/>
      <c r="D49" s="110"/>
      <c r="E49" s="110"/>
      <c r="F49" s="110"/>
    </row>
    <row r="50" spans="1:6" x14ac:dyDescent="0.25">
      <c r="B50" s="83" t="s">
        <v>98</v>
      </c>
      <c r="C50" s="53"/>
      <c r="D50" s="110"/>
      <c r="E50" s="110"/>
      <c r="F50" s="110"/>
    </row>
    <row r="51" spans="1:6" x14ac:dyDescent="0.25">
      <c r="B51" s="83" t="s">
        <v>143</v>
      </c>
      <c r="D51" s="110"/>
      <c r="E51" s="110"/>
      <c r="F51" s="110"/>
    </row>
    <row r="52" spans="1:6" x14ac:dyDescent="0.25">
      <c r="B52" s="110"/>
      <c r="C52" s="110"/>
      <c r="D52" s="110"/>
      <c r="E52" s="110"/>
      <c r="F52" s="110"/>
    </row>
    <row r="53" spans="1:6" x14ac:dyDescent="0.25">
      <c r="B53" s="110"/>
      <c r="C53" s="110"/>
      <c r="D53" s="110"/>
      <c r="E53" s="110"/>
      <c r="F53" s="110"/>
    </row>
    <row r="54" spans="1:6" x14ac:dyDescent="0.25">
      <c r="B54" s="110"/>
      <c r="C54" s="110"/>
      <c r="D54" s="110"/>
      <c r="E54" s="110"/>
      <c r="F54" s="110"/>
    </row>
    <row r="57" spans="1:6" x14ac:dyDescent="0.25">
      <c r="B57" s="39" t="s">
        <v>905</v>
      </c>
      <c r="C57" s="68"/>
      <c r="D57" s="40" t="s">
        <v>76</v>
      </c>
    </row>
    <row r="58" spans="1:6" x14ac:dyDescent="0.25">
      <c r="B58" s="39" t="s">
        <v>904</v>
      </c>
      <c r="C58" s="68"/>
      <c r="D58" s="40" t="s">
        <v>79</v>
      </c>
    </row>
    <row r="60" spans="1:6" x14ac:dyDescent="0.25">
      <c r="A60" s="52"/>
      <c r="B60" s="52" t="s">
        <v>97</v>
      </c>
      <c r="C60" s="52">
        <v>-4803976260.7733345</v>
      </c>
      <c r="D60" s="52"/>
    </row>
    <row r="61" spans="1:6" x14ac:dyDescent="0.25">
      <c r="C61" s="111"/>
    </row>
    <row r="102" spans="1:13" x14ac:dyDescent="0.25">
      <c r="A102" s="835"/>
      <c r="B102" s="835"/>
      <c r="C102" s="835"/>
      <c r="D102" s="835"/>
      <c r="E102" s="835"/>
      <c r="F102" s="835"/>
      <c r="G102" s="835"/>
      <c r="H102" s="835"/>
      <c r="I102" s="835"/>
      <c r="J102" s="835"/>
      <c r="K102" s="835"/>
      <c r="L102" s="835"/>
      <c r="M102" s="835"/>
    </row>
    <row r="103" spans="1:13" x14ac:dyDescent="0.25">
      <c r="A103" s="835" t="s">
        <v>116</v>
      </c>
      <c r="B103" s="835"/>
      <c r="C103" s="835"/>
      <c r="D103" s="835"/>
      <c r="E103" s="835"/>
      <c r="F103" s="835"/>
      <c r="G103" s="835"/>
      <c r="H103" s="835"/>
      <c r="I103" s="835"/>
      <c r="J103" s="835"/>
      <c r="K103" s="835"/>
      <c r="L103" s="835"/>
      <c r="M103" s="835"/>
    </row>
  </sheetData>
  <mergeCells count="8">
    <mergeCell ref="A102:M102"/>
    <mergeCell ref="A103:M103"/>
    <mergeCell ref="B1:D1"/>
    <mergeCell ref="B7:D7"/>
    <mergeCell ref="B8:D8"/>
    <mergeCell ref="B9:D9"/>
    <mergeCell ref="B10:D10"/>
    <mergeCell ref="C11:D11"/>
  </mergeCells>
  <printOptions horizontalCentered="1"/>
  <pageMargins left="0.78740157480314965" right="0.59055118110236227" top="0.59055118110236227" bottom="0.59055118110236227" header="0.31496062992125984" footer="0.31496062992125984"/>
  <pageSetup paperSize="145" scale="8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M103"/>
  <sheetViews>
    <sheetView showGridLines="0" topLeftCell="A13" zoomScale="80" zoomScaleNormal="80" workbookViewId="0">
      <selection activeCell="D33" sqref="D33"/>
    </sheetView>
  </sheetViews>
  <sheetFormatPr baseColWidth="10" defaultColWidth="11.42578125" defaultRowHeight="15" x14ac:dyDescent="0.25"/>
  <cols>
    <col min="1" max="1" width="2.42578125" style="39" customWidth="1"/>
    <col min="2" max="2" width="44.140625" style="39" customWidth="1"/>
    <col min="3" max="3" width="17.140625" style="39" bestFit="1" customWidth="1"/>
    <col min="4" max="5" width="17.140625" style="39" customWidth="1"/>
    <col min="6" max="6" width="14.140625" style="39" customWidth="1"/>
    <col min="7" max="7" width="15.85546875" style="39" bestFit="1" customWidth="1"/>
    <col min="8" max="8" width="16.28515625" style="39" customWidth="1"/>
    <col min="9" max="9" width="17.42578125" style="39" customWidth="1"/>
    <col min="10" max="10" width="17.5703125" style="39" customWidth="1"/>
    <col min="11" max="11" width="18.5703125" style="39" customWidth="1"/>
    <col min="12" max="16384" width="11.42578125" style="39"/>
  </cols>
  <sheetData>
    <row r="4" spans="1:13" x14ac:dyDescent="0.25">
      <c r="B4" s="837" t="s">
        <v>80</v>
      </c>
      <c r="C4" s="837"/>
      <c r="D4" s="837"/>
      <c r="E4" s="837"/>
      <c r="F4" s="837"/>
      <c r="G4" s="837"/>
      <c r="H4" s="837"/>
      <c r="I4" s="837"/>
      <c r="J4" s="837"/>
      <c r="K4" s="837"/>
      <c r="L4" s="112"/>
      <c r="M4" s="112"/>
    </row>
    <row r="5" spans="1:13" x14ac:dyDescent="0.25">
      <c r="A5" s="52" t="s">
        <v>116</v>
      </c>
      <c r="B5" s="837" t="s">
        <v>145</v>
      </c>
      <c r="C5" s="837"/>
      <c r="D5" s="837"/>
      <c r="E5" s="837"/>
      <c r="F5" s="837"/>
      <c r="G5" s="837"/>
      <c r="H5" s="837"/>
      <c r="I5" s="837"/>
      <c r="J5" s="837"/>
      <c r="K5" s="837"/>
      <c r="L5" s="112"/>
      <c r="M5" s="112"/>
    </row>
    <row r="6" spans="1:13" x14ac:dyDescent="0.25">
      <c r="B6" s="837" t="s">
        <v>113</v>
      </c>
      <c r="C6" s="837"/>
      <c r="D6" s="837"/>
      <c r="E6" s="837"/>
      <c r="F6" s="837"/>
      <c r="G6" s="837"/>
      <c r="H6" s="837"/>
      <c r="I6" s="837"/>
      <c r="J6" s="837"/>
      <c r="K6" s="837"/>
      <c r="L6" s="113"/>
      <c r="M6" s="113"/>
    </row>
    <row r="7" spans="1:13" x14ac:dyDescent="0.25">
      <c r="B7" s="839" t="s">
        <v>118</v>
      </c>
      <c r="C7" s="839"/>
      <c r="D7" s="839"/>
      <c r="E7" s="839"/>
      <c r="F7" s="839"/>
      <c r="G7" s="839"/>
      <c r="H7" s="839"/>
      <c r="I7" s="839"/>
      <c r="J7" s="839"/>
      <c r="K7" s="839"/>
      <c r="L7" s="66"/>
      <c r="M7" s="66"/>
    </row>
    <row r="8" spans="1:13" x14ac:dyDescent="0.25">
      <c r="B8" s="20"/>
      <c r="C8" s="20"/>
      <c r="D8" s="20"/>
      <c r="E8" s="20"/>
      <c r="F8" s="20"/>
      <c r="G8" s="20"/>
      <c r="H8" s="20"/>
      <c r="I8" s="53"/>
      <c r="J8" s="53"/>
      <c r="K8" s="53"/>
    </row>
    <row r="9" spans="1:13" x14ac:dyDescent="0.25">
      <c r="C9" s="843"/>
      <c r="D9" s="843"/>
      <c r="E9" s="843"/>
      <c r="F9" s="843"/>
      <c r="G9" s="843"/>
      <c r="H9" s="114"/>
      <c r="I9" s="53"/>
      <c r="J9" s="53"/>
      <c r="K9" s="53"/>
    </row>
    <row r="10" spans="1:13" ht="15.75" customHeight="1" x14ac:dyDescent="0.25">
      <c r="B10" s="115" t="s">
        <v>146</v>
      </c>
      <c r="C10" s="844" t="s">
        <v>147</v>
      </c>
      <c r="D10" s="845"/>
      <c r="E10" s="844" t="s">
        <v>148</v>
      </c>
      <c r="F10" s="846"/>
      <c r="G10" s="845"/>
      <c r="H10" s="844" t="s">
        <v>149</v>
      </c>
      <c r="I10" s="845"/>
      <c r="J10" s="116" t="s">
        <v>114</v>
      </c>
      <c r="K10" s="116" t="s">
        <v>144</v>
      </c>
    </row>
    <row r="11" spans="1:13" ht="41.25" customHeight="1" x14ac:dyDescent="0.25">
      <c r="B11" s="117"/>
      <c r="C11" s="118" t="s">
        <v>891</v>
      </c>
      <c r="D11" s="118" t="s">
        <v>150</v>
      </c>
      <c r="E11" s="119" t="s">
        <v>151</v>
      </c>
      <c r="F11" s="120" t="s">
        <v>152</v>
      </c>
      <c r="G11" s="30" t="s">
        <v>153</v>
      </c>
      <c r="H11" s="30" t="s">
        <v>154</v>
      </c>
      <c r="I11" s="30" t="s">
        <v>155</v>
      </c>
      <c r="J11" s="30" t="s">
        <v>156</v>
      </c>
      <c r="K11" s="30" t="s">
        <v>156</v>
      </c>
    </row>
    <row r="12" spans="1:13" x14ac:dyDescent="0.25">
      <c r="B12" s="121" t="s">
        <v>892</v>
      </c>
      <c r="C12" s="122">
        <v>224900000000</v>
      </c>
      <c r="D12" s="122">
        <v>13024167726</v>
      </c>
      <c r="E12" s="123">
        <v>43183275172</v>
      </c>
      <c r="F12" s="124">
        <v>312496204</v>
      </c>
      <c r="G12" s="125">
        <v>50259643761</v>
      </c>
      <c r="H12" s="125">
        <v>-9722471905</v>
      </c>
      <c r="I12" s="125">
        <v>-8394694488</v>
      </c>
      <c r="J12" s="125">
        <v>313562416470</v>
      </c>
      <c r="K12" s="125">
        <v>258012912942</v>
      </c>
    </row>
    <row r="13" spans="1:13" x14ac:dyDescent="0.25">
      <c r="B13" s="46"/>
      <c r="C13" s="46"/>
      <c r="D13" s="46"/>
      <c r="E13" s="44"/>
      <c r="F13" s="46"/>
      <c r="G13" s="44"/>
      <c r="H13" s="44"/>
      <c r="I13" s="44"/>
      <c r="J13" s="44"/>
      <c r="K13" s="44"/>
    </row>
    <row r="14" spans="1:13" x14ac:dyDescent="0.25">
      <c r="B14" s="46" t="s">
        <v>157</v>
      </c>
      <c r="C14" s="46">
        <v>0</v>
      </c>
      <c r="D14" s="46">
        <v>0</v>
      </c>
      <c r="E14" s="44">
        <v>0</v>
      </c>
      <c r="F14" s="46"/>
      <c r="G14" s="44">
        <v>0</v>
      </c>
      <c r="H14" s="126">
        <v>-8394694488</v>
      </c>
      <c r="I14" s="126">
        <v>8394694488</v>
      </c>
      <c r="J14" s="126">
        <v>0</v>
      </c>
      <c r="K14" s="44">
        <v>0</v>
      </c>
    </row>
    <row r="15" spans="1:13" x14ac:dyDescent="0.25">
      <c r="B15" s="46"/>
      <c r="C15" s="46"/>
      <c r="D15" s="46"/>
      <c r="E15" s="44"/>
      <c r="F15" s="46"/>
      <c r="G15" s="44"/>
      <c r="H15" s="44"/>
      <c r="I15" s="44"/>
      <c r="J15" s="44"/>
      <c r="K15" s="44"/>
    </row>
    <row r="16" spans="1:13" x14ac:dyDescent="0.25">
      <c r="B16" s="48" t="s">
        <v>158</v>
      </c>
      <c r="C16" s="127">
        <v>12300000000</v>
      </c>
      <c r="D16" s="127">
        <v>-12300000000</v>
      </c>
      <c r="E16" s="128">
        <v>0</v>
      </c>
      <c r="F16" s="127">
        <v>0</v>
      </c>
      <c r="G16" s="128">
        <v>0</v>
      </c>
      <c r="H16" s="128">
        <v>0</v>
      </c>
      <c r="I16" s="126">
        <v>0</v>
      </c>
      <c r="J16" s="126">
        <v>0</v>
      </c>
      <c r="K16" s="126">
        <v>0</v>
      </c>
    </row>
    <row r="17" spans="2:13" x14ac:dyDescent="0.25">
      <c r="B17" s="46"/>
      <c r="C17" s="127"/>
      <c r="D17" s="127"/>
      <c r="E17" s="128"/>
      <c r="F17" s="127"/>
      <c r="G17" s="128"/>
      <c r="H17" s="128"/>
      <c r="I17" s="126"/>
      <c r="J17" s="126"/>
      <c r="K17" s="126"/>
      <c r="M17" s="502"/>
    </row>
    <row r="18" spans="2:13" x14ac:dyDescent="0.25">
      <c r="B18" s="46" t="s">
        <v>159</v>
      </c>
      <c r="C18" s="127">
        <v>0</v>
      </c>
      <c r="D18" s="127">
        <v>0</v>
      </c>
      <c r="E18" s="128">
        <v>0</v>
      </c>
      <c r="F18" s="127">
        <v>0</v>
      </c>
      <c r="G18" s="127">
        <v>0</v>
      </c>
      <c r="H18" s="127">
        <v>0</v>
      </c>
      <c r="I18" s="126">
        <v>0</v>
      </c>
      <c r="J18" s="126">
        <v>0</v>
      </c>
      <c r="K18" s="126">
        <v>2343289867</v>
      </c>
    </row>
    <row r="19" spans="2:13" x14ac:dyDescent="0.25">
      <c r="B19" s="46"/>
      <c r="C19" s="127"/>
      <c r="D19" s="127"/>
      <c r="E19" s="44"/>
      <c r="F19" s="46"/>
      <c r="G19" s="44"/>
      <c r="H19" s="44"/>
      <c r="I19" s="44"/>
      <c r="J19" s="44"/>
      <c r="K19" s="44"/>
    </row>
    <row r="20" spans="2:13" x14ac:dyDescent="0.25">
      <c r="B20" s="46" t="s">
        <v>160</v>
      </c>
      <c r="C20" s="127">
        <v>0</v>
      </c>
      <c r="D20" s="127">
        <v>0</v>
      </c>
      <c r="E20" s="128">
        <v>0</v>
      </c>
      <c r="F20" s="127">
        <v>0</v>
      </c>
      <c r="G20" s="128">
        <v>0</v>
      </c>
      <c r="H20" s="128">
        <v>0</v>
      </c>
      <c r="I20" s="126">
        <v>0</v>
      </c>
      <c r="J20" s="126">
        <v>0</v>
      </c>
      <c r="K20" s="126">
        <v>0</v>
      </c>
    </row>
    <row r="21" spans="2:13" x14ac:dyDescent="0.25">
      <c r="B21" s="46"/>
      <c r="C21" s="46"/>
      <c r="D21" s="46"/>
      <c r="E21" s="44"/>
      <c r="F21" s="46"/>
      <c r="G21" s="44"/>
      <c r="H21" s="44"/>
      <c r="I21" s="44"/>
      <c r="J21" s="44"/>
      <c r="K21" s="44"/>
    </row>
    <row r="22" spans="2:13" x14ac:dyDescent="0.25">
      <c r="B22" s="48" t="s">
        <v>161</v>
      </c>
      <c r="C22" s="127">
        <v>0</v>
      </c>
      <c r="D22" s="127">
        <v>0</v>
      </c>
      <c r="E22" s="128">
        <v>6319798207.6292953</v>
      </c>
      <c r="F22" s="127">
        <v>0</v>
      </c>
      <c r="G22" s="128">
        <v>0</v>
      </c>
      <c r="H22" s="128">
        <v>0</v>
      </c>
      <c r="I22" s="126">
        <v>0</v>
      </c>
      <c r="J22" s="126">
        <v>6319798207.6292953</v>
      </c>
      <c r="K22" s="126">
        <v>50169935044</v>
      </c>
    </row>
    <row r="23" spans="2:13" x14ac:dyDescent="0.25">
      <c r="B23" s="46"/>
      <c r="C23" s="46"/>
      <c r="D23" s="46"/>
      <c r="E23" s="44"/>
      <c r="F23" s="46"/>
      <c r="G23" s="44"/>
      <c r="H23" s="44"/>
      <c r="I23" s="44"/>
      <c r="J23" s="44"/>
      <c r="K23" s="44"/>
    </row>
    <row r="24" spans="2:13" x14ac:dyDescent="0.25">
      <c r="B24" s="46" t="s">
        <v>810</v>
      </c>
      <c r="C24" s="127">
        <v>0</v>
      </c>
      <c r="D24" s="127">
        <v>0</v>
      </c>
      <c r="E24" s="128">
        <v>0</v>
      </c>
      <c r="F24" s="127">
        <v>0</v>
      </c>
      <c r="G24" s="128">
        <v>0</v>
      </c>
      <c r="H24" s="128">
        <v>0</v>
      </c>
      <c r="I24" s="126">
        <v>-18943027280.400002</v>
      </c>
      <c r="J24" s="126">
        <v>-18943027280.400002</v>
      </c>
      <c r="K24" s="126">
        <v>3483832024</v>
      </c>
    </row>
    <row r="25" spans="2:13" x14ac:dyDescent="0.25">
      <c r="B25" s="46"/>
      <c r="C25" s="46"/>
      <c r="D25" s="46"/>
      <c r="E25" s="44"/>
      <c r="F25" s="46"/>
      <c r="G25" s="44"/>
      <c r="H25" s="44"/>
      <c r="I25" s="44"/>
      <c r="J25" s="44"/>
      <c r="K25" s="44"/>
    </row>
    <row r="26" spans="2:13" x14ac:dyDescent="0.25">
      <c r="B26" s="54" t="s">
        <v>162</v>
      </c>
      <c r="C26" s="129">
        <v>237200000000</v>
      </c>
      <c r="D26" s="129">
        <v>724167726</v>
      </c>
      <c r="E26" s="129">
        <v>49503073379.629295</v>
      </c>
      <c r="F26" s="129">
        <v>312496204</v>
      </c>
      <c r="G26" s="129">
        <v>50259643761</v>
      </c>
      <c r="H26" s="129">
        <v>-18117166393</v>
      </c>
      <c r="I26" s="129">
        <v>-18943027280.400002</v>
      </c>
      <c r="J26" s="129">
        <v>300939187397.22925</v>
      </c>
      <c r="K26" s="130">
        <v>314009969877</v>
      </c>
    </row>
    <row r="27" spans="2:13" x14ac:dyDescent="0.25">
      <c r="B27" s="47"/>
      <c r="C27" s="131"/>
      <c r="D27" s="131"/>
      <c r="E27" s="131"/>
      <c r="F27" s="131"/>
      <c r="G27" s="131"/>
      <c r="H27" s="131"/>
      <c r="I27" s="53"/>
      <c r="J27" s="503"/>
      <c r="K27" s="53"/>
    </row>
    <row r="28" spans="2:13" ht="8.25" customHeight="1" x14ac:dyDescent="0.25">
      <c r="B28" s="43"/>
      <c r="C28" s="43"/>
      <c r="D28" s="43"/>
      <c r="E28" s="43"/>
    </row>
    <row r="29" spans="2:13" x14ac:dyDescent="0.25">
      <c r="B29" s="781" t="s">
        <v>797</v>
      </c>
      <c r="C29" s="132"/>
      <c r="D29" s="132"/>
      <c r="E29" s="132"/>
      <c r="F29" s="110"/>
      <c r="G29" s="110"/>
      <c r="H29" s="110"/>
    </row>
    <row r="30" spans="2:13" x14ac:dyDescent="0.25">
      <c r="B30" s="83" t="s">
        <v>98</v>
      </c>
    </row>
    <row r="31" spans="2:13" x14ac:dyDescent="0.25">
      <c r="B31" s="83" t="s">
        <v>143</v>
      </c>
    </row>
    <row r="35" spans="2:11" x14ac:dyDescent="0.25">
      <c r="B35" s="40" t="s">
        <v>163</v>
      </c>
      <c r="E35" s="842" t="s">
        <v>75</v>
      </c>
      <c r="F35" s="842"/>
      <c r="G35" s="842"/>
      <c r="I35" s="40"/>
      <c r="K35" s="796" t="s">
        <v>76</v>
      </c>
    </row>
    <row r="36" spans="2:11" x14ac:dyDescent="0.25">
      <c r="B36" s="40" t="s">
        <v>517</v>
      </c>
      <c r="E36" s="842" t="s">
        <v>895</v>
      </c>
      <c r="F36" s="842"/>
      <c r="G36" s="842"/>
      <c r="I36" s="40"/>
      <c r="K36" s="796" t="s">
        <v>79</v>
      </c>
    </row>
    <row r="102" spans="1:12" x14ac:dyDescent="0.25">
      <c r="A102" s="841" t="s">
        <v>80</v>
      </c>
      <c r="B102" s="841"/>
      <c r="C102" s="841"/>
      <c r="D102" s="841"/>
      <c r="E102" s="841"/>
      <c r="F102" s="841"/>
      <c r="G102" s="841"/>
      <c r="H102" s="841"/>
      <c r="I102" s="841"/>
      <c r="J102" s="841"/>
      <c r="K102" s="841"/>
      <c r="L102" s="841"/>
    </row>
    <row r="103" spans="1:12" x14ac:dyDescent="0.25">
      <c r="A103" s="835" t="s">
        <v>116</v>
      </c>
      <c r="B103" s="835"/>
      <c r="C103" s="835"/>
      <c r="D103" s="835"/>
      <c r="E103" s="835"/>
      <c r="F103" s="835"/>
      <c r="G103" s="835"/>
      <c r="H103" s="835"/>
      <c r="I103" s="835"/>
      <c r="J103" s="835"/>
      <c r="K103" s="835"/>
      <c r="L103" s="835"/>
    </row>
  </sheetData>
  <mergeCells count="12">
    <mergeCell ref="A102:L102"/>
    <mergeCell ref="A103:L103"/>
    <mergeCell ref="E35:G35"/>
    <mergeCell ref="E36:G36"/>
    <mergeCell ref="B4:K4"/>
    <mergeCell ref="B5:K5"/>
    <mergeCell ref="B6:K6"/>
    <mergeCell ref="B7:K7"/>
    <mergeCell ref="C9:G9"/>
    <mergeCell ref="C10:D10"/>
    <mergeCell ref="E10:G10"/>
    <mergeCell ref="H10:I10"/>
  </mergeCells>
  <printOptions horizontalCentered="1" verticalCentered="1"/>
  <pageMargins left="0.98425196850393704" right="0.98425196850393704" top="0.70866141732283472" bottom="0.51181102362204722" header="0.31496062992125984" footer="0.31496062992125984"/>
  <pageSetup paperSize="145" scale="70" orientation="landscape"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795"/>
  <sheetViews>
    <sheetView showGridLines="0" topLeftCell="A564" zoomScale="90" zoomScaleNormal="90" workbookViewId="0">
      <selection activeCell="C541" sqref="C541"/>
    </sheetView>
  </sheetViews>
  <sheetFormatPr baseColWidth="10" defaultColWidth="18.7109375" defaultRowHeight="15" outlineLevelRow="1" x14ac:dyDescent="0.25"/>
  <cols>
    <col min="1" max="1" width="34.42578125" style="136" customWidth="1"/>
    <col min="2" max="2" width="32.140625" style="136" customWidth="1"/>
    <col min="3" max="3" width="18.42578125" style="488" customWidth="1"/>
    <col min="4" max="4" width="2" style="488" customWidth="1"/>
    <col min="5" max="5" width="18.7109375" style="488" customWidth="1"/>
    <col min="6" max="6" width="0.7109375" style="136" customWidth="1"/>
    <col min="7" max="7" width="21.28515625" style="136" customWidth="1"/>
    <col min="8" max="8" width="1.140625" style="136" customWidth="1"/>
    <col min="9" max="9" width="16.7109375" style="136" customWidth="1"/>
    <col min="10" max="10" width="1.140625" style="136" customWidth="1"/>
    <col min="11" max="11" width="18.7109375" style="136" customWidth="1"/>
    <col min="12" max="12" width="1" style="136" customWidth="1"/>
    <col min="13" max="13" width="20.85546875" style="136" customWidth="1"/>
    <col min="14" max="16384" width="18.7109375" style="136"/>
  </cols>
  <sheetData>
    <row r="1" spans="1:13" x14ac:dyDescent="0.25">
      <c r="A1" s="133"/>
      <c r="B1" s="133"/>
      <c r="C1" s="134"/>
      <c r="D1" s="134"/>
      <c r="E1" s="134"/>
      <c r="F1" s="133"/>
      <c r="G1" s="133"/>
      <c r="H1" s="133"/>
      <c r="I1" s="133"/>
      <c r="J1" s="133"/>
      <c r="K1" s="133"/>
      <c r="L1" s="133"/>
      <c r="M1" s="133"/>
    </row>
    <row r="2" spans="1:13" x14ac:dyDescent="0.25">
      <c r="A2" s="133"/>
      <c r="B2" s="133"/>
      <c r="C2" s="134"/>
      <c r="D2" s="134"/>
      <c r="E2" s="134"/>
      <c r="F2" s="133"/>
      <c r="G2" s="133"/>
      <c r="H2" s="133"/>
      <c r="I2" s="133"/>
      <c r="J2" s="133"/>
      <c r="K2" s="133"/>
      <c r="L2" s="133"/>
      <c r="M2" s="133"/>
    </row>
    <row r="3" spans="1:13" x14ac:dyDescent="0.25">
      <c r="A3" s="133"/>
      <c r="B3" s="133"/>
      <c r="C3" s="134"/>
      <c r="D3" s="134"/>
      <c r="E3" s="134"/>
      <c r="F3" s="133"/>
      <c r="G3" s="133"/>
      <c r="H3" s="133"/>
      <c r="I3" s="133"/>
      <c r="J3" s="133"/>
      <c r="K3" s="133"/>
      <c r="L3" s="133"/>
      <c r="M3" s="133"/>
    </row>
    <row r="4" spans="1:13" x14ac:dyDescent="0.2">
      <c r="A4" s="837" t="s">
        <v>80</v>
      </c>
      <c r="B4" s="837"/>
      <c r="C4" s="837"/>
      <c r="D4" s="837"/>
      <c r="E4" s="837"/>
      <c r="F4" s="837"/>
      <c r="G4" s="837"/>
      <c r="H4" s="837"/>
      <c r="I4" s="837"/>
      <c r="J4" s="837"/>
      <c r="K4" s="837"/>
      <c r="L4" s="837"/>
      <c r="M4" s="837"/>
    </row>
    <row r="5" spans="1:13" x14ac:dyDescent="0.2">
      <c r="A5" s="837" t="s">
        <v>894</v>
      </c>
      <c r="B5" s="837"/>
      <c r="C5" s="837"/>
      <c r="D5" s="837"/>
      <c r="E5" s="837"/>
      <c r="F5" s="837"/>
      <c r="G5" s="837"/>
      <c r="H5" s="837"/>
      <c r="I5" s="837"/>
      <c r="J5" s="837"/>
      <c r="K5" s="837"/>
      <c r="L5" s="837"/>
      <c r="M5" s="837"/>
    </row>
    <row r="6" spans="1:13" x14ac:dyDescent="0.25">
      <c r="A6" s="137"/>
      <c r="B6" s="137"/>
      <c r="C6" s="138"/>
      <c r="D6" s="138"/>
      <c r="E6" s="138"/>
      <c r="F6" s="137"/>
      <c r="G6" s="137"/>
      <c r="H6" s="137"/>
      <c r="I6" s="137"/>
      <c r="J6" s="137"/>
      <c r="K6" s="137"/>
      <c r="L6" s="137"/>
      <c r="M6" s="137"/>
    </row>
    <row r="7" spans="1:13" x14ac:dyDescent="0.25">
      <c r="A7" s="139" t="s">
        <v>164</v>
      </c>
      <c r="B7" s="140"/>
      <c r="C7" s="141"/>
      <c r="D7" s="142"/>
      <c r="E7" s="142"/>
      <c r="F7" s="143"/>
      <c r="G7" s="143"/>
      <c r="H7" s="143"/>
      <c r="I7" s="143"/>
      <c r="J7" s="143"/>
      <c r="K7" s="143"/>
      <c r="L7" s="143"/>
      <c r="M7" s="144"/>
    </row>
    <row r="8" spans="1:13" x14ac:dyDescent="0.25">
      <c r="A8" s="145"/>
      <c r="B8" s="146"/>
      <c r="C8" s="147"/>
      <c r="D8" s="148"/>
      <c r="E8" s="148"/>
      <c r="F8" s="149"/>
      <c r="G8" s="149"/>
      <c r="H8" s="149"/>
      <c r="I8" s="149"/>
      <c r="J8" s="149"/>
      <c r="K8" s="149"/>
      <c r="L8" s="149"/>
      <c r="M8" s="150"/>
    </row>
    <row r="9" spans="1:13" ht="244.5" customHeight="1" x14ac:dyDescent="0.25">
      <c r="A9" s="851" t="s">
        <v>823</v>
      </c>
      <c r="B9" s="852"/>
      <c r="C9" s="852"/>
      <c r="D9" s="852"/>
      <c r="E9" s="852"/>
      <c r="F9" s="852"/>
      <c r="G9" s="852"/>
      <c r="H9" s="852"/>
      <c r="I9" s="852"/>
      <c r="J9" s="852"/>
      <c r="K9" s="852"/>
      <c r="L9" s="852"/>
      <c r="M9" s="853"/>
    </row>
    <row r="10" spans="1:13" x14ac:dyDescent="0.25">
      <c r="A10" s="721"/>
      <c r="B10" s="722"/>
      <c r="C10" s="151"/>
      <c r="D10" s="151"/>
      <c r="E10" s="151"/>
      <c r="F10" s="722"/>
      <c r="G10" s="722"/>
      <c r="H10" s="722"/>
      <c r="I10" s="722"/>
      <c r="J10" s="722"/>
      <c r="K10" s="722"/>
      <c r="L10" s="722"/>
      <c r="M10" s="723"/>
    </row>
    <row r="11" spans="1:13" x14ac:dyDescent="0.25">
      <c r="A11" s="902" t="s">
        <v>165</v>
      </c>
      <c r="B11" s="903"/>
      <c r="C11" s="903"/>
      <c r="D11" s="903"/>
      <c r="E11" s="903"/>
      <c r="F11" s="903"/>
      <c r="G11" s="903"/>
      <c r="H11" s="903"/>
      <c r="I11" s="903"/>
      <c r="J11" s="903"/>
      <c r="K11" s="903"/>
      <c r="L11" s="903"/>
      <c r="M11" s="904"/>
    </row>
    <row r="12" spans="1:13" x14ac:dyDescent="0.25">
      <c r="A12" s="721"/>
      <c r="B12" s="722"/>
      <c r="C12" s="151"/>
      <c r="D12" s="151"/>
      <c r="E12" s="151"/>
      <c r="F12" s="722"/>
      <c r="G12" s="722"/>
      <c r="H12" s="722"/>
      <c r="I12" s="722"/>
      <c r="J12" s="722"/>
      <c r="K12" s="722"/>
      <c r="L12" s="722"/>
      <c r="M12" s="723"/>
    </row>
    <row r="13" spans="1:13" x14ac:dyDescent="0.25">
      <c r="A13" s="902" t="s">
        <v>774</v>
      </c>
      <c r="B13" s="903"/>
      <c r="C13" s="903"/>
      <c r="D13" s="903"/>
      <c r="E13" s="903"/>
      <c r="F13" s="903"/>
      <c r="G13" s="903"/>
      <c r="H13" s="903"/>
      <c r="I13" s="903"/>
      <c r="J13" s="903"/>
      <c r="K13" s="903"/>
      <c r="L13" s="903"/>
      <c r="M13" s="904"/>
    </row>
    <row r="14" spans="1:13" x14ac:dyDescent="0.25">
      <c r="A14" s="721"/>
      <c r="B14" s="722"/>
      <c r="C14" s="151"/>
      <c r="D14" s="151"/>
      <c r="E14" s="151"/>
      <c r="F14" s="722"/>
      <c r="G14" s="722"/>
      <c r="H14" s="722"/>
      <c r="I14" s="722"/>
      <c r="J14" s="722"/>
      <c r="K14" s="722"/>
      <c r="L14" s="722"/>
      <c r="M14" s="723"/>
    </row>
    <row r="15" spans="1:13" x14ac:dyDescent="0.25">
      <c r="A15" s="721" t="s">
        <v>166</v>
      </c>
      <c r="B15" s="722" t="s">
        <v>74</v>
      </c>
      <c r="C15" s="151"/>
      <c r="D15" s="151"/>
      <c r="E15" s="151"/>
      <c r="F15" s="722"/>
      <c r="G15" s="722"/>
      <c r="H15" s="722"/>
      <c r="I15" s="722"/>
      <c r="J15" s="722"/>
      <c r="K15" s="722"/>
      <c r="L15" s="722"/>
      <c r="M15" s="723"/>
    </row>
    <row r="16" spans="1:13" x14ac:dyDescent="0.25">
      <c r="A16" s="721" t="s">
        <v>167</v>
      </c>
      <c r="B16" s="722" t="s">
        <v>168</v>
      </c>
      <c r="C16" s="151"/>
      <c r="D16" s="151"/>
      <c r="E16" s="151"/>
      <c r="F16" s="722"/>
      <c r="G16" s="722"/>
      <c r="H16" s="722"/>
      <c r="I16" s="722"/>
      <c r="J16" s="722"/>
      <c r="K16" s="722"/>
      <c r="L16" s="722"/>
      <c r="M16" s="723"/>
    </row>
    <row r="17" spans="1:13" x14ac:dyDescent="0.25">
      <c r="A17" s="721" t="s">
        <v>169</v>
      </c>
      <c r="B17" s="722" t="s">
        <v>170</v>
      </c>
      <c r="C17" s="151"/>
      <c r="D17" s="151"/>
      <c r="E17" s="151"/>
      <c r="F17" s="722"/>
      <c r="G17" s="722"/>
      <c r="H17" s="722"/>
      <c r="I17" s="722"/>
      <c r="J17" s="722"/>
      <c r="K17" s="722"/>
      <c r="L17" s="722"/>
      <c r="M17" s="723"/>
    </row>
    <row r="18" spans="1:13" x14ac:dyDescent="0.25">
      <c r="A18" s="721"/>
      <c r="B18" s="722"/>
      <c r="C18" s="151"/>
      <c r="D18" s="151"/>
      <c r="E18" s="151"/>
      <c r="F18" s="722"/>
      <c r="G18" s="722"/>
      <c r="H18" s="722"/>
      <c r="I18" s="722"/>
      <c r="J18" s="722"/>
      <c r="K18" s="722"/>
      <c r="L18" s="722"/>
      <c r="M18" s="723"/>
    </row>
    <row r="19" spans="1:13" ht="13.5" customHeight="1" x14ac:dyDescent="0.25">
      <c r="A19" s="721"/>
      <c r="B19" s="722"/>
      <c r="C19" s="151"/>
      <c r="D19" s="151"/>
      <c r="E19" s="151"/>
      <c r="F19" s="722"/>
      <c r="G19" s="722"/>
      <c r="H19" s="722"/>
      <c r="I19" s="722"/>
      <c r="J19" s="722"/>
      <c r="K19" s="722"/>
      <c r="L19" s="722"/>
      <c r="M19" s="723"/>
    </row>
    <row r="20" spans="1:13" x14ac:dyDescent="0.25">
      <c r="A20" s="139" t="s">
        <v>171</v>
      </c>
      <c r="B20" s="140"/>
      <c r="C20" s="141"/>
      <c r="D20" s="142"/>
      <c r="E20" s="142"/>
      <c r="F20" s="143"/>
      <c r="G20" s="143"/>
      <c r="H20" s="143"/>
      <c r="I20" s="143"/>
      <c r="J20" s="143"/>
      <c r="K20" s="143"/>
      <c r="L20" s="143"/>
      <c r="M20" s="144"/>
    </row>
    <row r="21" spans="1:13" x14ac:dyDescent="0.25">
      <c r="A21" s="145"/>
      <c r="B21" s="146"/>
      <c r="C21" s="147"/>
      <c r="D21" s="148"/>
      <c r="E21" s="148"/>
      <c r="F21" s="149"/>
      <c r="G21" s="149"/>
      <c r="H21" s="149"/>
      <c r="I21" s="149"/>
      <c r="J21" s="149"/>
      <c r="K21" s="149"/>
      <c r="L21" s="149"/>
      <c r="M21" s="150"/>
    </row>
    <row r="22" spans="1:13" ht="19.5" customHeight="1" x14ac:dyDescent="0.25">
      <c r="A22" s="152" t="s">
        <v>172</v>
      </c>
      <c r="B22" s="153"/>
      <c r="C22" s="154"/>
      <c r="D22" s="154"/>
      <c r="E22" s="154"/>
      <c r="F22" s="734"/>
      <c r="G22" s="734"/>
      <c r="H22" s="734"/>
      <c r="I22" s="734"/>
      <c r="J22" s="734"/>
      <c r="K22" s="734"/>
      <c r="L22" s="734"/>
      <c r="M22" s="742"/>
    </row>
    <row r="23" spans="1:13" x14ac:dyDescent="0.25">
      <c r="A23" s="152"/>
      <c r="B23" s="153"/>
      <c r="C23" s="154"/>
      <c r="D23" s="154"/>
      <c r="E23" s="154"/>
      <c r="F23" s="734"/>
      <c r="G23" s="734"/>
      <c r="H23" s="734"/>
      <c r="I23" s="734"/>
      <c r="J23" s="734"/>
      <c r="K23" s="734"/>
      <c r="L23" s="734"/>
      <c r="M23" s="742"/>
    </row>
    <row r="24" spans="1:13" x14ac:dyDescent="0.25">
      <c r="A24" s="155" t="s">
        <v>173</v>
      </c>
      <c r="B24" s="156"/>
      <c r="C24" s="154"/>
      <c r="D24" s="154"/>
      <c r="E24" s="154"/>
      <c r="F24" s="734"/>
      <c r="G24" s="734"/>
      <c r="H24" s="734"/>
      <c r="I24" s="734"/>
      <c r="J24" s="734"/>
      <c r="K24" s="734"/>
      <c r="L24" s="734"/>
      <c r="M24" s="742"/>
    </row>
    <row r="25" spans="1:13" x14ac:dyDescent="0.25">
      <c r="A25" s="157"/>
      <c r="B25" s="156"/>
      <c r="C25" s="154"/>
      <c r="D25" s="154"/>
      <c r="E25" s="154"/>
      <c r="F25" s="734"/>
      <c r="G25" s="734"/>
      <c r="H25" s="734"/>
      <c r="I25" s="734"/>
      <c r="J25" s="734"/>
      <c r="K25" s="734"/>
      <c r="L25" s="734"/>
      <c r="M25" s="742"/>
    </row>
    <row r="26" spans="1:13" ht="48" customHeight="1" x14ac:dyDescent="0.25">
      <c r="A26" s="851" t="s">
        <v>174</v>
      </c>
      <c r="B26" s="852"/>
      <c r="C26" s="852"/>
      <c r="D26" s="852"/>
      <c r="E26" s="852"/>
      <c r="F26" s="852"/>
      <c r="G26" s="852"/>
      <c r="H26" s="852"/>
      <c r="I26" s="852"/>
      <c r="J26" s="852"/>
      <c r="K26" s="852"/>
      <c r="L26" s="852"/>
      <c r="M26" s="853"/>
    </row>
    <row r="27" spans="1:13" x14ac:dyDescent="0.25">
      <c r="A27" s="155"/>
      <c r="B27" s="156"/>
      <c r="C27" s="154"/>
      <c r="D27" s="154"/>
      <c r="E27" s="154"/>
      <c r="F27" s="734"/>
      <c r="G27" s="734"/>
      <c r="H27" s="734"/>
      <c r="I27" s="734"/>
      <c r="J27" s="734"/>
      <c r="K27" s="734"/>
      <c r="L27" s="734"/>
      <c r="M27" s="742"/>
    </row>
    <row r="28" spans="1:13" ht="61.5" customHeight="1" x14ac:dyDescent="0.25">
      <c r="A28" s="851" t="s">
        <v>816</v>
      </c>
      <c r="B28" s="852"/>
      <c r="C28" s="852"/>
      <c r="D28" s="852"/>
      <c r="E28" s="852"/>
      <c r="F28" s="852"/>
      <c r="G28" s="852"/>
      <c r="H28" s="852"/>
      <c r="I28" s="852"/>
      <c r="J28" s="852"/>
      <c r="K28" s="852"/>
      <c r="L28" s="852"/>
      <c r="M28" s="853"/>
    </row>
    <row r="29" spans="1:13" x14ac:dyDescent="0.25">
      <c r="A29" s="155"/>
      <c r="B29" s="156"/>
      <c r="C29" s="154"/>
      <c r="D29" s="154"/>
      <c r="E29" s="154"/>
      <c r="F29" s="734"/>
      <c r="G29" s="734"/>
      <c r="H29" s="734"/>
      <c r="I29" s="734"/>
      <c r="J29" s="734"/>
      <c r="K29" s="734"/>
      <c r="L29" s="734"/>
      <c r="M29" s="742"/>
    </row>
    <row r="30" spans="1:13" ht="77.25" customHeight="1" x14ac:dyDescent="0.25">
      <c r="A30" s="851" t="s">
        <v>692</v>
      </c>
      <c r="B30" s="852"/>
      <c r="C30" s="852"/>
      <c r="D30" s="852"/>
      <c r="E30" s="852"/>
      <c r="F30" s="852"/>
      <c r="G30" s="852"/>
      <c r="H30" s="852"/>
      <c r="I30" s="852"/>
      <c r="J30" s="852"/>
      <c r="K30" s="852"/>
      <c r="L30" s="852"/>
      <c r="M30" s="853"/>
    </row>
    <row r="31" spans="1:13" x14ac:dyDescent="0.25">
      <c r="A31" s="743"/>
      <c r="B31" s="744"/>
      <c r="C31" s="158"/>
      <c r="D31" s="158"/>
      <c r="E31" s="158"/>
      <c r="F31" s="744"/>
      <c r="G31" s="744"/>
      <c r="H31" s="744"/>
      <c r="I31" s="744"/>
      <c r="J31" s="744"/>
      <c r="K31" s="744"/>
      <c r="L31" s="744"/>
      <c r="M31" s="745"/>
    </row>
    <row r="32" spans="1:13" x14ac:dyDescent="0.25">
      <c r="A32" s="733"/>
      <c r="B32" s="734"/>
      <c r="C32" s="154"/>
      <c r="D32" s="154"/>
      <c r="E32" s="154"/>
      <c r="F32" s="734"/>
      <c r="G32" s="734"/>
      <c r="H32" s="734"/>
      <c r="I32" s="734"/>
      <c r="J32" s="734"/>
      <c r="K32" s="734"/>
      <c r="L32" s="734"/>
      <c r="M32" s="742"/>
    </row>
    <row r="33" spans="1:13" x14ac:dyDescent="0.25">
      <c r="A33" s="155" t="s">
        <v>175</v>
      </c>
      <c r="B33" s="156"/>
      <c r="C33" s="154"/>
      <c r="D33" s="154"/>
      <c r="E33" s="154"/>
      <c r="F33" s="734"/>
      <c r="G33" s="734"/>
      <c r="H33" s="734"/>
      <c r="I33" s="734"/>
      <c r="J33" s="734"/>
      <c r="K33" s="734"/>
      <c r="L33" s="734"/>
      <c r="M33" s="742"/>
    </row>
    <row r="34" spans="1:13" x14ac:dyDescent="0.25">
      <c r="A34" s="155"/>
      <c r="B34" s="156"/>
      <c r="C34" s="154"/>
      <c r="D34" s="154"/>
      <c r="E34" s="154"/>
      <c r="F34" s="734"/>
      <c r="G34" s="734"/>
      <c r="H34" s="734"/>
      <c r="I34" s="734"/>
      <c r="J34" s="734"/>
      <c r="K34" s="734"/>
      <c r="L34" s="734"/>
      <c r="M34" s="742"/>
    </row>
    <row r="35" spans="1:13" ht="15.75" customHeight="1" x14ac:dyDescent="0.25">
      <c r="A35" s="889" t="s">
        <v>176</v>
      </c>
      <c r="B35" s="890"/>
      <c r="C35" s="890"/>
      <c r="D35" s="890"/>
      <c r="E35" s="890"/>
      <c r="F35" s="890"/>
      <c r="G35" s="890"/>
      <c r="H35" s="890"/>
      <c r="I35" s="890"/>
      <c r="J35" s="890"/>
      <c r="K35" s="890"/>
      <c r="L35" s="890"/>
      <c r="M35" s="891"/>
    </row>
    <row r="36" spans="1:13" ht="15.75" customHeight="1" x14ac:dyDescent="0.25">
      <c r="A36" s="159"/>
      <c r="B36" s="160"/>
      <c r="C36" s="161"/>
      <c r="D36" s="161"/>
      <c r="E36" s="161"/>
      <c r="F36" s="160"/>
      <c r="G36" s="160"/>
      <c r="H36" s="160"/>
      <c r="I36" s="160"/>
      <c r="J36" s="160"/>
      <c r="K36" s="160"/>
      <c r="L36" s="160"/>
      <c r="M36" s="162"/>
    </row>
    <row r="37" spans="1:13" ht="12.75" customHeight="1" x14ac:dyDescent="0.25">
      <c r="A37" s="163"/>
      <c r="B37" s="164"/>
      <c r="C37" s="165"/>
      <c r="D37" s="165"/>
      <c r="E37" s="165"/>
      <c r="F37" s="164"/>
      <c r="G37" s="164"/>
      <c r="H37" s="164"/>
      <c r="I37" s="164"/>
      <c r="J37" s="164"/>
      <c r="K37" s="164"/>
      <c r="L37" s="164"/>
      <c r="M37" s="166"/>
    </row>
    <row r="38" spans="1:13" ht="12.75" customHeight="1" x14ac:dyDescent="0.25">
      <c r="A38" s="155" t="s">
        <v>177</v>
      </c>
      <c r="B38" s="156"/>
      <c r="C38" s="154"/>
      <c r="D38" s="154"/>
      <c r="E38" s="154"/>
      <c r="F38" s="734"/>
      <c r="G38" s="734"/>
      <c r="H38" s="734"/>
      <c r="I38" s="734"/>
      <c r="J38" s="734"/>
      <c r="K38" s="734"/>
      <c r="L38" s="734"/>
      <c r="M38" s="742"/>
    </row>
    <row r="39" spans="1:13" ht="12.75" customHeight="1" x14ac:dyDescent="0.25">
      <c r="A39" s="887" t="s">
        <v>178</v>
      </c>
      <c r="B39" s="888"/>
      <c r="C39" s="888"/>
      <c r="D39" s="888"/>
      <c r="E39" s="888"/>
      <c r="F39" s="888"/>
      <c r="G39" s="888"/>
      <c r="H39" s="888"/>
      <c r="I39" s="888"/>
      <c r="J39" s="888"/>
      <c r="K39" s="888"/>
      <c r="L39" s="888"/>
      <c r="M39" s="905"/>
    </row>
    <row r="40" spans="1:13" ht="12.75" customHeight="1" x14ac:dyDescent="0.25">
      <c r="A40" s="887"/>
      <c r="B40" s="888"/>
      <c r="C40" s="888"/>
      <c r="D40" s="888"/>
      <c r="E40" s="888"/>
      <c r="F40" s="888"/>
      <c r="G40" s="888"/>
      <c r="H40" s="888"/>
      <c r="I40" s="888"/>
      <c r="J40" s="888"/>
      <c r="K40" s="888"/>
      <c r="L40" s="888"/>
      <c r="M40" s="905"/>
    </row>
    <row r="41" spans="1:13" ht="12.75" customHeight="1" x14ac:dyDescent="0.25">
      <c r="A41" s="894"/>
      <c r="B41" s="895"/>
      <c r="C41" s="895"/>
      <c r="D41" s="895"/>
      <c r="E41" s="895"/>
      <c r="F41" s="895"/>
      <c r="G41" s="895"/>
      <c r="H41" s="895"/>
      <c r="I41" s="895"/>
      <c r="J41" s="895"/>
      <c r="K41" s="895"/>
      <c r="L41" s="895"/>
      <c r="M41" s="896"/>
    </row>
    <row r="42" spans="1:13" ht="12.75" customHeight="1" x14ac:dyDescent="0.25">
      <c r="A42" s="163"/>
      <c r="B42" s="164"/>
      <c r="C42" s="165"/>
      <c r="D42" s="165"/>
      <c r="E42" s="165"/>
      <c r="F42" s="164"/>
      <c r="G42" s="164"/>
      <c r="H42" s="164"/>
      <c r="I42" s="164"/>
      <c r="J42" s="164"/>
      <c r="K42" s="164"/>
      <c r="L42" s="164"/>
      <c r="M42" s="166"/>
    </row>
    <row r="43" spans="1:13" ht="15.75" customHeight="1" x14ac:dyDescent="0.25">
      <c r="A43" s="155" t="s">
        <v>179</v>
      </c>
      <c r="B43" s="156"/>
      <c r="C43" s="154"/>
      <c r="D43" s="154"/>
      <c r="E43" s="154"/>
      <c r="F43" s="734"/>
      <c r="G43" s="734"/>
      <c r="H43" s="734"/>
      <c r="I43" s="734"/>
      <c r="J43" s="734"/>
      <c r="K43" s="734"/>
      <c r="L43" s="734"/>
      <c r="M43" s="742"/>
    </row>
    <row r="44" spans="1:13" ht="12.75" customHeight="1" x14ac:dyDescent="0.25">
      <c r="A44" s="167"/>
      <c r="B44" s="133"/>
      <c r="C44" s="168"/>
      <c r="D44" s="168"/>
      <c r="E44" s="168"/>
      <c r="F44" s="169"/>
      <c r="G44" s="169"/>
      <c r="H44" s="169"/>
      <c r="I44" s="169"/>
      <c r="J44" s="169"/>
      <c r="K44" s="169"/>
      <c r="L44" s="169"/>
      <c r="M44" s="170"/>
    </row>
    <row r="45" spans="1:13" ht="18" customHeight="1" x14ac:dyDescent="0.25">
      <c r="A45" s="887" t="s">
        <v>180</v>
      </c>
      <c r="B45" s="888"/>
      <c r="C45" s="888"/>
      <c r="D45" s="888"/>
      <c r="E45" s="888"/>
      <c r="F45" s="888"/>
      <c r="G45" s="888"/>
      <c r="H45" s="888"/>
      <c r="I45" s="888"/>
      <c r="J45" s="888"/>
      <c r="K45" s="888"/>
      <c r="L45" s="888"/>
      <c r="M45" s="905"/>
    </row>
    <row r="46" spans="1:13" ht="12.75" customHeight="1" x14ac:dyDescent="0.25">
      <c r="A46" s="743"/>
      <c r="B46" s="744"/>
      <c r="C46" s="158"/>
      <c r="D46" s="158"/>
      <c r="E46" s="158"/>
      <c r="F46" s="744"/>
      <c r="G46" s="744"/>
      <c r="H46" s="744"/>
      <c r="I46" s="744"/>
      <c r="J46" s="744"/>
      <c r="K46" s="744"/>
      <c r="L46" s="744"/>
      <c r="M46" s="745"/>
    </row>
    <row r="47" spans="1:13" ht="12.75" customHeight="1" x14ac:dyDescent="0.25">
      <c r="A47" s="171"/>
      <c r="B47" s="172"/>
      <c r="C47" s="173"/>
      <c r="D47" s="173"/>
      <c r="E47" s="173"/>
      <c r="F47" s="172"/>
      <c r="G47" s="172"/>
      <c r="H47" s="172"/>
      <c r="I47" s="172"/>
      <c r="J47" s="172"/>
      <c r="K47" s="172"/>
      <c r="L47" s="172"/>
      <c r="M47" s="174"/>
    </row>
    <row r="48" spans="1:13" ht="12.75" customHeight="1" x14ac:dyDescent="0.25">
      <c r="A48" s="155" t="s">
        <v>181</v>
      </c>
      <c r="B48" s="133"/>
      <c r="C48" s="168"/>
      <c r="D48" s="168"/>
      <c r="E48" s="168"/>
      <c r="F48" s="169"/>
      <c r="G48" s="169"/>
      <c r="H48" s="169"/>
      <c r="I48" s="169"/>
      <c r="J48" s="169"/>
      <c r="K48" s="169"/>
      <c r="L48" s="169"/>
      <c r="M48" s="170"/>
    </row>
    <row r="49" spans="1:13" ht="12.75" customHeight="1" x14ac:dyDescent="0.25">
      <c r="A49" s="175"/>
      <c r="B49" s="169"/>
      <c r="C49" s="168"/>
      <c r="D49" s="168"/>
      <c r="E49" s="168"/>
      <c r="F49" s="169"/>
      <c r="G49" s="169"/>
      <c r="H49" s="169"/>
      <c r="I49" s="169"/>
      <c r="J49" s="169"/>
      <c r="K49" s="169"/>
      <c r="L49" s="169"/>
      <c r="M49" s="170"/>
    </row>
    <row r="50" spans="1:13" s="713" customFormat="1" ht="15" customHeight="1" x14ac:dyDescent="0.25">
      <c r="A50" s="906" t="s">
        <v>182</v>
      </c>
      <c r="B50" s="907"/>
      <c r="C50" s="907"/>
      <c r="D50" s="907"/>
      <c r="E50" s="907"/>
      <c r="F50" s="907"/>
      <c r="G50" s="907"/>
      <c r="H50" s="907"/>
      <c r="I50" s="907"/>
      <c r="J50" s="907"/>
      <c r="K50" s="907"/>
      <c r="L50" s="907"/>
      <c r="M50" s="908"/>
    </row>
    <row r="51" spans="1:13" s="713" customFormat="1" ht="12.75" customHeight="1" x14ac:dyDescent="0.25">
      <c r="A51" s="735"/>
      <c r="B51" s="736"/>
      <c r="C51" s="747"/>
      <c r="D51" s="747"/>
      <c r="E51" s="747"/>
      <c r="F51" s="736"/>
      <c r="G51" s="736"/>
      <c r="H51" s="736"/>
      <c r="I51" s="736"/>
      <c r="J51" s="736"/>
      <c r="K51" s="736"/>
      <c r="L51" s="736"/>
      <c r="M51" s="737"/>
    </row>
    <row r="52" spans="1:13" s="713" customFormat="1" ht="30.75" customHeight="1" x14ac:dyDescent="0.25">
      <c r="A52" s="851" t="s">
        <v>183</v>
      </c>
      <c r="B52" s="852"/>
      <c r="C52" s="852"/>
      <c r="D52" s="852"/>
      <c r="E52" s="852"/>
      <c r="F52" s="852"/>
      <c r="G52" s="852"/>
      <c r="H52" s="852"/>
      <c r="I52" s="852"/>
      <c r="J52" s="852"/>
      <c r="K52" s="852"/>
      <c r="L52" s="852"/>
      <c r="M52" s="853"/>
    </row>
    <row r="53" spans="1:13" s="713" customFormat="1" ht="12.75" customHeight="1" x14ac:dyDescent="0.25">
      <c r="A53" s="735"/>
      <c r="B53" s="736"/>
      <c r="C53" s="747"/>
      <c r="D53" s="747"/>
      <c r="E53" s="747"/>
      <c r="F53" s="736"/>
      <c r="G53" s="736"/>
      <c r="H53" s="736"/>
      <c r="I53" s="736"/>
      <c r="J53" s="736"/>
      <c r="K53" s="736"/>
      <c r="L53" s="736"/>
      <c r="M53" s="737"/>
    </row>
    <row r="54" spans="1:13" s="713" customFormat="1" ht="31.5" customHeight="1" x14ac:dyDescent="0.25">
      <c r="A54" s="851" t="s">
        <v>184</v>
      </c>
      <c r="B54" s="852"/>
      <c r="C54" s="852"/>
      <c r="D54" s="852"/>
      <c r="E54" s="852"/>
      <c r="F54" s="852"/>
      <c r="G54" s="852"/>
      <c r="H54" s="852"/>
      <c r="I54" s="852"/>
      <c r="J54" s="852"/>
      <c r="K54" s="852"/>
      <c r="L54" s="852"/>
      <c r="M54" s="853"/>
    </row>
    <row r="55" spans="1:13" s="713" customFormat="1" x14ac:dyDescent="0.25">
      <c r="A55" s="748"/>
      <c r="B55" s="749"/>
      <c r="C55" s="750"/>
      <c r="D55" s="750"/>
      <c r="E55" s="750"/>
      <c r="F55" s="749"/>
      <c r="G55" s="749"/>
      <c r="H55" s="749"/>
      <c r="I55" s="749"/>
      <c r="J55" s="749"/>
      <c r="K55" s="749"/>
      <c r="L55" s="749"/>
      <c r="M55" s="751"/>
    </row>
    <row r="56" spans="1:13" s="713" customFormat="1" ht="45" customHeight="1" x14ac:dyDescent="0.25">
      <c r="A56" s="851" t="s">
        <v>185</v>
      </c>
      <c r="B56" s="852"/>
      <c r="C56" s="852"/>
      <c r="D56" s="852"/>
      <c r="E56" s="852"/>
      <c r="F56" s="852"/>
      <c r="G56" s="852"/>
      <c r="H56" s="852"/>
      <c r="I56" s="852"/>
      <c r="J56" s="852"/>
      <c r="K56" s="852"/>
      <c r="L56" s="852"/>
      <c r="M56" s="853"/>
    </row>
    <row r="57" spans="1:13" s="713" customFormat="1" x14ac:dyDescent="0.25">
      <c r="A57" s="748"/>
      <c r="B57" s="749"/>
      <c r="C57" s="750"/>
      <c r="D57" s="750"/>
      <c r="E57" s="750"/>
      <c r="F57" s="749"/>
      <c r="G57" s="749"/>
      <c r="H57" s="749"/>
      <c r="I57" s="749"/>
      <c r="J57" s="749"/>
      <c r="K57" s="749"/>
      <c r="L57" s="749"/>
      <c r="M57" s="751"/>
    </row>
    <row r="58" spans="1:13" s="713" customFormat="1" ht="30" customHeight="1" x14ac:dyDescent="0.25">
      <c r="A58" s="906" t="s">
        <v>186</v>
      </c>
      <c r="B58" s="907"/>
      <c r="C58" s="907"/>
      <c r="D58" s="907"/>
      <c r="E58" s="907"/>
      <c r="F58" s="907"/>
      <c r="G58" s="907"/>
      <c r="H58" s="907"/>
      <c r="I58" s="907"/>
      <c r="J58" s="907"/>
      <c r="K58" s="907"/>
      <c r="L58" s="907"/>
      <c r="M58" s="908"/>
    </row>
    <row r="59" spans="1:13" s="713" customFormat="1" ht="16.5" customHeight="1" x14ac:dyDescent="0.25">
      <c r="A59" s="748"/>
      <c r="B59" s="749"/>
      <c r="C59" s="750"/>
      <c r="D59" s="750"/>
      <c r="E59" s="750"/>
      <c r="F59" s="749"/>
      <c r="G59" s="749"/>
      <c r="H59" s="749"/>
      <c r="I59" s="749"/>
      <c r="J59" s="749"/>
      <c r="K59" s="749"/>
      <c r="L59" s="749"/>
      <c r="M59" s="751"/>
    </row>
    <row r="60" spans="1:13" s="713" customFormat="1" ht="16.5" customHeight="1" x14ac:dyDescent="0.25">
      <c r="A60" s="851" t="s">
        <v>187</v>
      </c>
      <c r="B60" s="852"/>
      <c r="C60" s="852"/>
      <c r="D60" s="852"/>
      <c r="E60" s="852"/>
      <c r="F60" s="852"/>
      <c r="G60" s="852"/>
      <c r="H60" s="852"/>
      <c r="I60" s="852"/>
      <c r="J60" s="852"/>
      <c r="K60" s="852"/>
      <c r="L60" s="852"/>
      <c r="M60" s="853"/>
    </row>
    <row r="61" spans="1:13" s="713" customFormat="1" x14ac:dyDescent="0.25">
      <c r="A61" s="748"/>
      <c r="B61" s="749"/>
      <c r="C61" s="750"/>
      <c r="D61" s="750"/>
      <c r="E61" s="750"/>
      <c r="F61" s="749"/>
      <c r="G61" s="749"/>
      <c r="H61" s="749"/>
      <c r="I61" s="749"/>
      <c r="J61" s="749"/>
      <c r="K61" s="749"/>
      <c r="L61" s="749"/>
      <c r="M61" s="751"/>
    </row>
    <row r="62" spans="1:13" s="713" customFormat="1" ht="28.5" customHeight="1" x14ac:dyDescent="0.25">
      <c r="A62" s="851" t="s">
        <v>188</v>
      </c>
      <c r="B62" s="852"/>
      <c r="C62" s="852"/>
      <c r="D62" s="852"/>
      <c r="E62" s="852"/>
      <c r="F62" s="852"/>
      <c r="G62" s="852"/>
      <c r="H62" s="852"/>
      <c r="I62" s="852"/>
      <c r="J62" s="852"/>
      <c r="K62" s="852"/>
      <c r="L62" s="852"/>
      <c r="M62" s="853"/>
    </row>
    <row r="63" spans="1:13" s="713" customFormat="1" x14ac:dyDescent="0.25">
      <c r="A63" s="748"/>
      <c r="B63" s="749"/>
      <c r="C63" s="750"/>
      <c r="D63" s="750"/>
      <c r="E63" s="750"/>
      <c r="F63" s="749"/>
      <c r="G63" s="749"/>
      <c r="H63" s="749"/>
      <c r="I63" s="749"/>
      <c r="J63" s="749"/>
      <c r="K63" s="749"/>
      <c r="L63" s="749"/>
      <c r="M63" s="751"/>
    </row>
    <row r="64" spans="1:13" s="713" customFormat="1" ht="30.75" customHeight="1" x14ac:dyDescent="0.25">
      <c r="A64" s="851" t="s">
        <v>184</v>
      </c>
      <c r="B64" s="852"/>
      <c r="C64" s="852"/>
      <c r="D64" s="852"/>
      <c r="E64" s="852"/>
      <c r="F64" s="852"/>
      <c r="G64" s="852"/>
      <c r="H64" s="852"/>
      <c r="I64" s="852"/>
      <c r="J64" s="852"/>
      <c r="K64" s="852"/>
      <c r="L64" s="852"/>
      <c r="M64" s="853"/>
    </row>
    <row r="65" spans="1:13" x14ac:dyDescent="0.25">
      <c r="A65" s="159"/>
      <c r="B65" s="160"/>
      <c r="C65" s="161"/>
      <c r="D65" s="161"/>
      <c r="E65" s="161"/>
      <c r="F65" s="160"/>
      <c r="G65" s="160"/>
      <c r="H65" s="160"/>
      <c r="I65" s="160"/>
      <c r="J65" s="160"/>
      <c r="K65" s="160"/>
      <c r="L65" s="160"/>
      <c r="M65" s="162"/>
    </row>
    <row r="66" spans="1:13" x14ac:dyDescent="0.25">
      <c r="A66" s="171"/>
      <c r="B66" s="172"/>
      <c r="C66" s="173"/>
      <c r="D66" s="173"/>
      <c r="E66" s="173"/>
      <c r="F66" s="172"/>
      <c r="G66" s="172"/>
      <c r="H66" s="172"/>
      <c r="I66" s="172"/>
      <c r="J66" s="172"/>
      <c r="K66" s="172"/>
      <c r="L66" s="172"/>
      <c r="M66" s="174"/>
    </row>
    <row r="67" spans="1:13" ht="15" customHeight="1" x14ac:dyDescent="0.25">
      <c r="A67" s="155" t="s">
        <v>189</v>
      </c>
      <c r="B67" s="156"/>
      <c r="C67" s="154"/>
      <c r="D67" s="154"/>
      <c r="E67" s="154"/>
      <c r="F67" s="734"/>
      <c r="G67" s="734"/>
      <c r="H67" s="734"/>
      <c r="I67" s="734"/>
      <c r="J67" s="734"/>
      <c r="K67" s="734"/>
      <c r="L67" s="734"/>
      <c r="M67" s="742"/>
    </row>
    <row r="68" spans="1:13" ht="12.75" customHeight="1" x14ac:dyDescent="0.25">
      <c r="A68" s="155"/>
      <c r="B68" s="156"/>
      <c r="C68" s="154"/>
      <c r="D68" s="154"/>
      <c r="E68" s="154"/>
      <c r="F68" s="734"/>
      <c r="G68" s="734"/>
      <c r="H68" s="734"/>
      <c r="I68" s="734"/>
      <c r="J68" s="734"/>
      <c r="K68" s="734"/>
      <c r="L68" s="734"/>
      <c r="M68" s="742"/>
    </row>
    <row r="69" spans="1:13" ht="30" customHeight="1" x14ac:dyDescent="0.25">
      <c r="A69" s="851" t="s">
        <v>190</v>
      </c>
      <c r="B69" s="852"/>
      <c r="C69" s="852"/>
      <c r="D69" s="852"/>
      <c r="E69" s="852"/>
      <c r="F69" s="852"/>
      <c r="G69" s="852"/>
      <c r="H69" s="852"/>
      <c r="I69" s="852"/>
      <c r="J69" s="852"/>
      <c r="K69" s="852"/>
      <c r="L69" s="852"/>
      <c r="M69" s="853"/>
    </row>
    <row r="70" spans="1:13" ht="10.5" customHeight="1" x14ac:dyDescent="0.25">
      <c r="A70" s="175"/>
      <c r="B70" s="169"/>
      <c r="C70" s="168"/>
      <c r="D70" s="168"/>
      <c r="E70" s="168"/>
      <c r="F70" s="169"/>
      <c r="G70" s="169"/>
      <c r="H70" s="169"/>
      <c r="I70" s="169"/>
      <c r="J70" s="169"/>
      <c r="K70" s="169"/>
      <c r="L70" s="169"/>
      <c r="M70" s="170"/>
    </row>
    <row r="71" spans="1:13" ht="21.75" customHeight="1" x14ac:dyDescent="0.25">
      <c r="A71" s="889" t="s">
        <v>191</v>
      </c>
      <c r="B71" s="890"/>
      <c r="C71" s="890"/>
      <c r="D71" s="890"/>
      <c r="E71" s="890"/>
      <c r="F71" s="890"/>
      <c r="G71" s="890"/>
      <c r="H71" s="890"/>
      <c r="I71" s="890"/>
      <c r="J71" s="890"/>
      <c r="K71" s="890"/>
      <c r="L71" s="890"/>
      <c r="M71" s="891"/>
    </row>
    <row r="72" spans="1:13" ht="9" customHeight="1" x14ac:dyDescent="0.25">
      <c r="A72" s="735"/>
      <c r="B72" s="736"/>
      <c r="C72" s="736"/>
      <c r="D72" s="736"/>
      <c r="E72" s="736"/>
      <c r="F72" s="736"/>
      <c r="G72" s="736"/>
      <c r="H72" s="736"/>
      <c r="I72" s="736"/>
      <c r="J72" s="736"/>
      <c r="K72" s="736"/>
      <c r="L72" s="736"/>
      <c r="M72" s="737"/>
    </row>
    <row r="73" spans="1:13" ht="27.75" customHeight="1" x14ac:dyDescent="0.25">
      <c r="A73" s="851" t="s">
        <v>192</v>
      </c>
      <c r="B73" s="852"/>
      <c r="C73" s="852"/>
      <c r="D73" s="852"/>
      <c r="E73" s="852"/>
      <c r="F73" s="852"/>
      <c r="G73" s="852"/>
      <c r="H73" s="852"/>
      <c r="I73" s="852"/>
      <c r="J73" s="852"/>
      <c r="K73" s="852"/>
      <c r="L73" s="852"/>
      <c r="M73" s="853"/>
    </row>
    <row r="74" spans="1:13" s="133" customFormat="1" x14ac:dyDescent="0.25">
      <c r="A74" s="721"/>
      <c r="B74" s="722"/>
      <c r="C74" s="151"/>
      <c r="D74" s="151"/>
      <c r="E74" s="151"/>
      <c r="F74" s="722"/>
      <c r="G74" s="722"/>
      <c r="H74" s="722"/>
      <c r="I74" s="722"/>
      <c r="J74" s="722"/>
      <c r="K74" s="722"/>
      <c r="L74" s="722"/>
      <c r="M74" s="723"/>
    </row>
    <row r="75" spans="1:13" ht="48" customHeight="1" x14ac:dyDescent="0.25">
      <c r="A75" s="851" t="s">
        <v>193</v>
      </c>
      <c r="B75" s="852"/>
      <c r="C75" s="852"/>
      <c r="D75" s="852"/>
      <c r="E75" s="852"/>
      <c r="F75" s="852"/>
      <c r="G75" s="852"/>
      <c r="H75" s="852"/>
      <c r="I75" s="852"/>
      <c r="J75" s="852"/>
      <c r="K75" s="852"/>
      <c r="L75" s="852"/>
      <c r="M75" s="853"/>
    </row>
    <row r="76" spans="1:13" ht="12.75" customHeight="1" x14ac:dyDescent="0.25">
      <c r="A76" s="733"/>
      <c r="B76" s="734"/>
      <c r="C76" s="154"/>
      <c r="D76" s="154"/>
      <c r="E76" s="154"/>
      <c r="F76" s="734"/>
      <c r="G76" s="734"/>
      <c r="H76" s="734"/>
      <c r="I76" s="734"/>
      <c r="J76" s="734"/>
      <c r="K76" s="734"/>
      <c r="L76" s="734"/>
      <c r="M76" s="742"/>
    </row>
    <row r="77" spans="1:13" s="137" customFormat="1" ht="17.25" customHeight="1" x14ac:dyDescent="0.25">
      <c r="A77" s="894" t="s">
        <v>194</v>
      </c>
      <c r="B77" s="895"/>
      <c r="C77" s="895"/>
      <c r="D77" s="895"/>
      <c r="E77" s="895"/>
      <c r="F77" s="895"/>
      <c r="G77" s="895"/>
      <c r="H77" s="895"/>
      <c r="I77" s="895"/>
      <c r="J77" s="895"/>
      <c r="K77" s="895"/>
      <c r="L77" s="895"/>
      <c r="M77" s="896"/>
    </row>
    <row r="78" spans="1:13" s="133" customFormat="1" ht="17.25" customHeight="1" x14ac:dyDescent="0.25">
      <c r="A78" s="899"/>
      <c r="B78" s="900"/>
      <c r="C78" s="900"/>
      <c r="D78" s="900"/>
      <c r="E78" s="900"/>
      <c r="F78" s="900"/>
      <c r="G78" s="900"/>
      <c r="H78" s="900"/>
      <c r="I78" s="900"/>
      <c r="J78" s="900"/>
      <c r="K78" s="900"/>
      <c r="L78" s="900"/>
      <c r="M78" s="901"/>
    </row>
    <row r="79" spans="1:13" ht="33" customHeight="1" x14ac:dyDescent="0.25">
      <c r="A79" s="733"/>
      <c r="B79" s="734"/>
      <c r="C79" s="154"/>
      <c r="D79" s="154"/>
      <c r="E79" s="176" t="s">
        <v>195</v>
      </c>
      <c r="F79" s="176"/>
      <c r="G79" s="752" t="s">
        <v>196</v>
      </c>
      <c r="H79" s="734"/>
      <c r="I79" s="734"/>
      <c r="J79" s="734"/>
      <c r="K79" s="734"/>
      <c r="L79" s="734"/>
      <c r="M79" s="742"/>
    </row>
    <row r="80" spans="1:13" ht="12.75" customHeight="1" x14ac:dyDescent="0.25">
      <c r="A80" s="177" t="s">
        <v>197</v>
      </c>
      <c r="B80" s="178"/>
      <c r="C80" s="179"/>
      <c r="D80" s="179"/>
      <c r="E80" s="179" t="s">
        <v>198</v>
      </c>
      <c r="F80" s="180"/>
      <c r="G80" s="180" t="s">
        <v>198</v>
      </c>
      <c r="H80" s="180"/>
      <c r="I80" s="181"/>
      <c r="J80" s="734"/>
      <c r="K80" s="734"/>
      <c r="L80" s="734"/>
      <c r="M80" s="182"/>
    </row>
    <row r="81" spans="1:13" ht="17.45" customHeight="1" x14ac:dyDescent="0.25">
      <c r="A81" s="183" t="s">
        <v>199</v>
      </c>
      <c r="B81" s="184"/>
      <c r="C81" s="185"/>
      <c r="D81" s="186"/>
      <c r="E81" s="186">
        <v>10</v>
      </c>
      <c r="F81" s="188"/>
      <c r="G81" s="753">
        <v>4</v>
      </c>
      <c r="H81" s="188"/>
      <c r="I81" s="189"/>
      <c r="J81" s="734"/>
      <c r="K81" s="734"/>
      <c r="L81" s="734"/>
      <c r="M81" s="182"/>
    </row>
    <row r="82" spans="1:13" ht="17.45" customHeight="1" x14ac:dyDescent="0.25">
      <c r="A82" s="183" t="s">
        <v>15</v>
      </c>
      <c r="B82" s="184"/>
      <c r="C82" s="185"/>
      <c r="D82" s="190"/>
      <c r="E82" s="186">
        <v>25</v>
      </c>
      <c r="F82" s="191"/>
      <c r="G82" s="753">
        <v>15</v>
      </c>
      <c r="H82" s="191"/>
      <c r="I82" s="189"/>
      <c r="J82" s="734"/>
      <c r="K82" s="734"/>
      <c r="L82" s="734"/>
      <c r="M82" s="182"/>
    </row>
    <row r="83" spans="1:13" ht="17.45" customHeight="1" x14ac:dyDescent="0.25">
      <c r="A83" s="183" t="s">
        <v>14</v>
      </c>
      <c r="B83" s="184"/>
      <c r="C83" s="192"/>
      <c r="D83" s="192"/>
      <c r="E83" s="186">
        <v>25</v>
      </c>
      <c r="F83" s="193"/>
      <c r="G83" s="753">
        <v>15</v>
      </c>
      <c r="H83" s="193"/>
      <c r="I83" s="189"/>
      <c r="J83" s="734"/>
      <c r="K83" s="734"/>
      <c r="L83" s="734"/>
      <c r="M83" s="194"/>
    </row>
    <row r="84" spans="1:13" ht="17.45" customHeight="1" x14ac:dyDescent="0.25">
      <c r="A84" s="183" t="s">
        <v>200</v>
      </c>
      <c r="B84" s="184"/>
      <c r="C84" s="192"/>
      <c r="D84" s="192"/>
      <c r="E84" s="186">
        <v>10</v>
      </c>
      <c r="F84" s="193"/>
      <c r="G84" s="753">
        <v>5</v>
      </c>
      <c r="H84" s="193"/>
      <c r="I84" s="189"/>
      <c r="J84" s="734"/>
      <c r="K84" s="734"/>
      <c r="L84" s="734"/>
      <c r="M84" s="194"/>
    </row>
    <row r="85" spans="1:13" ht="17.45" customHeight="1" x14ac:dyDescent="0.25">
      <c r="A85" s="195" t="s">
        <v>12</v>
      </c>
      <c r="B85" s="196"/>
      <c r="C85" s="197"/>
      <c r="D85" s="198"/>
      <c r="E85" s="754">
        <v>10</v>
      </c>
      <c r="F85" s="196"/>
      <c r="G85" s="753">
        <v>10</v>
      </c>
      <c r="H85" s="196"/>
      <c r="I85" s="189"/>
      <c r="J85" s="196"/>
      <c r="K85" s="196"/>
      <c r="L85" s="196"/>
      <c r="M85" s="199"/>
    </row>
    <row r="86" spans="1:13" ht="17.45" customHeight="1" x14ac:dyDescent="0.25">
      <c r="A86" s="183" t="s">
        <v>201</v>
      </c>
      <c r="B86" s="184"/>
      <c r="C86" s="192"/>
      <c r="D86" s="192"/>
      <c r="E86" s="186">
        <v>5</v>
      </c>
      <c r="F86" s="193"/>
      <c r="G86" s="753">
        <v>5</v>
      </c>
      <c r="H86" s="193"/>
      <c r="I86" s="189"/>
      <c r="J86" s="734"/>
      <c r="K86" s="734"/>
      <c r="L86" s="734"/>
      <c r="M86" s="194"/>
    </row>
    <row r="87" spans="1:13" ht="17.45" customHeight="1" x14ac:dyDescent="0.25">
      <c r="A87" s="183" t="s">
        <v>11</v>
      </c>
      <c r="B87" s="184"/>
      <c r="C87" s="192"/>
      <c r="D87" s="192"/>
      <c r="E87" s="186">
        <v>5</v>
      </c>
      <c r="F87" s="193"/>
      <c r="G87" s="753">
        <v>5</v>
      </c>
      <c r="H87" s="193"/>
      <c r="I87" s="189"/>
      <c r="J87" s="734"/>
      <c r="K87" s="734"/>
      <c r="L87" s="734"/>
      <c r="M87" s="194"/>
    </row>
    <row r="88" spans="1:13" ht="17.45" customHeight="1" x14ac:dyDescent="0.25">
      <c r="A88" s="183" t="s">
        <v>202</v>
      </c>
      <c r="B88" s="184"/>
      <c r="C88" s="192"/>
      <c r="D88" s="192"/>
      <c r="E88" s="186">
        <v>4</v>
      </c>
      <c r="F88" s="193"/>
      <c r="G88" s="753">
        <v>2</v>
      </c>
      <c r="H88" s="193"/>
      <c r="I88" s="189"/>
      <c r="J88" s="734"/>
      <c r="K88" s="734"/>
      <c r="L88" s="734"/>
      <c r="M88" s="194"/>
    </row>
    <row r="89" spans="1:13" ht="17.45" customHeight="1" x14ac:dyDescent="0.25">
      <c r="A89" s="183" t="s">
        <v>203</v>
      </c>
      <c r="B89" s="184"/>
      <c r="C89" s="192"/>
      <c r="D89" s="192"/>
      <c r="E89" s="186">
        <v>5</v>
      </c>
      <c r="F89" s="193"/>
      <c r="G89" s="753">
        <v>5</v>
      </c>
      <c r="H89" s="193"/>
      <c r="I89" s="189"/>
      <c r="J89" s="734"/>
      <c r="K89" s="734"/>
      <c r="L89" s="734"/>
      <c r="M89" s="194"/>
    </row>
    <row r="90" spans="1:13" ht="17.45" customHeight="1" x14ac:dyDescent="0.25">
      <c r="A90" s="183" t="s">
        <v>204</v>
      </c>
      <c r="B90" s="184"/>
      <c r="C90" s="192"/>
      <c r="D90" s="192"/>
      <c r="E90" s="186">
        <v>25</v>
      </c>
      <c r="F90" s="193"/>
      <c r="G90" s="753">
        <v>15</v>
      </c>
      <c r="H90" s="193"/>
      <c r="I90" s="189"/>
      <c r="J90" s="734"/>
      <c r="K90" s="734"/>
      <c r="L90" s="734"/>
      <c r="M90" s="194"/>
    </row>
    <row r="91" spans="1:13" ht="17.45" customHeight="1" x14ac:dyDescent="0.25">
      <c r="A91" s="183" t="s">
        <v>205</v>
      </c>
      <c r="B91" s="184"/>
      <c r="C91" s="192"/>
      <c r="D91" s="192"/>
      <c r="E91" s="186">
        <v>5</v>
      </c>
      <c r="F91" s="193"/>
      <c r="G91" s="753">
        <v>5</v>
      </c>
      <c r="H91" s="193"/>
      <c r="I91" s="189"/>
      <c r="J91" s="734"/>
      <c r="K91" s="734"/>
      <c r="L91" s="734"/>
      <c r="M91" s="194"/>
    </row>
    <row r="92" spans="1:13" ht="17.45" customHeight="1" x14ac:dyDescent="0.25">
      <c r="A92" s="183" t="s">
        <v>206</v>
      </c>
      <c r="B92" s="184"/>
      <c r="C92" s="192"/>
      <c r="D92" s="192"/>
      <c r="E92" s="186">
        <v>25</v>
      </c>
      <c r="F92" s="193"/>
      <c r="G92" s="753">
        <v>15</v>
      </c>
      <c r="H92" s="193"/>
      <c r="I92" s="189"/>
      <c r="J92" s="734"/>
      <c r="K92" s="734"/>
      <c r="L92" s="734"/>
      <c r="M92" s="194"/>
    </row>
    <row r="93" spans="1:13" ht="17.45" customHeight="1" x14ac:dyDescent="0.25">
      <c r="A93" s="183" t="s">
        <v>207</v>
      </c>
      <c r="B93" s="184"/>
      <c r="C93" s="192"/>
      <c r="D93" s="192"/>
      <c r="E93" s="186">
        <v>4</v>
      </c>
      <c r="F93" s="193"/>
      <c r="G93" s="753">
        <v>4</v>
      </c>
      <c r="H93" s="193"/>
      <c r="I93" s="189"/>
      <c r="J93" s="734"/>
      <c r="K93" s="734"/>
      <c r="L93" s="734"/>
      <c r="M93" s="194"/>
    </row>
    <row r="94" spans="1:13" ht="17.45" customHeight="1" x14ac:dyDescent="0.25">
      <c r="A94" s="183" t="s">
        <v>208</v>
      </c>
      <c r="B94" s="184"/>
      <c r="C94" s="192"/>
      <c r="D94" s="192"/>
      <c r="E94" s="186">
        <v>25</v>
      </c>
      <c r="F94" s="193"/>
      <c r="G94" s="753">
        <v>15</v>
      </c>
      <c r="H94" s="193"/>
      <c r="I94" s="189"/>
      <c r="J94" s="734"/>
      <c r="K94" s="734"/>
      <c r="L94" s="734"/>
      <c r="M94" s="194"/>
    </row>
    <row r="95" spans="1:13" ht="12.75" customHeight="1" x14ac:dyDescent="0.25">
      <c r="A95" s="183" t="s">
        <v>13</v>
      </c>
      <c r="B95" s="184"/>
      <c r="C95" s="192"/>
      <c r="D95" s="192"/>
      <c r="E95" s="755">
        <v>0</v>
      </c>
      <c r="F95" s="193"/>
      <c r="G95" s="753">
        <v>0</v>
      </c>
      <c r="H95" s="193"/>
      <c r="I95" s="201"/>
      <c r="J95" s="734"/>
      <c r="K95" s="734"/>
      <c r="L95" s="734"/>
      <c r="M95" s="194"/>
    </row>
    <row r="96" spans="1:13" ht="12.75" customHeight="1" x14ac:dyDescent="0.25">
      <c r="A96" s="183"/>
      <c r="B96" s="184"/>
      <c r="C96" s="192"/>
      <c r="D96" s="192"/>
      <c r="E96" s="200"/>
      <c r="F96" s="193"/>
      <c r="G96" s="193"/>
      <c r="H96" s="193"/>
      <c r="I96" s="201"/>
      <c r="J96" s="734"/>
      <c r="K96" s="734"/>
      <c r="L96" s="734"/>
      <c r="M96" s="194"/>
    </row>
    <row r="97" spans="1:13" ht="16.5" customHeight="1" x14ac:dyDescent="0.25">
      <c r="A97" s="202"/>
      <c r="B97" s="203"/>
      <c r="C97" s="204"/>
      <c r="D97" s="204"/>
      <c r="E97" s="205"/>
      <c r="F97" s="206"/>
      <c r="G97" s="207"/>
      <c r="H97" s="206"/>
      <c r="I97" s="208"/>
      <c r="J97" s="744"/>
      <c r="K97" s="744"/>
      <c r="L97" s="744"/>
      <c r="M97" s="209"/>
    </row>
    <row r="98" spans="1:13" ht="12.75" customHeight="1" x14ac:dyDescent="0.25">
      <c r="A98" s="210"/>
      <c r="B98" s="184"/>
      <c r="C98" s="192"/>
      <c r="D98" s="192"/>
      <c r="E98" s="187"/>
      <c r="F98" s="193"/>
      <c r="G98" s="211"/>
      <c r="H98" s="193"/>
      <c r="I98" s="189"/>
      <c r="J98" s="734"/>
      <c r="K98" s="734"/>
      <c r="L98" s="734"/>
      <c r="M98" s="194"/>
    </row>
    <row r="99" spans="1:13" ht="18" customHeight="1" x14ac:dyDescent="0.25">
      <c r="A99" s="897" t="s">
        <v>209</v>
      </c>
      <c r="B99" s="898"/>
      <c r="C99" s="197"/>
      <c r="D99" s="197"/>
      <c r="E99" s="197"/>
      <c r="F99" s="196"/>
      <c r="G99" s="196"/>
      <c r="H99" s="196"/>
      <c r="I99" s="196"/>
      <c r="J99" s="196"/>
      <c r="K99" s="196"/>
      <c r="L99" s="196"/>
      <c r="M99" s="199"/>
    </row>
    <row r="100" spans="1:13" ht="12.75" customHeight="1" x14ac:dyDescent="0.25">
      <c r="A100" s="195"/>
      <c r="B100" s="196"/>
      <c r="C100" s="197"/>
      <c r="D100" s="197"/>
      <c r="E100" s="197"/>
      <c r="F100" s="196"/>
      <c r="G100" s="196"/>
      <c r="H100" s="196"/>
      <c r="I100" s="196"/>
      <c r="J100" s="196"/>
      <c r="K100" s="196"/>
      <c r="L100" s="196"/>
      <c r="M100" s="199"/>
    </row>
    <row r="101" spans="1:13" s="713" customFormat="1" ht="33" customHeight="1" x14ac:dyDescent="0.25">
      <c r="A101" s="862" t="s">
        <v>210</v>
      </c>
      <c r="B101" s="863"/>
      <c r="C101" s="863"/>
      <c r="D101" s="863"/>
      <c r="E101" s="863"/>
      <c r="F101" s="863"/>
      <c r="G101" s="863"/>
      <c r="H101" s="863"/>
      <c r="I101" s="863"/>
      <c r="J101" s="863"/>
      <c r="K101" s="863"/>
      <c r="L101" s="863"/>
      <c r="M101" s="864"/>
    </row>
    <row r="102" spans="1:13" s="713" customFormat="1" ht="33" customHeight="1" x14ac:dyDescent="0.25">
      <c r="A102" s="862" t="s">
        <v>211</v>
      </c>
      <c r="B102" s="863"/>
      <c r="C102" s="863"/>
      <c r="D102" s="863"/>
      <c r="E102" s="863"/>
      <c r="F102" s="863"/>
      <c r="G102" s="863"/>
      <c r="H102" s="863"/>
      <c r="I102" s="863"/>
      <c r="J102" s="863"/>
      <c r="K102" s="863"/>
      <c r="L102" s="863"/>
      <c r="M102" s="864"/>
    </row>
    <row r="103" spans="1:13" s="713" customFormat="1" ht="56.25" customHeight="1" x14ac:dyDescent="0.25">
      <c r="A103" s="862" t="s">
        <v>820</v>
      </c>
      <c r="B103" s="863"/>
      <c r="C103" s="863"/>
      <c r="D103" s="863"/>
      <c r="E103" s="863"/>
      <c r="F103" s="863"/>
      <c r="G103" s="863"/>
      <c r="H103" s="863"/>
      <c r="I103" s="863"/>
      <c r="J103" s="863"/>
      <c r="K103" s="863"/>
      <c r="L103" s="863"/>
      <c r="M103" s="864"/>
    </row>
    <row r="104" spans="1:13" s="713" customFormat="1" ht="36" customHeight="1" x14ac:dyDescent="0.25">
      <c r="A104" s="862" t="s">
        <v>821</v>
      </c>
      <c r="B104" s="863"/>
      <c r="C104" s="863"/>
      <c r="D104" s="863"/>
      <c r="E104" s="863"/>
      <c r="F104" s="863"/>
      <c r="G104" s="863"/>
      <c r="H104" s="863"/>
      <c r="I104" s="863"/>
      <c r="J104" s="863"/>
      <c r="K104" s="863"/>
      <c r="L104" s="863"/>
      <c r="M104" s="864"/>
    </row>
    <row r="105" spans="1:13" s="713" customFormat="1" ht="31.5" customHeight="1" x14ac:dyDescent="0.25">
      <c r="A105" s="862" t="s">
        <v>212</v>
      </c>
      <c r="B105" s="863"/>
      <c r="C105" s="863"/>
      <c r="D105" s="863"/>
      <c r="E105" s="863"/>
      <c r="F105" s="863"/>
      <c r="G105" s="863"/>
      <c r="H105" s="863"/>
      <c r="I105" s="863"/>
      <c r="J105" s="863"/>
      <c r="K105" s="863"/>
      <c r="L105" s="863"/>
      <c r="M105" s="864"/>
    </row>
    <row r="106" spans="1:13" s="713" customFormat="1" ht="27" customHeight="1" x14ac:dyDescent="0.25">
      <c r="A106" s="862" t="s">
        <v>213</v>
      </c>
      <c r="B106" s="863"/>
      <c r="C106" s="863"/>
      <c r="D106" s="863"/>
      <c r="E106" s="863"/>
      <c r="F106" s="863"/>
      <c r="G106" s="863"/>
      <c r="H106" s="863"/>
      <c r="I106" s="863"/>
      <c r="J106" s="863"/>
      <c r="K106" s="863"/>
      <c r="L106" s="863"/>
      <c r="M106" s="864"/>
    </row>
    <row r="107" spans="1:13" ht="12.75" customHeight="1" x14ac:dyDescent="0.25">
      <c r="A107" s="212"/>
      <c r="B107" s="213"/>
      <c r="C107" s="214"/>
      <c r="D107" s="214"/>
      <c r="E107" s="214"/>
      <c r="F107" s="213"/>
      <c r="G107" s="213"/>
      <c r="H107" s="213"/>
      <c r="I107" s="213"/>
      <c r="J107" s="213"/>
      <c r="K107" s="213"/>
      <c r="L107" s="213"/>
      <c r="M107" s="215"/>
    </row>
    <row r="108" spans="1:13" ht="12.75" customHeight="1" x14ac:dyDescent="0.25">
      <c r="A108" s="195"/>
      <c r="B108" s="196"/>
      <c r="C108" s="197"/>
      <c r="D108" s="197"/>
      <c r="E108" s="197"/>
      <c r="F108" s="196"/>
      <c r="G108" s="196"/>
      <c r="H108" s="196"/>
      <c r="I108" s="196"/>
      <c r="J108" s="196"/>
      <c r="K108" s="196"/>
      <c r="L108" s="196"/>
      <c r="M108" s="199"/>
    </row>
    <row r="109" spans="1:13" ht="12.75" customHeight="1" x14ac:dyDescent="0.25">
      <c r="A109" s="155" t="s">
        <v>214</v>
      </c>
      <c r="B109" s="156"/>
      <c r="C109" s="154"/>
      <c r="D109" s="154"/>
      <c r="E109" s="154"/>
      <c r="F109" s="734"/>
      <c r="G109" s="734"/>
      <c r="H109" s="734"/>
      <c r="I109" s="734"/>
      <c r="J109" s="734"/>
      <c r="K109" s="734"/>
      <c r="L109" s="734"/>
      <c r="M109" s="194"/>
    </row>
    <row r="110" spans="1:13" ht="12.75" customHeight="1" x14ac:dyDescent="0.25">
      <c r="A110" s="155"/>
      <c r="B110" s="156"/>
      <c r="C110" s="154"/>
      <c r="D110" s="154"/>
      <c r="E110" s="154"/>
      <c r="F110" s="734"/>
      <c r="G110" s="734"/>
      <c r="H110" s="734"/>
      <c r="I110" s="734"/>
      <c r="J110" s="734"/>
      <c r="K110" s="734"/>
      <c r="L110" s="734"/>
      <c r="M110" s="194"/>
    </row>
    <row r="111" spans="1:13" ht="29.25" customHeight="1" x14ac:dyDescent="0.25">
      <c r="A111" s="851" t="s">
        <v>215</v>
      </c>
      <c r="B111" s="852"/>
      <c r="C111" s="852"/>
      <c r="D111" s="852"/>
      <c r="E111" s="852"/>
      <c r="F111" s="852"/>
      <c r="G111" s="852"/>
      <c r="H111" s="852"/>
      <c r="I111" s="852"/>
      <c r="J111" s="852"/>
      <c r="K111" s="852"/>
      <c r="L111" s="852"/>
      <c r="M111" s="853"/>
    </row>
    <row r="112" spans="1:13" x14ac:dyDescent="0.25">
      <c r="A112" s="216"/>
      <c r="B112" s="217"/>
      <c r="C112" s="218"/>
      <c r="D112" s="218"/>
      <c r="E112" s="218"/>
      <c r="F112" s="217"/>
      <c r="G112" s="217"/>
      <c r="H112" s="217"/>
      <c r="I112" s="217"/>
      <c r="J112" s="217"/>
      <c r="K112" s="217"/>
      <c r="L112" s="217"/>
      <c r="M112" s="219"/>
    </row>
    <row r="113" spans="1:13" ht="12.75" customHeight="1" x14ac:dyDescent="0.25">
      <c r="A113" s="171"/>
      <c r="B113" s="172"/>
      <c r="C113" s="173"/>
      <c r="D113" s="173"/>
      <c r="E113" s="173"/>
      <c r="F113" s="172"/>
      <c r="G113" s="172"/>
      <c r="H113" s="172"/>
      <c r="I113" s="172"/>
      <c r="J113" s="172"/>
      <c r="K113" s="172"/>
      <c r="L113" s="172"/>
      <c r="M113" s="174"/>
    </row>
    <row r="114" spans="1:13" ht="15.75" customHeight="1" x14ac:dyDescent="0.25">
      <c r="A114" s="885" t="s">
        <v>216</v>
      </c>
      <c r="B114" s="886"/>
      <c r="C114" s="168"/>
      <c r="D114" s="168"/>
      <c r="E114" s="168"/>
      <c r="F114" s="169"/>
      <c r="G114" s="169"/>
      <c r="H114" s="169"/>
      <c r="I114" s="169"/>
      <c r="J114" s="169"/>
      <c r="K114" s="169"/>
      <c r="L114" s="169"/>
      <c r="M114" s="170"/>
    </row>
    <row r="115" spans="1:13" ht="11.25" customHeight="1" x14ac:dyDescent="0.25">
      <c r="A115" s="175"/>
      <c r="B115" s="169"/>
      <c r="C115" s="168"/>
      <c r="D115" s="168"/>
      <c r="E115" s="168"/>
      <c r="F115" s="169"/>
      <c r="G115" s="169"/>
      <c r="H115" s="169"/>
      <c r="I115" s="169"/>
      <c r="J115" s="169"/>
      <c r="K115" s="169"/>
      <c r="L115" s="169"/>
      <c r="M115" s="170"/>
    </row>
    <row r="116" spans="1:13" ht="32.25" customHeight="1" x14ac:dyDescent="0.25">
      <c r="A116" s="889" t="s">
        <v>817</v>
      </c>
      <c r="B116" s="890"/>
      <c r="C116" s="890"/>
      <c r="D116" s="890"/>
      <c r="E116" s="890"/>
      <c r="F116" s="890"/>
      <c r="G116" s="890"/>
      <c r="H116" s="890"/>
      <c r="I116" s="890"/>
      <c r="J116" s="890"/>
      <c r="K116" s="890"/>
      <c r="L116" s="890"/>
      <c r="M116" s="891"/>
    </row>
    <row r="117" spans="1:13" x14ac:dyDescent="0.25">
      <c r="A117" s="216"/>
      <c r="B117" s="217"/>
      <c r="C117" s="218"/>
      <c r="D117" s="218"/>
      <c r="E117" s="218"/>
      <c r="F117" s="217"/>
      <c r="G117" s="217"/>
      <c r="H117" s="217"/>
      <c r="I117" s="217"/>
      <c r="J117" s="217"/>
      <c r="K117" s="217"/>
      <c r="L117" s="217"/>
      <c r="M117" s="219"/>
    </row>
    <row r="118" spans="1:13" ht="12.75" customHeight="1" x14ac:dyDescent="0.25">
      <c r="A118" s="175"/>
      <c r="B118" s="169"/>
      <c r="C118" s="168"/>
      <c r="D118" s="168"/>
      <c r="E118" s="168"/>
      <c r="F118" s="169"/>
      <c r="G118" s="169"/>
      <c r="H118" s="169"/>
      <c r="I118" s="169"/>
      <c r="J118" s="169"/>
      <c r="K118" s="169"/>
      <c r="L118" s="169"/>
      <c r="M118" s="170"/>
    </row>
    <row r="119" spans="1:13" ht="15.75" customHeight="1" x14ac:dyDescent="0.25">
      <c r="A119" s="885" t="s">
        <v>217</v>
      </c>
      <c r="B119" s="886"/>
      <c r="C119" s="168"/>
      <c r="D119" s="168"/>
      <c r="E119" s="168"/>
      <c r="F119" s="169"/>
      <c r="G119" s="169"/>
      <c r="H119" s="169"/>
      <c r="I119" s="169"/>
      <c r="J119" s="169"/>
      <c r="K119" s="169"/>
      <c r="L119" s="169"/>
      <c r="M119" s="170"/>
    </row>
    <row r="120" spans="1:13" ht="12.75" customHeight="1" x14ac:dyDescent="0.25">
      <c r="A120" s="175"/>
      <c r="B120" s="169"/>
      <c r="C120" s="168"/>
      <c r="D120" s="168"/>
      <c r="E120" s="168"/>
      <c r="F120" s="169"/>
      <c r="G120" s="169"/>
      <c r="H120" s="169"/>
      <c r="I120" s="169"/>
      <c r="J120" s="169"/>
      <c r="K120" s="169"/>
      <c r="L120" s="169"/>
      <c r="M120" s="170"/>
    </row>
    <row r="121" spans="1:13" ht="63.75" customHeight="1" x14ac:dyDescent="0.25">
      <c r="A121" s="851" t="s">
        <v>218</v>
      </c>
      <c r="B121" s="852"/>
      <c r="C121" s="852"/>
      <c r="D121" s="852"/>
      <c r="E121" s="852"/>
      <c r="F121" s="852"/>
      <c r="G121" s="852"/>
      <c r="H121" s="852"/>
      <c r="I121" s="852"/>
      <c r="J121" s="852"/>
      <c r="K121" s="852"/>
      <c r="L121" s="852"/>
      <c r="M121" s="853"/>
    </row>
    <row r="122" spans="1:13" x14ac:dyDescent="0.25">
      <c r="A122" s="220"/>
      <c r="B122" s="221"/>
      <c r="C122" s="222"/>
      <c r="D122" s="222"/>
      <c r="E122" s="222"/>
      <c r="F122" s="221"/>
      <c r="G122" s="221"/>
      <c r="H122" s="221"/>
      <c r="I122" s="221"/>
      <c r="J122" s="221"/>
      <c r="K122" s="221"/>
      <c r="L122" s="221"/>
      <c r="M122" s="223"/>
    </row>
    <row r="123" spans="1:13" ht="12.75" customHeight="1" x14ac:dyDescent="0.25">
      <c r="A123" s="175"/>
      <c r="B123" s="169"/>
      <c r="C123" s="168"/>
      <c r="D123" s="168"/>
      <c r="E123" s="168"/>
      <c r="F123" s="169"/>
      <c r="G123" s="169"/>
      <c r="H123" s="169"/>
      <c r="I123" s="169"/>
      <c r="J123" s="169"/>
      <c r="K123" s="169"/>
      <c r="L123" s="169"/>
      <c r="M123" s="170"/>
    </row>
    <row r="124" spans="1:13" ht="15" customHeight="1" x14ac:dyDescent="0.25">
      <c r="A124" s="224" t="s">
        <v>219</v>
      </c>
      <c r="B124" s="169"/>
      <c r="C124" s="168"/>
      <c r="D124" s="168"/>
      <c r="E124" s="168"/>
      <c r="F124" s="169"/>
      <c r="G124" s="169"/>
      <c r="H124" s="169"/>
      <c r="I124" s="169"/>
      <c r="J124" s="169"/>
      <c r="K124" s="169"/>
      <c r="L124" s="169"/>
      <c r="M124" s="170"/>
    </row>
    <row r="125" spans="1:13" ht="12.75" customHeight="1" x14ac:dyDescent="0.25">
      <c r="A125" s="175"/>
      <c r="B125" s="169"/>
      <c r="C125" s="168"/>
      <c r="D125" s="168"/>
      <c r="E125" s="168"/>
      <c r="F125" s="169"/>
      <c r="G125" s="169"/>
      <c r="H125" s="169"/>
      <c r="I125" s="169"/>
      <c r="J125" s="169"/>
      <c r="K125" s="169"/>
      <c r="L125" s="169"/>
      <c r="M125" s="170"/>
    </row>
    <row r="126" spans="1:13" ht="29.25" customHeight="1" x14ac:dyDescent="0.25">
      <c r="A126" s="851" t="s">
        <v>220</v>
      </c>
      <c r="B126" s="852"/>
      <c r="C126" s="852"/>
      <c r="D126" s="852"/>
      <c r="E126" s="852"/>
      <c r="F126" s="852"/>
      <c r="G126" s="852"/>
      <c r="H126" s="852"/>
      <c r="I126" s="852"/>
      <c r="J126" s="852"/>
      <c r="K126" s="852"/>
      <c r="L126" s="852"/>
      <c r="M126" s="853"/>
    </row>
    <row r="127" spans="1:13" ht="12.75" customHeight="1" x14ac:dyDescent="0.25">
      <c r="A127" s="159"/>
      <c r="B127" s="160"/>
      <c r="C127" s="161"/>
      <c r="D127" s="161"/>
      <c r="E127" s="161"/>
      <c r="F127" s="160"/>
      <c r="G127" s="160"/>
      <c r="H127" s="160"/>
      <c r="I127" s="160"/>
      <c r="J127" s="160"/>
      <c r="K127" s="160"/>
      <c r="L127" s="160"/>
      <c r="M127" s="162"/>
    </row>
    <row r="128" spans="1:13" x14ac:dyDescent="0.25">
      <c r="A128" s="139" t="s">
        <v>221</v>
      </c>
      <c r="B128" s="140"/>
      <c r="C128" s="225"/>
      <c r="D128" s="225"/>
      <c r="E128" s="225"/>
      <c r="F128" s="226"/>
      <c r="G128" s="226"/>
      <c r="H128" s="226"/>
      <c r="I128" s="226"/>
      <c r="J128" s="226"/>
      <c r="K128" s="226"/>
      <c r="L128" s="226"/>
      <c r="M128" s="227"/>
    </row>
    <row r="129" spans="1:13" ht="12" customHeight="1" x14ac:dyDescent="0.25">
      <c r="A129" s="887"/>
      <c r="B129" s="888"/>
      <c r="C129" s="888"/>
      <c r="D129" s="888"/>
      <c r="E129" s="888"/>
      <c r="F129" s="888"/>
      <c r="G129" s="888"/>
      <c r="H129" s="888"/>
      <c r="I129" s="888"/>
      <c r="J129" s="888"/>
      <c r="K129" s="888"/>
      <c r="L129" s="734"/>
      <c r="M129" s="194"/>
    </row>
    <row r="130" spans="1:13" ht="35.25" customHeight="1" x14ac:dyDescent="0.25">
      <c r="A130" s="889" t="s">
        <v>693</v>
      </c>
      <c r="B130" s="890"/>
      <c r="C130" s="890"/>
      <c r="D130" s="890"/>
      <c r="E130" s="890"/>
      <c r="F130" s="890"/>
      <c r="G130" s="890"/>
      <c r="H130" s="890"/>
      <c r="I130" s="890"/>
      <c r="J130" s="890"/>
      <c r="K130" s="890"/>
      <c r="L130" s="890"/>
      <c r="M130" s="891"/>
    </row>
    <row r="131" spans="1:13" x14ac:dyDescent="0.25">
      <c r="A131" s="735"/>
      <c r="B131" s="736"/>
      <c r="C131" s="892">
        <v>43646</v>
      </c>
      <c r="D131" s="892"/>
      <c r="E131" s="892"/>
      <c r="F131" s="736"/>
      <c r="G131" s="736"/>
      <c r="H131" s="736"/>
      <c r="I131" s="893">
        <v>43465</v>
      </c>
      <c r="J131" s="893"/>
      <c r="K131" s="893"/>
      <c r="L131" s="736"/>
      <c r="M131" s="737"/>
    </row>
    <row r="132" spans="1:13" x14ac:dyDescent="0.25">
      <c r="A132" s="228"/>
      <c r="B132" s="229"/>
      <c r="C132" s="230" t="s">
        <v>222</v>
      </c>
      <c r="D132" s="231"/>
      <c r="E132" s="230" t="s">
        <v>223</v>
      </c>
      <c r="F132" s="232"/>
      <c r="G132" s="232"/>
      <c r="H132" s="232"/>
      <c r="I132" s="233" t="s">
        <v>222</v>
      </c>
      <c r="J132" s="234"/>
      <c r="K132" s="233" t="s">
        <v>223</v>
      </c>
      <c r="L132" s="234"/>
      <c r="M132" s="182"/>
    </row>
    <row r="133" spans="1:13" x14ac:dyDescent="0.25">
      <c r="A133" s="228" t="s">
        <v>224</v>
      </c>
      <c r="B133" s="229"/>
      <c r="C133" s="235">
        <v>20677265.079999998</v>
      </c>
      <c r="D133" s="235"/>
      <c r="E133" s="235">
        <v>127748912151</v>
      </c>
      <c r="F133" s="236"/>
      <c r="G133" s="236"/>
      <c r="H133" s="236"/>
      <c r="I133" s="236">
        <v>22557582.789999999</v>
      </c>
      <c r="J133" s="236"/>
      <c r="K133" s="236">
        <v>83039851526.920792</v>
      </c>
      <c r="L133" s="237"/>
      <c r="M133" s="182"/>
    </row>
    <row r="134" spans="1:13" x14ac:dyDescent="0.25">
      <c r="A134" s="228" t="s">
        <v>225</v>
      </c>
      <c r="B134" s="229"/>
      <c r="C134" s="235">
        <v>-51663130.919999987</v>
      </c>
      <c r="D134" s="235"/>
      <c r="E134" s="235">
        <v>-320327396954</v>
      </c>
      <c r="F134" s="236"/>
      <c r="G134" s="236"/>
      <c r="H134" s="236"/>
      <c r="I134" s="236">
        <v>-52749315.85097193</v>
      </c>
      <c r="J134" s="236"/>
      <c r="K134" s="236">
        <v>-314435506829.69263</v>
      </c>
      <c r="L134" s="237"/>
      <c r="M134" s="182"/>
    </row>
    <row r="135" spans="1:13" ht="15.75" thickBot="1" x14ac:dyDescent="0.3">
      <c r="A135" s="238" t="s">
        <v>226</v>
      </c>
      <c r="B135" s="239"/>
      <c r="C135" s="240">
        <v>-30985865.839999989</v>
      </c>
      <c r="D135" s="241"/>
      <c r="E135" s="240">
        <v>-192578484803</v>
      </c>
      <c r="F135" s="236"/>
      <c r="G135" s="236"/>
      <c r="H135" s="236"/>
      <c r="I135" s="242">
        <v>-30191733.060971931</v>
      </c>
      <c r="J135" s="243"/>
      <c r="K135" s="242">
        <v>-231395655302.77185</v>
      </c>
      <c r="L135" s="244"/>
      <c r="M135" s="182"/>
    </row>
    <row r="136" spans="1:13" ht="15.75" thickTop="1" x14ac:dyDescent="0.25">
      <c r="A136" s="238"/>
      <c r="B136" s="239"/>
      <c r="C136" s="245"/>
      <c r="D136" s="245"/>
      <c r="E136" s="246"/>
      <c r="F136" s="247"/>
      <c r="G136" s="247"/>
      <c r="H136" s="247"/>
      <c r="I136" s="248"/>
      <c r="J136" s="248"/>
      <c r="K136" s="244"/>
      <c r="L136" s="244"/>
      <c r="M136" s="182"/>
    </row>
    <row r="137" spans="1:13" ht="138.75" customHeight="1" x14ac:dyDescent="0.25">
      <c r="A137" s="851" t="s">
        <v>824</v>
      </c>
      <c r="B137" s="852"/>
      <c r="C137" s="852"/>
      <c r="D137" s="852"/>
      <c r="E137" s="852"/>
      <c r="F137" s="852"/>
      <c r="G137" s="852"/>
      <c r="H137" s="852"/>
      <c r="I137" s="852"/>
      <c r="J137" s="852"/>
      <c r="K137" s="852"/>
      <c r="L137" s="852"/>
      <c r="M137" s="853"/>
    </row>
    <row r="138" spans="1:13" x14ac:dyDescent="0.25">
      <c r="A138" s="721"/>
      <c r="B138" s="722"/>
      <c r="C138" s="151"/>
      <c r="D138" s="151"/>
      <c r="E138" s="151"/>
      <c r="F138" s="722"/>
      <c r="G138" s="249"/>
      <c r="H138" s="722"/>
      <c r="I138" s="722"/>
      <c r="J138" s="722"/>
      <c r="K138" s="722"/>
      <c r="L138" s="722"/>
      <c r="M138" s="723"/>
    </row>
    <row r="139" spans="1:13" x14ac:dyDescent="0.25">
      <c r="A139" s="139" t="s">
        <v>227</v>
      </c>
      <c r="B139" s="140"/>
      <c r="C139" s="250"/>
      <c r="D139" s="251"/>
      <c r="E139" s="252"/>
      <c r="F139" s="253"/>
      <c r="G139" s="253"/>
      <c r="H139" s="253"/>
      <c r="I139" s="254"/>
      <c r="J139" s="253"/>
      <c r="K139" s="253"/>
      <c r="L139" s="253"/>
      <c r="M139" s="255"/>
    </row>
    <row r="140" spans="1:13" ht="12" customHeight="1" x14ac:dyDescent="0.25">
      <c r="A140" s="256"/>
      <c r="B140" s="257"/>
      <c r="C140" s="258"/>
      <c r="D140" s="258"/>
      <c r="E140" s="258"/>
      <c r="F140" s="229"/>
      <c r="G140" s="229"/>
      <c r="H140" s="229"/>
      <c r="I140" s="229"/>
      <c r="J140" s="229"/>
      <c r="K140" s="133"/>
      <c r="L140" s="133"/>
      <c r="M140" s="194"/>
    </row>
    <row r="141" spans="1:13" x14ac:dyDescent="0.25">
      <c r="A141" s="731"/>
      <c r="B141" s="732"/>
      <c r="C141" s="738">
        <v>43646</v>
      </c>
      <c r="D141" s="259"/>
      <c r="E141" s="738">
        <v>43465</v>
      </c>
      <c r="F141" s="260"/>
      <c r="G141" s="260"/>
      <c r="H141" s="260"/>
      <c r="I141" s="133"/>
      <c r="J141" s="261"/>
      <c r="K141" s="261"/>
      <c r="L141" s="261"/>
      <c r="M141" s="194"/>
    </row>
    <row r="142" spans="1:13" x14ac:dyDescent="0.25">
      <c r="A142" s="167"/>
      <c r="B142" s="262"/>
      <c r="C142" s="263" t="s">
        <v>223</v>
      </c>
      <c r="D142" s="264"/>
      <c r="E142" s="263" t="s">
        <v>223</v>
      </c>
      <c r="F142" s="265"/>
      <c r="G142" s="265"/>
      <c r="H142" s="265"/>
      <c r="I142" s="265"/>
      <c r="J142" s="133"/>
      <c r="K142" s="133"/>
      <c r="L142" s="133"/>
      <c r="M142" s="182"/>
    </row>
    <row r="143" spans="1:13" x14ac:dyDescent="0.25">
      <c r="A143" s="266" t="s">
        <v>228</v>
      </c>
      <c r="B143" s="262"/>
      <c r="C143" s="288">
        <v>8187128179</v>
      </c>
      <c r="D143" s="267">
        <v>0</v>
      </c>
      <c r="E143" s="288">
        <v>19458123453</v>
      </c>
      <c r="F143" s="265"/>
      <c r="G143" s="269"/>
      <c r="H143" s="265"/>
      <c r="I143" s="265"/>
      <c r="J143" s="133"/>
      <c r="K143" s="133"/>
      <c r="L143" s="133"/>
      <c r="M143" s="182"/>
    </row>
    <row r="144" spans="1:13" x14ac:dyDescent="0.25">
      <c r="A144" s="740" t="s">
        <v>828</v>
      </c>
      <c r="B144" s="732"/>
      <c r="C144" s="756">
        <v>2085043131</v>
      </c>
      <c r="D144" s="756">
        <v>0</v>
      </c>
      <c r="E144" s="756">
        <v>13397669918</v>
      </c>
      <c r="F144" s="265"/>
      <c r="G144" s="757"/>
      <c r="H144" s="265"/>
      <c r="I144" s="265"/>
      <c r="J144" s="133"/>
      <c r="K144" s="133"/>
      <c r="L144" s="133"/>
      <c r="M144" s="182"/>
    </row>
    <row r="145" spans="1:13" hidden="1" outlineLevel="1" x14ac:dyDescent="0.25">
      <c r="A145" s="228" t="s">
        <v>694</v>
      </c>
      <c r="B145" s="229"/>
      <c r="C145" s="235">
        <v>1374851880</v>
      </c>
      <c r="D145" s="268"/>
      <c r="E145" s="235">
        <v>0</v>
      </c>
      <c r="F145" s="265"/>
      <c r="G145" s="265"/>
      <c r="H145" s="265"/>
      <c r="I145" s="265"/>
      <c r="J145" s="133"/>
      <c r="K145" s="133"/>
      <c r="L145" s="133"/>
      <c r="M145" s="182"/>
    </row>
    <row r="146" spans="1:13" hidden="1" outlineLevel="1" x14ac:dyDescent="0.25">
      <c r="A146" s="228" t="s">
        <v>695</v>
      </c>
      <c r="B146" s="229"/>
      <c r="C146" s="235">
        <v>16306426</v>
      </c>
      <c r="D146" s="268"/>
      <c r="E146" s="235">
        <v>0</v>
      </c>
      <c r="F146" s="265"/>
      <c r="G146" s="265"/>
      <c r="H146" s="265"/>
      <c r="I146" s="265"/>
      <c r="J146" s="133"/>
      <c r="K146" s="133"/>
      <c r="L146" s="133"/>
      <c r="M146" s="182"/>
    </row>
    <row r="147" spans="1:13" hidden="1" outlineLevel="1" x14ac:dyDescent="0.25">
      <c r="A147" s="228" t="s">
        <v>231</v>
      </c>
      <c r="B147" s="229"/>
      <c r="C147" s="235">
        <v>97796511</v>
      </c>
      <c r="D147" s="268"/>
      <c r="E147" s="235">
        <v>174127360</v>
      </c>
      <c r="F147" s="265"/>
      <c r="G147" s="265"/>
      <c r="H147" s="265"/>
      <c r="I147" s="265"/>
      <c r="J147" s="133"/>
      <c r="K147" s="133"/>
      <c r="L147" s="133"/>
      <c r="M147" s="182"/>
    </row>
    <row r="148" spans="1:13" hidden="1" outlineLevel="1" x14ac:dyDescent="0.25">
      <c r="A148" s="228" t="s">
        <v>696</v>
      </c>
      <c r="B148" s="229"/>
      <c r="C148" s="235">
        <v>110273805</v>
      </c>
      <c r="D148" s="268"/>
      <c r="E148" s="235">
        <v>0</v>
      </c>
      <c r="F148" s="265"/>
      <c r="G148" s="265"/>
      <c r="H148" s="265"/>
      <c r="I148" s="265"/>
      <c r="J148" s="133"/>
      <c r="K148" s="133"/>
      <c r="L148" s="133"/>
      <c r="M148" s="182"/>
    </row>
    <row r="149" spans="1:13" hidden="1" outlineLevel="1" x14ac:dyDescent="0.25">
      <c r="A149" s="228" t="s">
        <v>697</v>
      </c>
      <c r="B149" s="229"/>
      <c r="C149" s="235">
        <v>154049445</v>
      </c>
      <c r="D149" s="268"/>
      <c r="E149" s="235">
        <v>0</v>
      </c>
      <c r="F149" s="265"/>
      <c r="G149" s="265"/>
      <c r="H149" s="265"/>
      <c r="I149" s="265"/>
      <c r="J149" s="133"/>
      <c r="K149" s="133"/>
      <c r="L149" s="133"/>
      <c r="M149" s="182"/>
    </row>
    <row r="150" spans="1:13" s="133" customFormat="1" hidden="1" outlineLevel="1" x14ac:dyDescent="0.25">
      <c r="A150" s="228" t="s">
        <v>232</v>
      </c>
      <c r="B150" s="229"/>
      <c r="C150" s="235">
        <v>169661520</v>
      </c>
      <c r="D150" s="268"/>
      <c r="E150" s="235">
        <v>167595796</v>
      </c>
      <c r="F150" s="265"/>
      <c r="G150" s="265"/>
      <c r="H150" s="265"/>
      <c r="I150" s="265"/>
      <c r="M150" s="182"/>
    </row>
    <row r="151" spans="1:13" hidden="1" outlineLevel="1" x14ac:dyDescent="0.25">
      <c r="A151" s="228" t="s">
        <v>233</v>
      </c>
      <c r="B151" s="229"/>
      <c r="C151" s="235">
        <v>18087377</v>
      </c>
      <c r="D151" s="268"/>
      <c r="E151" s="235">
        <v>187181786.40000001</v>
      </c>
      <c r="F151" s="265"/>
      <c r="G151" s="265"/>
      <c r="H151" s="265"/>
      <c r="I151" s="265"/>
      <c r="J151" s="133"/>
      <c r="K151" s="133"/>
      <c r="L151" s="133"/>
      <c r="M151" s="182"/>
    </row>
    <row r="152" spans="1:13" hidden="1" outlineLevel="1" x14ac:dyDescent="0.25">
      <c r="A152" s="228" t="s">
        <v>234</v>
      </c>
      <c r="B152" s="229"/>
      <c r="C152" s="235">
        <v>123660000</v>
      </c>
      <c r="D152" s="268"/>
      <c r="E152" s="235">
        <v>12866976975.6</v>
      </c>
      <c r="F152" s="265"/>
      <c r="G152" s="265"/>
      <c r="H152" s="265"/>
      <c r="I152" s="265"/>
      <c r="J152" s="133"/>
      <c r="K152" s="133"/>
      <c r="L152" s="133"/>
      <c r="M152" s="182"/>
    </row>
    <row r="153" spans="1:13" hidden="1" outlineLevel="1" x14ac:dyDescent="0.25">
      <c r="A153" s="228" t="s">
        <v>235</v>
      </c>
      <c r="B153" s="229"/>
      <c r="C153" s="235">
        <v>20356167</v>
      </c>
      <c r="D153" s="268"/>
      <c r="E153" s="235">
        <v>1788000</v>
      </c>
      <c r="F153" s="265"/>
      <c r="G153" s="265"/>
      <c r="H153" s="265"/>
      <c r="I153" s="265"/>
      <c r="J153" s="133"/>
      <c r="K153" s="133"/>
      <c r="L153" s="133"/>
      <c r="M153" s="182"/>
    </row>
    <row r="154" spans="1:13" collapsed="1" x14ac:dyDescent="0.25">
      <c r="A154" s="740" t="s">
        <v>829</v>
      </c>
      <c r="B154" s="732"/>
      <c r="C154" s="756">
        <v>6102085048</v>
      </c>
      <c r="D154" s="325"/>
      <c r="E154" s="756">
        <v>6060453535</v>
      </c>
      <c r="F154" s="265"/>
      <c r="G154" s="757"/>
      <c r="H154" s="286"/>
      <c r="I154" s="287"/>
      <c r="J154" s="133"/>
      <c r="K154" s="133"/>
      <c r="L154" s="133"/>
      <c r="M154" s="182"/>
    </row>
    <row r="155" spans="1:13" hidden="1" outlineLevel="1" x14ac:dyDescent="0.25">
      <c r="A155" s="228" t="s">
        <v>236</v>
      </c>
      <c r="B155" s="229"/>
      <c r="C155" s="235">
        <v>1816870608</v>
      </c>
      <c r="D155" s="268"/>
      <c r="E155" s="235">
        <v>277309791</v>
      </c>
      <c r="F155" s="265"/>
      <c r="G155" s="265"/>
      <c r="H155" s="265"/>
      <c r="I155" s="265"/>
      <c r="J155" s="133"/>
      <c r="K155" s="133"/>
      <c r="L155" s="133"/>
      <c r="M155" s="182"/>
    </row>
    <row r="156" spans="1:13" hidden="1" outlineLevel="1" x14ac:dyDescent="0.25">
      <c r="A156" s="228" t="s">
        <v>237</v>
      </c>
      <c r="B156" s="229"/>
      <c r="C156" s="235">
        <v>83995353</v>
      </c>
      <c r="D156" s="268"/>
      <c r="E156" s="235">
        <v>44206000.771600001</v>
      </c>
      <c r="F156" s="265"/>
      <c r="G156" s="265"/>
      <c r="H156" s="265"/>
      <c r="I156" s="265"/>
      <c r="J156" s="133"/>
      <c r="K156" s="133"/>
      <c r="L156" s="133"/>
      <c r="M156" s="182"/>
    </row>
    <row r="157" spans="1:13" hidden="1" outlineLevel="1" x14ac:dyDescent="0.25">
      <c r="A157" s="228" t="s">
        <v>238</v>
      </c>
      <c r="B157" s="229"/>
      <c r="C157" s="235">
        <v>29175763</v>
      </c>
      <c r="D157" s="268"/>
      <c r="E157" s="235">
        <v>59018661</v>
      </c>
      <c r="F157" s="265"/>
      <c r="G157" s="265"/>
      <c r="H157" s="265"/>
      <c r="I157" s="265"/>
      <c r="J157" s="133"/>
      <c r="K157" s="133"/>
      <c r="L157" s="133"/>
      <c r="M157" s="182"/>
    </row>
    <row r="158" spans="1:13" hidden="1" outlineLevel="1" x14ac:dyDescent="0.25">
      <c r="A158" s="228" t="s">
        <v>698</v>
      </c>
      <c r="B158" s="229"/>
      <c r="C158" s="235">
        <v>153636421</v>
      </c>
      <c r="D158" s="268"/>
      <c r="E158" s="235">
        <v>0</v>
      </c>
      <c r="F158" s="265"/>
      <c r="G158" s="265"/>
      <c r="H158" s="265"/>
      <c r="I158" s="265"/>
      <c r="J158" s="133"/>
      <c r="K158" s="133"/>
      <c r="L158" s="133"/>
      <c r="M158" s="182"/>
    </row>
    <row r="159" spans="1:13" hidden="1" outlineLevel="1" x14ac:dyDescent="0.25">
      <c r="A159" s="228" t="s">
        <v>239</v>
      </c>
      <c r="B159" s="229"/>
      <c r="C159" s="235">
        <v>198934933</v>
      </c>
      <c r="D159" s="268"/>
      <c r="E159" s="235">
        <v>203194933</v>
      </c>
      <c r="F159" s="265"/>
      <c r="G159" s="265"/>
      <c r="H159" s="265"/>
      <c r="I159" s="265"/>
      <c r="J159" s="133"/>
      <c r="K159" s="133"/>
      <c r="L159" s="133"/>
      <c r="M159" s="182"/>
    </row>
    <row r="160" spans="1:13" hidden="1" outlineLevel="1" x14ac:dyDescent="0.25">
      <c r="A160" s="228" t="s">
        <v>240</v>
      </c>
      <c r="B160" s="229"/>
      <c r="C160" s="235">
        <v>1938044663</v>
      </c>
      <c r="D160" s="268"/>
      <c r="E160" s="235">
        <v>1730354467.029</v>
      </c>
      <c r="F160" s="265"/>
      <c r="G160" s="265"/>
      <c r="H160" s="265"/>
      <c r="I160" s="265"/>
      <c r="J160" s="133"/>
      <c r="K160" s="133"/>
      <c r="L160" s="133"/>
      <c r="M160" s="182"/>
    </row>
    <row r="161" spans="1:13" hidden="1" outlineLevel="1" x14ac:dyDescent="0.25">
      <c r="A161" s="228" t="s">
        <v>241</v>
      </c>
      <c r="B161" s="229"/>
      <c r="C161" s="235">
        <v>85133603</v>
      </c>
      <c r="D161" s="268"/>
      <c r="E161" s="235">
        <v>0</v>
      </c>
      <c r="F161" s="265"/>
      <c r="G161" s="265"/>
      <c r="H161" s="265"/>
      <c r="I161" s="265"/>
      <c r="J161" s="133"/>
      <c r="K161" s="133"/>
      <c r="L161" s="133"/>
      <c r="M161" s="182"/>
    </row>
    <row r="162" spans="1:13" hidden="1" outlineLevel="1" x14ac:dyDescent="0.25">
      <c r="A162" s="228" t="s">
        <v>242</v>
      </c>
      <c r="B162" s="229"/>
      <c r="C162" s="235">
        <v>180858505</v>
      </c>
      <c r="D162" s="268"/>
      <c r="E162" s="235">
        <v>130260839</v>
      </c>
      <c r="F162" s="265"/>
      <c r="G162" s="265"/>
      <c r="H162" s="265"/>
      <c r="I162" s="265"/>
      <c r="J162" s="133"/>
      <c r="K162" s="133"/>
      <c r="L162" s="133"/>
      <c r="M162" s="182"/>
    </row>
    <row r="163" spans="1:13" hidden="1" outlineLevel="1" x14ac:dyDescent="0.25">
      <c r="A163" s="228" t="s">
        <v>243</v>
      </c>
      <c r="B163" s="229"/>
      <c r="C163" s="235">
        <v>82869018</v>
      </c>
      <c r="D163" s="268"/>
      <c r="E163" s="235">
        <v>2851330379.9860001</v>
      </c>
      <c r="F163" s="265"/>
      <c r="G163" s="265"/>
      <c r="H163" s="265"/>
      <c r="I163" s="265"/>
      <c r="J163" s="133"/>
      <c r="K163" s="133"/>
      <c r="L163" s="133"/>
      <c r="M163" s="182"/>
    </row>
    <row r="164" spans="1:13" hidden="1" outlineLevel="1" x14ac:dyDescent="0.25">
      <c r="A164" s="228" t="s">
        <v>398</v>
      </c>
      <c r="B164" s="229"/>
      <c r="C164" s="235">
        <v>129044452</v>
      </c>
      <c r="D164" s="268"/>
      <c r="E164" s="235">
        <v>108995276</v>
      </c>
      <c r="F164" s="265"/>
      <c r="G164" s="265"/>
      <c r="H164" s="265"/>
      <c r="I164" s="265"/>
      <c r="J164" s="133"/>
      <c r="K164" s="133"/>
      <c r="L164" s="133"/>
      <c r="M164" s="182"/>
    </row>
    <row r="165" spans="1:13" hidden="1" outlineLevel="1" x14ac:dyDescent="0.25">
      <c r="A165" s="228" t="s">
        <v>244</v>
      </c>
      <c r="B165" s="229"/>
      <c r="C165" s="235">
        <v>17951544</v>
      </c>
      <c r="D165" s="268"/>
      <c r="E165" s="235">
        <v>21951944</v>
      </c>
      <c r="F165" s="265"/>
      <c r="G165" s="265"/>
      <c r="H165" s="265"/>
      <c r="I165" s="265"/>
      <c r="J165" s="133"/>
      <c r="K165" s="133"/>
      <c r="L165" s="133"/>
      <c r="M165" s="182"/>
    </row>
    <row r="166" spans="1:13" hidden="1" outlineLevel="1" x14ac:dyDescent="0.25">
      <c r="A166" s="228" t="s">
        <v>245</v>
      </c>
      <c r="B166" s="229"/>
      <c r="C166" s="235">
        <v>79374600</v>
      </c>
      <c r="D166" s="268"/>
      <c r="E166" s="235">
        <v>79374600</v>
      </c>
      <c r="F166" s="265"/>
      <c r="G166" s="265"/>
      <c r="H166" s="265"/>
      <c r="I166" s="265"/>
      <c r="J166" s="133"/>
      <c r="K166" s="133"/>
      <c r="L166" s="133"/>
      <c r="M166" s="182"/>
    </row>
    <row r="167" spans="1:13" hidden="1" outlineLevel="1" x14ac:dyDescent="0.25">
      <c r="A167" s="228" t="s">
        <v>246</v>
      </c>
      <c r="B167" s="229"/>
      <c r="C167" s="235">
        <v>50000000</v>
      </c>
      <c r="D167" s="268"/>
      <c r="E167" s="235">
        <v>74150000</v>
      </c>
      <c r="F167" s="265"/>
      <c r="G167" s="265"/>
      <c r="H167" s="265"/>
      <c r="I167" s="265"/>
      <c r="J167" s="133"/>
      <c r="K167" s="133"/>
      <c r="L167" s="133"/>
      <c r="M167" s="182"/>
    </row>
    <row r="168" spans="1:13" hidden="1" outlineLevel="1" x14ac:dyDescent="0.25">
      <c r="A168" s="228" t="s">
        <v>247</v>
      </c>
      <c r="B168" s="229"/>
      <c r="C168" s="235">
        <v>76343700</v>
      </c>
      <c r="D168" s="268"/>
      <c r="E168" s="235">
        <v>76343700</v>
      </c>
      <c r="F168" s="265"/>
      <c r="G168" s="265"/>
      <c r="H168" s="265"/>
      <c r="I168" s="265"/>
      <c r="J168" s="133"/>
      <c r="K168" s="133"/>
      <c r="L168" s="133"/>
      <c r="M168" s="182"/>
    </row>
    <row r="169" spans="1:13" hidden="1" outlineLevel="1" x14ac:dyDescent="0.25">
      <c r="A169" s="228" t="s">
        <v>248</v>
      </c>
      <c r="B169" s="229"/>
      <c r="C169" s="235">
        <v>6556116</v>
      </c>
      <c r="D169" s="268"/>
      <c r="E169" s="235">
        <v>65040000</v>
      </c>
      <c r="F169" s="265"/>
      <c r="G169" s="265"/>
      <c r="H169" s="265"/>
      <c r="I169" s="265"/>
      <c r="J169" s="133"/>
      <c r="K169" s="133"/>
      <c r="L169" s="133"/>
      <c r="M169" s="182"/>
    </row>
    <row r="170" spans="1:13" hidden="1" outlineLevel="1" x14ac:dyDescent="0.25">
      <c r="A170" s="228" t="s">
        <v>249</v>
      </c>
      <c r="B170" s="229"/>
      <c r="C170" s="235">
        <v>74121804</v>
      </c>
      <c r="D170" s="268"/>
      <c r="E170" s="235">
        <v>35725079.160000004</v>
      </c>
      <c r="F170" s="265"/>
      <c r="G170" s="265"/>
      <c r="H170" s="265"/>
      <c r="I170" s="265"/>
      <c r="J170" s="133"/>
      <c r="K170" s="133"/>
      <c r="L170" s="133"/>
      <c r="M170" s="182"/>
    </row>
    <row r="171" spans="1:13" hidden="1" outlineLevel="1" x14ac:dyDescent="0.25">
      <c r="A171" s="228" t="s">
        <v>250</v>
      </c>
      <c r="B171" s="229"/>
      <c r="C171" s="235">
        <v>312395766</v>
      </c>
      <c r="D171" s="268"/>
      <c r="E171" s="235">
        <v>194665026.56100002</v>
      </c>
      <c r="F171" s="265"/>
      <c r="G171" s="265"/>
      <c r="H171" s="265"/>
      <c r="I171" s="265"/>
      <c r="J171" s="133"/>
      <c r="K171" s="133"/>
      <c r="L171" s="133"/>
      <c r="M171" s="182"/>
    </row>
    <row r="172" spans="1:13" hidden="1" outlineLevel="1" x14ac:dyDescent="0.25">
      <c r="A172" s="228" t="s">
        <v>699</v>
      </c>
      <c r="B172" s="229"/>
      <c r="C172" s="235">
        <v>222062012</v>
      </c>
      <c r="D172" s="268"/>
      <c r="E172" s="235">
        <v>0</v>
      </c>
      <c r="F172" s="265"/>
      <c r="G172" s="265"/>
      <c r="H172" s="265"/>
      <c r="I172" s="265"/>
      <c r="J172" s="133"/>
      <c r="K172" s="133"/>
      <c r="L172" s="133"/>
      <c r="M172" s="182"/>
    </row>
    <row r="173" spans="1:13" hidden="1" outlineLevel="1" x14ac:dyDescent="0.25">
      <c r="A173" s="228" t="s">
        <v>700</v>
      </c>
      <c r="B173" s="229"/>
      <c r="C173" s="235">
        <v>203781500</v>
      </c>
      <c r="D173" s="268"/>
      <c r="E173" s="235">
        <v>0</v>
      </c>
      <c r="F173" s="265"/>
      <c r="G173" s="265"/>
      <c r="H173" s="265"/>
      <c r="I173" s="265"/>
      <c r="J173" s="133"/>
      <c r="K173" s="133"/>
      <c r="L173" s="133"/>
      <c r="M173" s="182"/>
    </row>
    <row r="174" spans="1:13" hidden="1" outlineLevel="1" x14ac:dyDescent="0.25">
      <c r="A174" s="228" t="s">
        <v>701</v>
      </c>
      <c r="B174" s="229"/>
      <c r="C174" s="235">
        <v>71107058</v>
      </c>
      <c r="D174" s="268"/>
      <c r="E174" s="235">
        <v>0</v>
      </c>
      <c r="F174" s="265"/>
      <c r="G174" s="265"/>
      <c r="H174" s="265"/>
      <c r="I174" s="265"/>
      <c r="J174" s="133"/>
      <c r="K174" s="133"/>
      <c r="L174" s="133"/>
      <c r="M174" s="182"/>
    </row>
    <row r="175" spans="1:13" hidden="1" outlineLevel="1" x14ac:dyDescent="0.25">
      <c r="A175" s="228" t="s">
        <v>702</v>
      </c>
      <c r="B175" s="229"/>
      <c r="C175" s="235">
        <v>38010720</v>
      </c>
      <c r="D175" s="268"/>
      <c r="E175" s="235">
        <v>0</v>
      </c>
      <c r="F175" s="265"/>
      <c r="G175" s="265"/>
      <c r="H175" s="265"/>
      <c r="I175" s="265"/>
      <c r="J175" s="133"/>
      <c r="K175" s="133"/>
      <c r="L175" s="133"/>
      <c r="M175" s="182"/>
    </row>
    <row r="176" spans="1:13" hidden="1" outlineLevel="1" x14ac:dyDescent="0.25">
      <c r="A176" s="228" t="s">
        <v>703</v>
      </c>
      <c r="B176" s="229"/>
      <c r="C176" s="235">
        <v>33388918</v>
      </c>
      <c r="D176" s="268"/>
      <c r="E176" s="235">
        <v>0</v>
      </c>
      <c r="F176" s="265"/>
      <c r="G176" s="265"/>
      <c r="H176" s="265"/>
      <c r="I176" s="265"/>
      <c r="J176" s="133"/>
      <c r="K176" s="133"/>
      <c r="L176" s="133"/>
      <c r="M176" s="182"/>
    </row>
    <row r="177" spans="1:13" hidden="1" outlineLevel="1" x14ac:dyDescent="0.25">
      <c r="A177" s="228" t="s">
        <v>704</v>
      </c>
      <c r="B177" s="229"/>
      <c r="C177" s="235">
        <v>35914467</v>
      </c>
      <c r="D177" s="268"/>
      <c r="E177" s="235">
        <v>0</v>
      </c>
      <c r="F177" s="265"/>
      <c r="G177" s="265"/>
      <c r="H177" s="265"/>
      <c r="I177" s="265"/>
      <c r="J177" s="133"/>
      <c r="K177" s="133"/>
      <c r="L177" s="133"/>
      <c r="M177" s="182"/>
    </row>
    <row r="178" spans="1:13" hidden="1" outlineLevel="1" x14ac:dyDescent="0.25">
      <c r="A178" s="228" t="s">
        <v>251</v>
      </c>
      <c r="B178" s="229"/>
      <c r="C178" s="235">
        <v>182513524</v>
      </c>
      <c r="D178" s="268"/>
      <c r="E178" s="235">
        <v>108532837.49240017</v>
      </c>
      <c r="F178" s="265"/>
      <c r="G178" s="265"/>
      <c r="H178" s="265"/>
      <c r="I178" s="265"/>
      <c r="J178" s="133"/>
      <c r="K178" s="133"/>
      <c r="L178" s="133"/>
      <c r="M178" s="182"/>
    </row>
    <row r="179" spans="1:13" collapsed="1" x14ac:dyDescent="0.25">
      <c r="A179" s="238" t="s">
        <v>705</v>
      </c>
      <c r="B179" s="229"/>
      <c r="C179" s="288">
        <v>60124104</v>
      </c>
      <c r="D179" s="268"/>
      <c r="E179" s="288">
        <v>0</v>
      </c>
      <c r="F179" s="265"/>
      <c r="G179" s="265"/>
      <c r="H179" s="265"/>
      <c r="I179" s="265"/>
      <c r="J179" s="133"/>
      <c r="K179" s="133"/>
      <c r="L179" s="133"/>
      <c r="M179" s="182"/>
    </row>
    <row r="180" spans="1:13" x14ac:dyDescent="0.25">
      <c r="A180" s="228" t="s">
        <v>35</v>
      </c>
      <c r="B180" s="229"/>
      <c r="C180" s="235">
        <v>60124104</v>
      </c>
      <c r="D180" s="268"/>
      <c r="E180" s="235">
        <v>0</v>
      </c>
      <c r="F180" s="265"/>
      <c r="G180" s="265"/>
      <c r="H180" s="265"/>
      <c r="I180" s="265"/>
      <c r="J180" s="133"/>
      <c r="K180" s="133"/>
      <c r="L180" s="133"/>
      <c r="M180" s="182"/>
    </row>
    <row r="181" spans="1:13" x14ac:dyDescent="0.25">
      <c r="A181" s="266" t="s">
        <v>252</v>
      </c>
      <c r="B181" s="262"/>
      <c r="C181" s="288">
        <v>25236160</v>
      </c>
      <c r="D181" s="268"/>
      <c r="E181" s="288">
        <v>8548000</v>
      </c>
      <c r="F181" s="265"/>
      <c r="G181" s="265"/>
      <c r="H181" s="265"/>
      <c r="I181" s="265"/>
      <c r="J181" s="133"/>
      <c r="K181" s="133"/>
      <c r="L181" s="133"/>
      <c r="M181" s="182"/>
    </row>
    <row r="182" spans="1:13" x14ac:dyDescent="0.25">
      <c r="A182" s="228" t="s">
        <v>253</v>
      </c>
      <c r="B182" s="229"/>
      <c r="C182" s="235">
        <v>25236160</v>
      </c>
      <c r="D182" s="268"/>
      <c r="E182" s="235">
        <v>8548000</v>
      </c>
      <c r="F182" s="265"/>
      <c r="G182" s="265"/>
      <c r="H182" s="265"/>
      <c r="I182" s="265"/>
      <c r="J182" s="133"/>
      <c r="K182" s="133"/>
      <c r="L182" s="133"/>
      <c r="M182" s="182"/>
    </row>
    <row r="183" spans="1:13" x14ac:dyDescent="0.25">
      <c r="A183" s="289" t="s">
        <v>254</v>
      </c>
      <c r="B183" s="262"/>
      <c r="C183" s="288">
        <v>32464915195</v>
      </c>
      <c r="D183" s="268"/>
      <c r="E183" s="288">
        <v>30511091354.400002</v>
      </c>
      <c r="F183" s="265"/>
      <c r="G183" s="269"/>
      <c r="H183" s="265"/>
      <c r="I183" s="265"/>
      <c r="J183" s="133"/>
      <c r="K183" s="133"/>
      <c r="L183" s="133"/>
      <c r="M183" s="182"/>
    </row>
    <row r="184" spans="1:13" ht="17.45" customHeight="1" x14ac:dyDescent="0.25">
      <c r="A184" s="238" t="s">
        <v>826</v>
      </c>
      <c r="B184" s="239"/>
      <c r="C184" s="267">
        <v>25787658889</v>
      </c>
      <c r="D184" s="241"/>
      <c r="E184" s="267">
        <v>26466339332</v>
      </c>
      <c r="F184" s="290"/>
      <c r="G184" s="290"/>
      <c r="H184" s="290"/>
      <c r="I184" s="265"/>
      <c r="J184" s="133"/>
      <c r="K184" s="133"/>
      <c r="L184" s="133"/>
      <c r="M184" s="182"/>
    </row>
    <row r="185" spans="1:13" ht="17.45" customHeight="1" outlineLevel="1" x14ac:dyDescent="0.25">
      <c r="A185" s="228" t="s">
        <v>256</v>
      </c>
      <c r="B185" s="229"/>
      <c r="C185" s="235">
        <v>5152499974</v>
      </c>
      <c r="D185" s="235"/>
      <c r="E185" s="235">
        <v>4966666647</v>
      </c>
      <c r="F185" s="265"/>
      <c r="G185" s="291"/>
      <c r="H185" s="265"/>
      <c r="I185" s="265"/>
      <c r="J185" s="133"/>
      <c r="K185" s="133"/>
      <c r="L185" s="133"/>
      <c r="M185" s="182"/>
    </row>
    <row r="186" spans="1:13" ht="17.45" customHeight="1" outlineLevel="1" x14ac:dyDescent="0.25">
      <c r="A186" s="228" t="s">
        <v>257</v>
      </c>
      <c r="B186" s="229"/>
      <c r="C186" s="235">
        <v>5152499979</v>
      </c>
      <c r="D186" s="235"/>
      <c r="E186" s="235">
        <v>4966666647</v>
      </c>
      <c r="F186" s="265"/>
      <c r="G186" s="291"/>
      <c r="H186" s="265"/>
      <c r="I186" s="265"/>
      <c r="J186" s="133"/>
      <c r="K186" s="133"/>
      <c r="L186" s="133"/>
      <c r="M186" s="182"/>
    </row>
    <row r="187" spans="1:13" ht="17.45" customHeight="1" outlineLevel="1" x14ac:dyDescent="0.25">
      <c r="A187" s="228" t="s">
        <v>258</v>
      </c>
      <c r="B187" s="229"/>
      <c r="C187" s="235">
        <v>3434996565</v>
      </c>
      <c r="D187" s="235"/>
      <c r="E187" s="235">
        <v>3311107800</v>
      </c>
      <c r="F187" s="265"/>
      <c r="G187" s="286"/>
      <c r="H187" s="265"/>
      <c r="I187" s="265"/>
      <c r="J187" s="133"/>
      <c r="K187" s="133"/>
      <c r="L187" s="133"/>
      <c r="M187" s="182"/>
    </row>
    <row r="188" spans="1:13" ht="17.45" customHeight="1" outlineLevel="1" x14ac:dyDescent="0.25">
      <c r="A188" s="228" t="s">
        <v>259</v>
      </c>
      <c r="B188" s="229"/>
      <c r="C188" s="235">
        <v>10922356371</v>
      </c>
      <c r="D188" s="235"/>
      <c r="E188" s="235">
        <v>10815846238</v>
      </c>
      <c r="F188" s="265"/>
      <c r="G188" s="291"/>
      <c r="H188" s="265"/>
      <c r="I188" s="265"/>
      <c r="J188" s="133"/>
      <c r="K188" s="133"/>
      <c r="L188" s="133"/>
      <c r="M188" s="182"/>
    </row>
    <row r="189" spans="1:13" ht="17.45" customHeight="1" outlineLevel="1" x14ac:dyDescent="0.25">
      <c r="A189" s="228" t="s">
        <v>260</v>
      </c>
      <c r="B189" s="229"/>
      <c r="C189" s="235">
        <v>0</v>
      </c>
      <c r="D189" s="235"/>
      <c r="E189" s="235">
        <v>2406052000</v>
      </c>
      <c r="F189" s="265"/>
      <c r="G189" s="286"/>
      <c r="H189" s="265"/>
      <c r="I189" s="265"/>
      <c r="J189" s="133"/>
      <c r="K189" s="133"/>
      <c r="L189" s="133"/>
      <c r="M189" s="182"/>
    </row>
    <row r="190" spans="1:13" ht="17.45" customHeight="1" outlineLevel="1" x14ac:dyDescent="0.25">
      <c r="A190" s="228" t="s">
        <v>271</v>
      </c>
      <c r="B190" s="229"/>
      <c r="C190" s="235">
        <v>1125306000</v>
      </c>
      <c r="D190" s="235"/>
      <c r="E190" s="235">
        <v>0</v>
      </c>
      <c r="F190" s="265"/>
      <c r="G190" s="286"/>
      <c r="H190" s="265"/>
      <c r="I190" s="265"/>
      <c r="J190" s="133"/>
      <c r="K190" s="133"/>
      <c r="L190" s="133"/>
      <c r="M190" s="182"/>
    </row>
    <row r="191" spans="1:13" ht="17.45" customHeight="1" x14ac:dyDescent="0.25">
      <c r="A191" s="238" t="s">
        <v>827</v>
      </c>
      <c r="B191" s="239"/>
      <c r="C191" s="241">
        <v>6677256306</v>
      </c>
      <c r="D191" s="241"/>
      <c r="E191" s="241">
        <v>4044752022.3999996</v>
      </c>
      <c r="F191" s="265"/>
      <c r="G191" s="265"/>
      <c r="H191" s="265"/>
      <c r="I191" s="265"/>
      <c r="J191" s="133"/>
      <c r="K191" s="133"/>
      <c r="L191" s="133"/>
      <c r="M191" s="182"/>
    </row>
    <row r="192" spans="1:13" ht="17.45" hidden="1" customHeight="1" outlineLevel="1" x14ac:dyDescent="0.25">
      <c r="A192" s="228" t="s">
        <v>256</v>
      </c>
      <c r="B192" s="229"/>
      <c r="C192" s="235">
        <v>725591589</v>
      </c>
      <c r="D192" s="235"/>
      <c r="E192" s="235">
        <v>241577920.80000001</v>
      </c>
      <c r="F192" s="265"/>
      <c r="G192" s="265"/>
      <c r="H192" s="265"/>
      <c r="I192" s="265"/>
      <c r="J192" s="133"/>
      <c r="K192" s="133"/>
      <c r="L192" s="133"/>
      <c r="M192" s="182"/>
    </row>
    <row r="193" spans="1:13" ht="17.45" hidden="1" customHeight="1" outlineLevel="1" x14ac:dyDescent="0.25">
      <c r="A193" s="228" t="s">
        <v>257</v>
      </c>
      <c r="B193" s="229"/>
      <c r="C193" s="235">
        <v>1195855515</v>
      </c>
      <c r="D193" s="235"/>
      <c r="E193" s="235">
        <v>1011425350.4000001</v>
      </c>
      <c r="F193" s="265"/>
      <c r="G193" s="265"/>
      <c r="H193" s="265"/>
      <c r="I193" s="265"/>
      <c r="J193" s="133"/>
      <c r="K193" s="133"/>
      <c r="L193" s="133"/>
      <c r="M193" s="182"/>
    </row>
    <row r="194" spans="1:13" ht="17.45" hidden="1" customHeight="1" outlineLevel="1" x14ac:dyDescent="0.25">
      <c r="A194" s="228" t="s">
        <v>258</v>
      </c>
      <c r="B194" s="229"/>
      <c r="C194" s="235">
        <v>845195079</v>
      </c>
      <c r="D194" s="235"/>
      <c r="E194" s="235">
        <v>724486156.79999995</v>
      </c>
      <c r="F194" s="265"/>
      <c r="G194" s="265"/>
      <c r="H194" s="265"/>
      <c r="I194" s="265"/>
      <c r="J194" s="133"/>
      <c r="K194" s="133"/>
      <c r="L194" s="133"/>
      <c r="M194" s="182"/>
    </row>
    <row r="195" spans="1:13" ht="17.45" hidden="1" customHeight="1" outlineLevel="1" x14ac:dyDescent="0.25">
      <c r="A195" s="228" t="s">
        <v>259</v>
      </c>
      <c r="B195" s="229"/>
      <c r="C195" s="235">
        <v>3910614123</v>
      </c>
      <c r="D195" s="235"/>
      <c r="E195" s="235">
        <v>1995503777.2</v>
      </c>
      <c r="F195" s="265"/>
      <c r="G195" s="265"/>
      <c r="H195" s="265"/>
      <c r="I195" s="265"/>
      <c r="J195" s="133"/>
      <c r="K195" s="133"/>
      <c r="L195" s="133"/>
      <c r="M195" s="182"/>
    </row>
    <row r="196" spans="1:13" ht="17.45" hidden="1" customHeight="1" outlineLevel="1" x14ac:dyDescent="0.25">
      <c r="A196" s="228" t="s">
        <v>260</v>
      </c>
      <c r="B196" s="229"/>
      <c r="C196" s="235">
        <v>0</v>
      </c>
      <c r="D196" s="235"/>
      <c r="E196" s="235">
        <v>71758817.199999958</v>
      </c>
      <c r="F196" s="265"/>
      <c r="G196" s="265"/>
      <c r="H196" s="265"/>
      <c r="I196" s="265"/>
      <c r="J196" s="133"/>
      <c r="K196" s="133"/>
      <c r="L196" s="133"/>
      <c r="M196" s="182"/>
    </row>
    <row r="197" spans="1:13" collapsed="1" x14ac:dyDescent="0.25">
      <c r="A197" s="238" t="s">
        <v>5</v>
      </c>
      <c r="B197" s="239"/>
      <c r="C197" s="292">
        <v>22373446399</v>
      </c>
      <c r="D197" s="268"/>
      <c r="E197" s="292">
        <v>19915783617</v>
      </c>
      <c r="F197" s="265"/>
      <c r="G197" s="265"/>
      <c r="H197" s="265"/>
      <c r="I197" s="265"/>
      <c r="J197" s="133"/>
      <c r="K197" s="133"/>
      <c r="L197" s="133"/>
      <c r="M197" s="182"/>
    </row>
    <row r="198" spans="1:13" ht="17.45" hidden="1" customHeight="1" outlineLevel="1" x14ac:dyDescent="0.25">
      <c r="A198" s="228" t="s">
        <v>261</v>
      </c>
      <c r="B198" s="229"/>
      <c r="C198" s="235">
        <v>1207859540</v>
      </c>
      <c r="D198" s="235"/>
      <c r="E198" s="235">
        <v>1466285959</v>
      </c>
      <c r="F198" s="265"/>
      <c r="G198" s="265"/>
      <c r="H198" s="265"/>
      <c r="I198" s="265"/>
      <c r="J198" s="133"/>
      <c r="K198" s="133"/>
      <c r="L198" s="133"/>
      <c r="M198" s="182"/>
    </row>
    <row r="199" spans="1:13" ht="17.45" hidden="1" customHeight="1" outlineLevel="1" x14ac:dyDescent="0.25">
      <c r="A199" s="228" t="s">
        <v>262</v>
      </c>
      <c r="B199" s="229"/>
      <c r="C199" s="235">
        <v>19602611568</v>
      </c>
      <c r="D199" s="235"/>
      <c r="E199" s="235">
        <v>16936005990</v>
      </c>
      <c r="F199" s="265"/>
      <c r="G199" s="265"/>
      <c r="H199" s="265"/>
      <c r="I199" s="265"/>
      <c r="J199" s="133"/>
      <c r="K199" s="133"/>
      <c r="L199" s="133"/>
      <c r="M199" s="182"/>
    </row>
    <row r="200" spans="1:13" ht="17.45" hidden="1" customHeight="1" outlineLevel="1" x14ac:dyDescent="0.25">
      <c r="A200" s="228" t="s">
        <v>263</v>
      </c>
      <c r="B200" s="229"/>
      <c r="C200" s="235">
        <v>1181646857</v>
      </c>
      <c r="D200" s="235"/>
      <c r="E200" s="235">
        <v>1131802405</v>
      </c>
      <c r="F200" s="265"/>
      <c r="G200" s="265"/>
      <c r="H200" s="265"/>
      <c r="I200" s="265"/>
      <c r="J200" s="133"/>
      <c r="K200" s="133"/>
      <c r="L200" s="133"/>
      <c r="M200" s="182"/>
    </row>
    <row r="201" spans="1:13" ht="17.45" hidden="1" customHeight="1" outlineLevel="1" x14ac:dyDescent="0.25">
      <c r="A201" s="228" t="s">
        <v>264</v>
      </c>
      <c r="B201" s="229"/>
      <c r="C201" s="235">
        <v>381328434</v>
      </c>
      <c r="D201" s="235"/>
      <c r="E201" s="235">
        <v>381689263</v>
      </c>
      <c r="F201" s="265"/>
      <c r="G201" s="265"/>
      <c r="H201" s="265"/>
      <c r="I201" s="265"/>
      <c r="J201" s="133"/>
      <c r="K201" s="133"/>
      <c r="L201" s="133"/>
      <c r="M201" s="182"/>
    </row>
    <row r="202" spans="1:13" s="137" customFormat="1" ht="17.45" customHeight="1" collapsed="1" x14ac:dyDescent="0.25">
      <c r="A202" s="298" t="s">
        <v>265</v>
      </c>
      <c r="B202" s="299"/>
      <c r="C202" s="292">
        <v>751620422</v>
      </c>
      <c r="D202" s="292">
        <v>0</v>
      </c>
      <c r="E202" s="292">
        <v>1128685081</v>
      </c>
      <c r="F202" s="788"/>
      <c r="G202" s="789"/>
      <c r="H202" s="788"/>
      <c r="I202" s="788"/>
      <c r="M202" s="271"/>
    </row>
    <row r="203" spans="1:13" ht="17.45" hidden="1" customHeight="1" outlineLevel="1" x14ac:dyDescent="0.25">
      <c r="A203" s="228" t="s">
        <v>266</v>
      </c>
      <c r="B203" s="229"/>
      <c r="C203" s="235">
        <v>624483</v>
      </c>
      <c r="D203" s="235"/>
      <c r="E203" s="235">
        <v>496358665.39999998</v>
      </c>
      <c r="F203" s="265"/>
      <c r="G203" s="265"/>
      <c r="H203" s="265"/>
      <c r="I203" s="265"/>
      <c r="J203" s="133"/>
      <c r="K203" s="133"/>
      <c r="L203" s="133"/>
      <c r="M203" s="182"/>
    </row>
    <row r="204" spans="1:13" ht="17.45" hidden="1" customHeight="1" outlineLevel="1" x14ac:dyDescent="0.25">
      <c r="A204" s="228" t="s">
        <v>267</v>
      </c>
      <c r="B204" s="229"/>
      <c r="C204" s="235">
        <v>5000000</v>
      </c>
      <c r="D204" s="235"/>
      <c r="E204" s="235">
        <v>5000000</v>
      </c>
      <c r="F204" s="265"/>
      <c r="G204" s="265"/>
      <c r="H204" s="265"/>
      <c r="I204" s="265"/>
      <c r="J204" s="133"/>
      <c r="K204" s="133"/>
      <c r="L204" s="133"/>
      <c r="M204" s="182"/>
    </row>
    <row r="205" spans="1:13" ht="17.45" hidden="1" customHeight="1" outlineLevel="1" x14ac:dyDescent="0.25">
      <c r="A205" s="228" t="s">
        <v>268</v>
      </c>
      <c r="B205" s="229"/>
      <c r="C205" s="235">
        <v>0</v>
      </c>
      <c r="D205" s="235"/>
      <c r="E205" s="235">
        <v>2711382.8</v>
      </c>
      <c r="F205" s="265"/>
      <c r="G205" s="265"/>
      <c r="H205" s="265"/>
      <c r="I205" s="265"/>
      <c r="J205" s="133"/>
      <c r="K205" s="133"/>
      <c r="L205" s="133"/>
      <c r="M205" s="182"/>
    </row>
    <row r="206" spans="1:13" ht="17.45" hidden="1" customHeight="1" outlineLevel="1" x14ac:dyDescent="0.25">
      <c r="A206" s="228" t="s">
        <v>269</v>
      </c>
      <c r="B206" s="229"/>
      <c r="C206" s="235">
        <v>0</v>
      </c>
      <c r="D206" s="235"/>
      <c r="E206" s="235">
        <v>57871.600000000006</v>
      </c>
      <c r="F206" s="265"/>
      <c r="G206" s="265"/>
      <c r="H206" s="265"/>
      <c r="I206" s="265"/>
      <c r="J206" s="133"/>
      <c r="K206" s="133"/>
      <c r="L206" s="133"/>
      <c r="M206" s="182"/>
    </row>
    <row r="207" spans="1:13" ht="17.45" hidden="1" customHeight="1" outlineLevel="1" x14ac:dyDescent="0.25">
      <c r="A207" s="228" t="s">
        <v>270</v>
      </c>
      <c r="B207" s="229"/>
      <c r="C207" s="235">
        <v>7869290</v>
      </c>
      <c r="D207" s="235"/>
      <c r="E207" s="235">
        <v>7585470.7999999998</v>
      </c>
      <c r="F207" s="265"/>
      <c r="G207" s="265"/>
      <c r="H207" s="265"/>
      <c r="I207" s="265"/>
      <c r="J207" s="133"/>
      <c r="K207" s="133"/>
      <c r="L207" s="133"/>
      <c r="M207" s="182"/>
    </row>
    <row r="208" spans="1:13" ht="17.45" hidden="1" customHeight="1" outlineLevel="1" x14ac:dyDescent="0.25">
      <c r="A208" s="228" t="s">
        <v>271</v>
      </c>
      <c r="B208" s="229"/>
      <c r="C208" s="235">
        <v>51117123</v>
      </c>
      <c r="D208" s="235"/>
      <c r="E208" s="235">
        <v>2838092.4</v>
      </c>
      <c r="F208" s="265"/>
      <c r="G208" s="265"/>
      <c r="H208" s="265"/>
      <c r="I208" s="265"/>
      <c r="J208" s="133"/>
      <c r="K208" s="133"/>
      <c r="L208" s="133"/>
      <c r="M208" s="182"/>
    </row>
    <row r="209" spans="1:13" ht="17.45" hidden="1" customHeight="1" outlineLevel="1" x14ac:dyDescent="0.25">
      <c r="A209" s="228" t="s">
        <v>272</v>
      </c>
      <c r="B209" s="229"/>
      <c r="C209" s="235">
        <v>3864375</v>
      </c>
      <c r="D209" s="235"/>
      <c r="E209" s="235">
        <v>3725000</v>
      </c>
      <c r="F209" s="265"/>
      <c r="G209" s="265"/>
      <c r="H209" s="265"/>
      <c r="I209" s="265"/>
      <c r="J209" s="133"/>
      <c r="K209" s="133"/>
      <c r="L209" s="133"/>
      <c r="M209" s="182"/>
    </row>
    <row r="210" spans="1:13" ht="17.45" hidden="1" customHeight="1" outlineLevel="1" x14ac:dyDescent="0.25">
      <c r="A210" s="228" t="s">
        <v>273</v>
      </c>
      <c r="B210" s="229"/>
      <c r="C210" s="235">
        <v>578914</v>
      </c>
      <c r="D210" s="235"/>
      <c r="E210" s="235">
        <v>558034.79999999993</v>
      </c>
      <c r="F210" s="265"/>
      <c r="G210" s="265"/>
      <c r="H210" s="265"/>
      <c r="I210" s="265"/>
      <c r="J210" s="133"/>
      <c r="K210" s="133"/>
      <c r="L210" s="133"/>
      <c r="M210" s="182"/>
    </row>
    <row r="211" spans="1:13" ht="17.45" hidden="1" customHeight="1" outlineLevel="1" x14ac:dyDescent="0.25">
      <c r="A211" s="228" t="s">
        <v>274</v>
      </c>
      <c r="B211" s="229"/>
      <c r="C211" s="235">
        <v>0</v>
      </c>
      <c r="D211" s="235"/>
      <c r="E211" s="235">
        <v>500640</v>
      </c>
      <c r="F211" s="265"/>
      <c r="G211" s="265"/>
      <c r="H211" s="265"/>
      <c r="I211" s="265"/>
      <c r="J211" s="133"/>
      <c r="K211" s="133"/>
      <c r="L211" s="133"/>
      <c r="M211" s="182"/>
    </row>
    <row r="212" spans="1:13" ht="17.45" hidden="1" customHeight="1" outlineLevel="1" x14ac:dyDescent="0.25">
      <c r="A212" s="228" t="s">
        <v>275</v>
      </c>
      <c r="B212" s="229" t="s">
        <v>276</v>
      </c>
      <c r="C212" s="235">
        <v>26180615</v>
      </c>
      <c r="D212" s="235"/>
      <c r="E212" s="235">
        <v>25236368.399999999</v>
      </c>
      <c r="F212" s="265"/>
      <c r="G212" s="265"/>
      <c r="H212" s="265"/>
      <c r="I212" s="265"/>
      <c r="J212" s="133"/>
      <c r="K212" s="133"/>
      <c r="L212" s="133"/>
      <c r="M212" s="182"/>
    </row>
    <row r="213" spans="1:13" ht="17.45" hidden="1" customHeight="1" outlineLevel="1" x14ac:dyDescent="0.25">
      <c r="A213" s="228" t="s">
        <v>277</v>
      </c>
      <c r="B213" s="229"/>
      <c r="C213" s="235">
        <v>0</v>
      </c>
      <c r="D213" s="235"/>
      <c r="E213" s="235">
        <v>196680000</v>
      </c>
      <c r="F213" s="265"/>
      <c r="G213" s="265"/>
      <c r="H213" s="265"/>
      <c r="I213" s="265"/>
      <c r="J213" s="133"/>
      <c r="K213" s="133"/>
      <c r="L213" s="133"/>
      <c r="M213" s="182"/>
    </row>
    <row r="214" spans="1:13" ht="17.45" hidden="1" customHeight="1" outlineLevel="1" x14ac:dyDescent="0.25">
      <c r="A214" s="228" t="s">
        <v>278</v>
      </c>
      <c r="B214" s="229"/>
      <c r="C214" s="235">
        <v>359658927</v>
      </c>
      <c r="D214" s="235"/>
      <c r="E214" s="235">
        <v>302738200</v>
      </c>
      <c r="F214" s="265"/>
      <c r="G214" s="265"/>
      <c r="H214" s="265"/>
      <c r="I214" s="265"/>
      <c r="J214" s="133"/>
      <c r="K214" s="133"/>
      <c r="L214" s="133"/>
      <c r="M214" s="182"/>
    </row>
    <row r="215" spans="1:13" ht="17.45" hidden="1" customHeight="1" outlineLevel="1" x14ac:dyDescent="0.25">
      <c r="A215" s="228" t="s">
        <v>279</v>
      </c>
      <c r="B215" s="229"/>
      <c r="C215" s="235">
        <v>0</v>
      </c>
      <c r="D215" s="235"/>
      <c r="E215" s="235">
        <v>2018234.8</v>
      </c>
      <c r="F215" s="265"/>
      <c r="G215" s="265"/>
      <c r="H215" s="265"/>
      <c r="I215" s="265"/>
      <c r="J215" s="133"/>
      <c r="K215" s="133"/>
      <c r="L215" s="133"/>
      <c r="M215" s="182"/>
    </row>
    <row r="216" spans="1:13" ht="17.45" hidden="1" customHeight="1" outlineLevel="1" x14ac:dyDescent="0.25">
      <c r="A216" s="228" t="s">
        <v>280</v>
      </c>
      <c r="B216" s="229"/>
      <c r="C216" s="235">
        <v>0</v>
      </c>
      <c r="D216" s="235"/>
      <c r="E216" s="235">
        <v>82677120</v>
      </c>
      <c r="F216" s="265"/>
      <c r="G216" s="265"/>
      <c r="H216" s="265"/>
      <c r="I216" s="265"/>
      <c r="J216" s="133"/>
      <c r="K216" s="133"/>
      <c r="L216" s="133"/>
      <c r="M216" s="182"/>
    </row>
    <row r="217" spans="1:13" ht="17.45" hidden="1" customHeight="1" outlineLevel="1" x14ac:dyDescent="0.25">
      <c r="A217" s="228" t="s">
        <v>706</v>
      </c>
      <c r="B217" s="229"/>
      <c r="C217" s="235">
        <v>49100887</v>
      </c>
      <c r="D217" s="235"/>
      <c r="E217" s="235">
        <v>0</v>
      </c>
      <c r="F217" s="265"/>
      <c r="G217" s="265"/>
      <c r="H217" s="265"/>
      <c r="I217" s="265"/>
      <c r="J217" s="133"/>
      <c r="K217" s="133"/>
      <c r="L217" s="133"/>
      <c r="M217" s="182"/>
    </row>
    <row r="218" spans="1:13" ht="17.45" hidden="1" customHeight="1" outlineLevel="1" x14ac:dyDescent="0.25">
      <c r="A218" s="228" t="s">
        <v>707</v>
      </c>
      <c r="B218" s="229"/>
      <c r="C218" s="235">
        <v>77751225</v>
      </c>
      <c r="D218" s="235"/>
      <c r="E218" s="235">
        <v>0</v>
      </c>
      <c r="F218" s="265"/>
      <c r="G218" s="265"/>
      <c r="H218" s="265"/>
      <c r="I218" s="265"/>
      <c r="J218" s="133"/>
      <c r="K218" s="133"/>
      <c r="L218" s="133"/>
      <c r="M218" s="182"/>
    </row>
    <row r="219" spans="1:13" ht="17.45" hidden="1" customHeight="1" outlineLevel="1" x14ac:dyDescent="0.25">
      <c r="A219" s="228" t="s">
        <v>708</v>
      </c>
      <c r="B219" s="229"/>
      <c r="C219" s="235">
        <v>200000</v>
      </c>
      <c r="D219" s="235"/>
      <c r="E219" s="235">
        <v>0</v>
      </c>
      <c r="F219" s="265"/>
      <c r="G219" s="265"/>
      <c r="H219" s="265"/>
      <c r="I219" s="265"/>
      <c r="J219" s="133"/>
      <c r="K219" s="133"/>
      <c r="L219" s="133"/>
      <c r="M219" s="182"/>
    </row>
    <row r="220" spans="1:13" ht="17.45" hidden="1" customHeight="1" outlineLevel="1" x14ac:dyDescent="0.25">
      <c r="A220" s="228" t="s">
        <v>709</v>
      </c>
      <c r="B220" s="229"/>
      <c r="C220" s="235">
        <v>1101048</v>
      </c>
      <c r="D220" s="235"/>
      <c r="E220" s="235">
        <v>0</v>
      </c>
      <c r="F220" s="265"/>
      <c r="G220" s="265"/>
      <c r="H220" s="265"/>
      <c r="I220" s="265"/>
      <c r="J220" s="133"/>
      <c r="K220" s="133"/>
      <c r="L220" s="133"/>
      <c r="M220" s="182"/>
    </row>
    <row r="221" spans="1:13" ht="17.45" hidden="1" customHeight="1" outlineLevel="1" x14ac:dyDescent="0.25">
      <c r="A221" s="228" t="s">
        <v>256</v>
      </c>
      <c r="B221" s="229"/>
      <c r="C221" s="235">
        <v>96649600</v>
      </c>
      <c r="D221" s="235"/>
      <c r="E221" s="235">
        <v>0</v>
      </c>
      <c r="F221" s="265"/>
      <c r="G221" s="265"/>
      <c r="H221" s="265"/>
      <c r="I221" s="265"/>
      <c r="J221" s="133"/>
      <c r="K221" s="133"/>
      <c r="L221" s="133"/>
      <c r="M221" s="182"/>
    </row>
    <row r="222" spans="1:13" ht="17.45" hidden="1" customHeight="1" outlineLevel="1" x14ac:dyDescent="0.25">
      <c r="A222" s="228" t="s">
        <v>710</v>
      </c>
      <c r="B222" s="229"/>
      <c r="C222" s="235">
        <v>7904765</v>
      </c>
      <c r="D222" s="235"/>
      <c r="E222" s="235">
        <v>0</v>
      </c>
      <c r="F222" s="265"/>
      <c r="G222" s="265"/>
      <c r="H222" s="265"/>
      <c r="I222" s="265"/>
      <c r="J222" s="133"/>
      <c r="K222" s="133"/>
      <c r="L222" s="133"/>
      <c r="M222" s="182"/>
    </row>
    <row r="223" spans="1:13" ht="17.45" hidden="1" customHeight="1" outlineLevel="1" x14ac:dyDescent="0.25">
      <c r="A223" s="228" t="s">
        <v>711</v>
      </c>
      <c r="B223" s="229"/>
      <c r="C223" s="235">
        <v>5000000</v>
      </c>
      <c r="D223" s="235"/>
      <c r="E223" s="235">
        <v>0</v>
      </c>
      <c r="F223" s="265"/>
      <c r="G223" s="265"/>
      <c r="H223" s="265"/>
      <c r="I223" s="265"/>
      <c r="J223" s="133"/>
      <c r="K223" s="133"/>
      <c r="L223" s="133"/>
      <c r="M223" s="182"/>
    </row>
    <row r="224" spans="1:13" ht="17.45" hidden="1" customHeight="1" outlineLevel="1" x14ac:dyDescent="0.25">
      <c r="A224" s="228" t="s">
        <v>712</v>
      </c>
      <c r="B224" s="229"/>
      <c r="C224" s="235">
        <v>721337</v>
      </c>
      <c r="D224" s="235"/>
      <c r="E224" s="235">
        <v>0</v>
      </c>
      <c r="F224" s="265"/>
      <c r="G224" s="265"/>
      <c r="H224" s="265"/>
      <c r="I224" s="265"/>
      <c r="J224" s="133"/>
      <c r="K224" s="133"/>
      <c r="L224" s="133"/>
      <c r="M224" s="182"/>
    </row>
    <row r="225" spans="1:13" ht="17.45" hidden="1" customHeight="1" outlineLevel="1" x14ac:dyDescent="0.25">
      <c r="A225" s="228" t="s">
        <v>713</v>
      </c>
      <c r="B225" s="229"/>
      <c r="C225" s="235">
        <v>58297833</v>
      </c>
      <c r="D225" s="235"/>
      <c r="E225" s="235">
        <v>0</v>
      </c>
      <c r="F225" s="265"/>
      <c r="G225" s="265"/>
      <c r="H225" s="265"/>
      <c r="I225" s="265"/>
      <c r="J225" s="133"/>
      <c r="K225" s="133"/>
      <c r="L225" s="133"/>
      <c r="M225" s="182"/>
    </row>
    <row r="226" spans="1:13" s="428" customFormat="1" collapsed="1" x14ac:dyDescent="0.25">
      <c r="A226" s="139" t="s">
        <v>899</v>
      </c>
      <c r="B226" s="140"/>
      <c r="C226" s="250"/>
      <c r="D226" s="251"/>
      <c r="E226" s="252"/>
      <c r="F226" s="253"/>
      <c r="G226" s="253"/>
      <c r="H226" s="253"/>
      <c r="I226" s="254"/>
      <c r="J226" s="253"/>
      <c r="K226" s="253"/>
      <c r="L226" s="253"/>
      <c r="M226" s="255"/>
    </row>
    <row r="227" spans="1:13" ht="17.45" customHeight="1" outlineLevel="1" x14ac:dyDescent="0.25">
      <c r="A227" s="228"/>
      <c r="B227" s="229"/>
      <c r="C227" s="235"/>
      <c r="D227" s="235"/>
      <c r="E227" s="235"/>
      <c r="F227" s="265"/>
      <c r="G227" s="265"/>
      <c r="H227" s="265"/>
      <c r="I227" s="265"/>
      <c r="J227" s="133"/>
      <c r="K227" s="133"/>
      <c r="L227" s="133"/>
      <c r="M227" s="182"/>
    </row>
    <row r="228" spans="1:13" ht="17.45" customHeight="1" x14ac:dyDescent="0.25">
      <c r="A228" s="266" t="s">
        <v>714</v>
      </c>
      <c r="B228" s="262"/>
      <c r="C228" s="288">
        <v>-204577292</v>
      </c>
      <c r="D228" s="268"/>
      <c r="E228" s="288"/>
      <c r="F228" s="265"/>
      <c r="G228" s="265"/>
      <c r="H228" s="265"/>
      <c r="I228" s="265"/>
      <c r="J228" s="133"/>
      <c r="K228" s="133"/>
      <c r="L228" s="133"/>
      <c r="M228" s="182"/>
    </row>
    <row r="229" spans="1:13" ht="17.45" hidden="1" customHeight="1" x14ac:dyDescent="0.25">
      <c r="A229" s="228" t="s">
        <v>715</v>
      </c>
      <c r="B229" s="229"/>
      <c r="C229" s="235">
        <v>-204577292</v>
      </c>
      <c r="D229" s="268"/>
      <c r="E229" s="235"/>
      <c r="F229" s="265"/>
      <c r="G229" s="265"/>
      <c r="H229" s="265"/>
      <c r="I229" s="265"/>
      <c r="J229" s="133"/>
      <c r="K229" s="133"/>
      <c r="L229" s="133"/>
      <c r="M229" s="182"/>
    </row>
    <row r="230" spans="1:13" ht="17.45" customHeight="1" thickBot="1" x14ac:dyDescent="0.3">
      <c r="A230" s="238" t="s">
        <v>281</v>
      </c>
      <c r="B230" s="239"/>
      <c r="C230" s="240">
        <v>63657893167</v>
      </c>
      <c r="D230" s="235"/>
      <c r="E230" s="240">
        <v>71022231505.399994</v>
      </c>
      <c r="F230" s="293"/>
      <c r="G230" s="294"/>
      <c r="H230" s="293"/>
      <c r="I230" s="295">
        <v>-85715705328.800003</v>
      </c>
      <c r="J230" s="265"/>
      <c r="K230" s="295">
        <v>-97806412676.970001</v>
      </c>
      <c r="L230" s="265"/>
      <c r="M230" s="194"/>
    </row>
    <row r="231" spans="1:13" s="137" customFormat="1" ht="14.25" customHeight="1" thickTop="1" x14ac:dyDescent="0.25">
      <c r="A231" s="298"/>
      <c r="B231" s="299"/>
      <c r="C231" s="300"/>
      <c r="D231" s="300"/>
      <c r="E231" s="300"/>
      <c r="F231" s="270"/>
      <c r="G231" s="270"/>
      <c r="H231" s="270"/>
      <c r="I231" s="270"/>
      <c r="J231" s="270"/>
      <c r="K231" s="270"/>
      <c r="L231" s="270"/>
      <c r="M231" s="209"/>
    </row>
    <row r="232" spans="1:13" x14ac:dyDescent="0.25">
      <c r="A232" s="272" t="s">
        <v>282</v>
      </c>
      <c r="B232" s="273"/>
      <c r="C232" s="274"/>
      <c r="D232" s="275"/>
      <c r="E232" s="276"/>
      <c r="F232" s="277"/>
      <c r="G232" s="277"/>
      <c r="H232" s="277"/>
      <c r="I232" s="278"/>
      <c r="J232" s="277"/>
      <c r="K232" s="277"/>
      <c r="L232" s="277"/>
      <c r="M232" s="279"/>
    </row>
    <row r="233" spans="1:13" x14ac:dyDescent="0.25">
      <c r="A233" s="155"/>
      <c r="B233" s="156"/>
      <c r="C233" s="283"/>
      <c r="D233" s="284"/>
      <c r="E233" s="285"/>
      <c r="F233" s="280"/>
      <c r="G233" s="280"/>
      <c r="H233" s="280"/>
      <c r="I233" s="281"/>
      <c r="J233" s="280"/>
      <c r="K233" s="280"/>
      <c r="L233" s="280"/>
      <c r="M233" s="282"/>
    </row>
    <row r="234" spans="1:13" x14ac:dyDescent="0.25">
      <c r="A234" s="731"/>
      <c r="B234" s="732"/>
      <c r="C234" s="738">
        <v>43646</v>
      </c>
      <c r="D234" s="259"/>
      <c r="E234" s="738">
        <v>43465</v>
      </c>
      <c r="F234" s="260"/>
      <c r="G234" s="260"/>
      <c r="H234" s="260"/>
      <c r="I234" s="133"/>
      <c r="J234" s="261"/>
      <c r="K234" s="261"/>
      <c r="L234" s="261"/>
      <c r="M234" s="194"/>
    </row>
    <row r="235" spans="1:13" x14ac:dyDescent="0.25">
      <c r="A235" s="167"/>
      <c r="B235" s="262"/>
      <c r="C235" s="297" t="s">
        <v>223</v>
      </c>
      <c r="D235" s="264"/>
      <c r="E235" s="297" t="s">
        <v>223</v>
      </c>
      <c r="F235" s="265"/>
      <c r="G235" s="265"/>
      <c r="H235" s="265"/>
      <c r="I235" s="265"/>
      <c r="J235" s="133"/>
      <c r="K235" s="133"/>
      <c r="L235" s="133"/>
      <c r="M235" s="182"/>
    </row>
    <row r="236" spans="1:13" ht="17.45" customHeight="1" x14ac:dyDescent="0.25">
      <c r="A236" s="238" t="s">
        <v>228</v>
      </c>
      <c r="B236" s="239"/>
      <c r="C236" s="288">
        <v>1556101146</v>
      </c>
      <c r="D236" s="268"/>
      <c r="E236" s="288">
        <v>1760074361.3999999</v>
      </c>
      <c r="F236" s="290"/>
      <c r="G236" s="290"/>
      <c r="H236" s="290"/>
      <c r="I236" s="265"/>
      <c r="J236" s="133"/>
      <c r="K236" s="133"/>
      <c r="L236" s="133"/>
      <c r="M236" s="182"/>
    </row>
    <row r="237" spans="1:13" ht="17.45" customHeight="1" x14ac:dyDescent="0.25">
      <c r="A237" s="238" t="s">
        <v>283</v>
      </c>
      <c r="B237" s="239"/>
      <c r="C237" s="241">
        <v>0</v>
      </c>
      <c r="D237" s="241"/>
      <c r="E237" s="241">
        <v>260096545.59999999</v>
      </c>
      <c r="F237" s="290"/>
      <c r="G237" s="290"/>
      <c r="H237" s="290"/>
      <c r="I237" s="265"/>
      <c r="J237" s="133"/>
      <c r="K237" s="133"/>
      <c r="L237" s="133"/>
      <c r="M237" s="182"/>
    </row>
    <row r="238" spans="1:13" ht="17.45" customHeight="1" x14ac:dyDescent="0.25">
      <c r="A238" s="228" t="s">
        <v>284</v>
      </c>
      <c r="B238" s="229"/>
      <c r="C238" s="235">
        <v>0</v>
      </c>
      <c r="D238" s="235"/>
      <c r="E238" s="235">
        <v>260096545.59999999</v>
      </c>
      <c r="F238" s="265"/>
      <c r="G238" s="265"/>
      <c r="H238" s="265"/>
      <c r="I238" s="265"/>
      <c r="J238" s="133"/>
      <c r="K238" s="133"/>
      <c r="L238" s="133"/>
      <c r="M238" s="182"/>
    </row>
    <row r="239" spans="1:13" ht="17.45" customHeight="1" x14ac:dyDescent="0.25">
      <c r="A239" s="238" t="s">
        <v>825</v>
      </c>
      <c r="B239" s="229"/>
      <c r="C239" s="241">
        <v>1556101146</v>
      </c>
      <c r="D239" s="235"/>
      <c r="E239" s="241">
        <v>1499977815.8</v>
      </c>
      <c r="F239" s="265"/>
      <c r="G239" s="265"/>
      <c r="H239" s="265"/>
      <c r="I239" s="265"/>
      <c r="J239" s="133"/>
      <c r="K239" s="133"/>
      <c r="L239" s="133"/>
      <c r="M239" s="182"/>
    </row>
    <row r="240" spans="1:13" ht="17.45" customHeight="1" x14ac:dyDescent="0.25">
      <c r="A240" s="228" t="s">
        <v>229</v>
      </c>
      <c r="B240" s="229"/>
      <c r="C240" s="235">
        <v>1146946500</v>
      </c>
      <c r="D240" s="235"/>
      <c r="E240" s="235">
        <v>1105580000</v>
      </c>
      <c r="F240" s="265"/>
      <c r="G240" s="265"/>
      <c r="H240" s="265"/>
      <c r="I240" s="265"/>
      <c r="J240" s="133"/>
      <c r="K240" s="133"/>
      <c r="L240" s="133"/>
      <c r="M240" s="182"/>
    </row>
    <row r="241" spans="1:13" ht="17.45" customHeight="1" x14ac:dyDescent="0.25">
      <c r="A241" s="228" t="s">
        <v>230</v>
      </c>
      <c r="B241" s="229"/>
      <c r="C241" s="235">
        <v>409154646</v>
      </c>
      <c r="D241" s="235"/>
      <c r="E241" s="235">
        <v>394397815.80000001</v>
      </c>
      <c r="F241" s="265"/>
      <c r="G241" s="265"/>
      <c r="H241" s="265"/>
      <c r="I241" s="265"/>
      <c r="J241" s="133"/>
      <c r="K241" s="133"/>
      <c r="L241" s="133"/>
      <c r="M241" s="182"/>
    </row>
    <row r="242" spans="1:13" x14ac:dyDescent="0.25">
      <c r="A242" s="289" t="s">
        <v>254</v>
      </c>
      <c r="B242" s="262"/>
      <c r="C242" s="288">
        <v>85875027641</v>
      </c>
      <c r="D242" s="268"/>
      <c r="E242" s="288">
        <v>82981699307</v>
      </c>
      <c r="F242" s="265"/>
      <c r="G242" s="265"/>
      <c r="H242" s="265"/>
      <c r="I242" s="265"/>
      <c r="J242" s="133"/>
      <c r="K242" s="133"/>
      <c r="L242" s="133"/>
      <c r="M242" s="182"/>
    </row>
    <row r="243" spans="1:13" ht="17.45" hidden="1" customHeight="1" x14ac:dyDescent="0.25">
      <c r="A243" s="238" t="s">
        <v>255</v>
      </c>
      <c r="B243" s="239"/>
      <c r="C243" s="241">
        <v>85875027641</v>
      </c>
      <c r="D243" s="241"/>
      <c r="E243" s="241">
        <v>82981699307</v>
      </c>
      <c r="F243" s="290"/>
      <c r="G243" s="290"/>
      <c r="H243" s="290"/>
      <c r="I243" s="265"/>
      <c r="J243" s="133"/>
      <c r="K243" s="133"/>
      <c r="L243" s="133"/>
      <c r="M243" s="182"/>
    </row>
    <row r="244" spans="1:13" ht="17.45" customHeight="1" x14ac:dyDescent="0.25">
      <c r="A244" s="228" t="s">
        <v>256</v>
      </c>
      <c r="B244" s="229"/>
      <c r="C244" s="235">
        <v>25762500079</v>
      </c>
      <c r="D244" s="235"/>
      <c r="E244" s="235">
        <v>24833333413</v>
      </c>
      <c r="F244" s="265"/>
      <c r="G244" s="265"/>
      <c r="H244" s="265"/>
      <c r="I244" s="265"/>
      <c r="J244" s="133"/>
      <c r="K244" s="133"/>
      <c r="L244" s="133"/>
      <c r="M244" s="182"/>
    </row>
    <row r="245" spans="1:13" ht="17.45" customHeight="1" x14ac:dyDescent="0.25">
      <c r="A245" s="228" t="s">
        <v>257</v>
      </c>
      <c r="B245" s="229"/>
      <c r="C245" s="235">
        <v>25762500082</v>
      </c>
      <c r="D245" s="235"/>
      <c r="E245" s="235">
        <v>24833333413</v>
      </c>
      <c r="F245" s="265"/>
      <c r="G245" s="265"/>
      <c r="H245" s="265"/>
      <c r="I245" s="265"/>
      <c r="J245" s="133"/>
      <c r="K245" s="133"/>
      <c r="L245" s="133"/>
      <c r="M245" s="182"/>
    </row>
    <row r="246" spans="1:13" ht="17.45" customHeight="1" x14ac:dyDescent="0.25">
      <c r="A246" s="228" t="s">
        <v>258</v>
      </c>
      <c r="B246" s="229"/>
      <c r="C246" s="235">
        <v>17175013740</v>
      </c>
      <c r="D246" s="235"/>
      <c r="E246" s="235">
        <v>16555568800</v>
      </c>
      <c r="F246" s="265"/>
      <c r="G246" s="265"/>
      <c r="H246" s="265"/>
      <c r="I246" s="265"/>
      <c r="J246" s="133"/>
      <c r="K246" s="133"/>
      <c r="L246" s="133"/>
      <c r="M246" s="182"/>
    </row>
    <row r="247" spans="1:13" ht="17.45" customHeight="1" x14ac:dyDescent="0.25">
      <c r="A247" s="228" t="s">
        <v>259</v>
      </c>
      <c r="B247" s="229"/>
      <c r="C247" s="235">
        <v>17175013740</v>
      </c>
      <c r="D247" s="235"/>
      <c r="E247" s="235">
        <v>16555568800</v>
      </c>
      <c r="F247" s="265"/>
      <c r="G247" s="265"/>
      <c r="H247" s="265"/>
      <c r="I247" s="265"/>
      <c r="J247" s="133"/>
      <c r="K247" s="133"/>
      <c r="L247" s="133"/>
      <c r="M247" s="182"/>
    </row>
    <row r="248" spans="1:13" ht="17.45" customHeight="1" x14ac:dyDescent="0.25">
      <c r="A248" s="228" t="s">
        <v>260</v>
      </c>
      <c r="B248" s="229"/>
      <c r="C248" s="235">
        <v>0</v>
      </c>
      <c r="D248" s="235"/>
      <c r="E248" s="235">
        <v>203894881</v>
      </c>
      <c r="F248" s="265"/>
      <c r="G248" s="265"/>
      <c r="H248" s="265"/>
      <c r="I248" s="265"/>
      <c r="J248" s="133"/>
      <c r="K248" s="133"/>
      <c r="L248" s="133"/>
      <c r="M248" s="182"/>
    </row>
    <row r="249" spans="1:13" ht="17.45" customHeight="1" x14ac:dyDescent="0.25">
      <c r="A249" s="238" t="s">
        <v>285</v>
      </c>
      <c r="B249" s="239"/>
      <c r="C249" s="292">
        <v>259026550</v>
      </c>
      <c r="D249" s="241"/>
      <c r="E249" s="292">
        <v>250586000</v>
      </c>
      <c r="F249" s="265"/>
      <c r="G249" s="265"/>
      <c r="H249" s="265"/>
      <c r="I249" s="265"/>
      <c r="J249" s="133"/>
      <c r="K249" s="133"/>
      <c r="L249" s="133"/>
      <c r="M249" s="182"/>
    </row>
    <row r="250" spans="1:13" ht="17.45" customHeight="1" x14ac:dyDescent="0.25">
      <c r="A250" s="228" t="s">
        <v>286</v>
      </c>
      <c r="B250" s="229"/>
      <c r="C250" s="235">
        <v>234026550</v>
      </c>
      <c r="D250" s="235"/>
      <c r="E250" s="235">
        <v>225586000</v>
      </c>
      <c r="F250" s="265"/>
      <c r="G250" s="265"/>
      <c r="H250" s="265"/>
      <c r="I250" s="265"/>
      <c r="J250" s="133"/>
      <c r="K250" s="133"/>
      <c r="L250" s="133"/>
      <c r="M250" s="182"/>
    </row>
    <row r="251" spans="1:13" ht="17.45" customHeight="1" x14ac:dyDescent="0.25">
      <c r="A251" s="228" t="s">
        <v>287</v>
      </c>
      <c r="B251" s="229"/>
      <c r="C251" s="235">
        <v>25000000</v>
      </c>
      <c r="D251" s="235"/>
      <c r="E251" s="235">
        <v>25000000</v>
      </c>
      <c r="F251" s="265"/>
      <c r="G251" s="265"/>
      <c r="H251" s="265"/>
      <c r="I251" s="265"/>
      <c r="J251" s="133"/>
      <c r="K251" s="133"/>
      <c r="L251" s="133"/>
      <c r="M251" s="182"/>
    </row>
    <row r="252" spans="1:13" ht="17.45" customHeight="1" thickBot="1" x14ac:dyDescent="0.3">
      <c r="A252" s="238" t="s">
        <v>288</v>
      </c>
      <c r="B252" s="239"/>
      <c r="C252" s="240">
        <v>87690155337</v>
      </c>
      <c r="D252" s="235"/>
      <c r="E252" s="240">
        <v>84992359668.399994</v>
      </c>
      <c r="F252" s="293"/>
      <c r="G252" s="293"/>
      <c r="H252" s="293"/>
      <c r="I252" s="295">
        <v>93771254143.800003</v>
      </c>
      <c r="J252" s="265"/>
      <c r="K252" s="295">
        <v>114822807297</v>
      </c>
      <c r="L252" s="265"/>
      <c r="M252" s="194"/>
    </row>
    <row r="253" spans="1:13" s="301" customFormat="1" ht="15.75" thickTop="1" x14ac:dyDescent="0.25">
      <c r="A253" s="877"/>
      <c r="B253" s="878"/>
      <c r="C253" s="878"/>
      <c r="D253" s="878"/>
      <c r="E253" s="878"/>
      <c r="F253" s="302"/>
      <c r="G253" s="302"/>
      <c r="H253" s="302"/>
      <c r="I253" s="302"/>
      <c r="J253" s="302"/>
      <c r="K253" s="303"/>
      <c r="L253" s="303"/>
      <c r="M253" s="304"/>
    </row>
    <row r="254" spans="1:13" s="301" customFormat="1" x14ac:dyDescent="0.25">
      <c r="A254" s="317" t="s">
        <v>289</v>
      </c>
      <c r="B254" s="318"/>
      <c r="C254" s="319"/>
      <c r="D254" s="320"/>
      <c r="E254" s="321"/>
      <c r="F254" s="322"/>
      <c r="G254" s="323"/>
      <c r="H254" s="323"/>
      <c r="I254" s="323"/>
      <c r="J254" s="322"/>
      <c r="K254" s="322"/>
      <c r="L254" s="322"/>
      <c r="M254" s="324"/>
    </row>
    <row r="255" spans="1:13" s="301" customFormat="1" x14ac:dyDescent="0.25">
      <c r="A255" s="877"/>
      <c r="B255" s="878"/>
      <c r="C255" s="878"/>
      <c r="D255" s="878"/>
      <c r="E255" s="878"/>
      <c r="F255" s="302"/>
      <c r="G255" s="302"/>
      <c r="H255" s="302"/>
      <c r="I255" s="302"/>
      <c r="J255" s="302"/>
      <c r="K255" s="303"/>
      <c r="L255" s="303"/>
      <c r="M255" s="304"/>
    </row>
    <row r="256" spans="1:13" s="301" customFormat="1" x14ac:dyDescent="0.25">
      <c r="A256" s="740"/>
      <c r="B256" s="741"/>
      <c r="C256" s="738">
        <v>43646</v>
      </c>
      <c r="D256" s="259"/>
      <c r="E256" s="738">
        <v>43465</v>
      </c>
      <c r="F256" s="305"/>
      <c r="G256" s="303"/>
      <c r="H256" s="303"/>
      <c r="I256" s="303"/>
      <c r="J256" s="261"/>
      <c r="K256" s="261"/>
      <c r="L256" s="261"/>
      <c r="M256" s="304"/>
    </row>
    <row r="257" spans="1:13" s="301" customFormat="1" x14ac:dyDescent="0.25">
      <c r="A257" s="266"/>
      <c r="B257" s="306"/>
      <c r="C257" s="263" t="s">
        <v>223</v>
      </c>
      <c r="D257" s="264"/>
      <c r="E257" s="263" t="s">
        <v>223</v>
      </c>
      <c r="F257" s="307"/>
      <c r="G257" s="307"/>
      <c r="H257" s="307"/>
      <c r="I257" s="307"/>
      <c r="J257" s="303"/>
      <c r="K257" s="303"/>
      <c r="L257" s="303"/>
      <c r="M257" s="308"/>
    </row>
    <row r="258" spans="1:13" s="301" customFormat="1" ht="17.45" customHeight="1" x14ac:dyDescent="0.25">
      <c r="A258" s="309" t="s">
        <v>290</v>
      </c>
      <c r="B258" s="310"/>
      <c r="C258" s="311">
        <v>67609207372</v>
      </c>
      <c r="D258" s="241">
        <v>0</v>
      </c>
      <c r="E258" s="311">
        <v>47866471331</v>
      </c>
      <c r="F258" s="307"/>
      <c r="G258" s="303"/>
      <c r="H258" s="312"/>
      <c r="I258" s="312"/>
      <c r="J258" s="307"/>
      <c r="K258" s="307"/>
      <c r="L258" s="303"/>
      <c r="M258" s="308"/>
    </row>
    <row r="259" spans="1:13" s="301" customFormat="1" ht="17.45" customHeight="1" x14ac:dyDescent="0.25">
      <c r="A259" s="313" t="s">
        <v>830</v>
      </c>
      <c r="B259" s="302"/>
      <c r="C259" s="235">
        <v>1154321974</v>
      </c>
      <c r="D259" s="235"/>
      <c r="E259" s="235">
        <v>3620634481</v>
      </c>
      <c r="F259" s="307"/>
      <c r="G259" s="307"/>
      <c r="H259" s="307"/>
      <c r="I259" s="307"/>
      <c r="J259" s="307"/>
      <c r="K259" s="307"/>
      <c r="L259" s="303"/>
      <c r="M259" s="308"/>
    </row>
    <row r="260" spans="1:13" s="301" customFormat="1" ht="17.45" customHeight="1" x14ac:dyDescent="0.25">
      <c r="A260" s="313" t="s">
        <v>831</v>
      </c>
      <c r="B260" s="302"/>
      <c r="C260" s="235">
        <v>18519214961</v>
      </c>
      <c r="D260" s="235"/>
      <c r="E260" s="235">
        <v>18519214961</v>
      </c>
      <c r="F260" s="307"/>
      <c r="G260" s="307"/>
      <c r="H260" s="307"/>
      <c r="I260" s="307"/>
      <c r="J260" s="307"/>
      <c r="K260" s="307"/>
      <c r="L260" s="303"/>
      <c r="M260" s="308"/>
    </row>
    <row r="261" spans="1:13" s="301" customFormat="1" ht="17.45" customHeight="1" x14ac:dyDescent="0.25">
      <c r="A261" s="313" t="s">
        <v>832</v>
      </c>
      <c r="B261" s="302"/>
      <c r="C261" s="235">
        <v>41820458062</v>
      </c>
      <c r="D261" s="235"/>
      <c r="E261" s="235">
        <v>17980128793</v>
      </c>
      <c r="F261" s="307"/>
      <c r="G261" s="307"/>
      <c r="H261" s="307"/>
      <c r="I261" s="307"/>
      <c r="J261" s="307"/>
      <c r="K261" s="307"/>
      <c r="L261" s="303"/>
      <c r="M261" s="308"/>
    </row>
    <row r="262" spans="1:13" s="301" customFormat="1" ht="17.45" customHeight="1" x14ac:dyDescent="0.25">
      <c r="A262" s="313" t="s">
        <v>7</v>
      </c>
      <c r="B262" s="302"/>
      <c r="C262" s="235">
        <v>1787371510</v>
      </c>
      <c r="D262" s="235"/>
      <c r="E262" s="235">
        <v>1233297167</v>
      </c>
      <c r="F262" s="307"/>
      <c r="G262" s="314"/>
      <c r="H262" s="307"/>
      <c r="I262" s="307"/>
      <c r="J262" s="307"/>
      <c r="K262" s="307"/>
      <c r="L262" s="303"/>
      <c r="M262" s="308"/>
    </row>
    <row r="263" spans="1:13" s="301" customFormat="1" ht="17.45" customHeight="1" x14ac:dyDescent="0.25">
      <c r="A263" s="313" t="s">
        <v>8</v>
      </c>
      <c r="B263" s="302"/>
      <c r="C263" s="235">
        <v>71490762</v>
      </c>
      <c r="D263" s="235"/>
      <c r="E263" s="235">
        <v>1096526</v>
      </c>
      <c r="F263" s="307"/>
      <c r="G263" s="314"/>
      <c r="H263" s="307"/>
      <c r="I263" s="307"/>
      <c r="J263" s="307"/>
      <c r="K263" s="307"/>
      <c r="L263" s="303"/>
      <c r="M263" s="308"/>
    </row>
    <row r="264" spans="1:13" s="301" customFormat="1" ht="17.45" customHeight="1" x14ac:dyDescent="0.25">
      <c r="A264" s="313" t="s">
        <v>36</v>
      </c>
      <c r="B264" s="302"/>
      <c r="C264" s="235">
        <v>2392</v>
      </c>
      <c r="D264" s="235"/>
      <c r="E264" s="235">
        <v>0</v>
      </c>
      <c r="F264" s="307"/>
      <c r="G264" s="314"/>
      <c r="H264" s="307"/>
      <c r="I264" s="307"/>
      <c r="J264" s="307"/>
      <c r="K264" s="307"/>
      <c r="L264" s="303"/>
      <c r="M264" s="308"/>
    </row>
    <row r="265" spans="1:13" s="301" customFormat="1" ht="17.45" customHeight="1" x14ac:dyDescent="0.25">
      <c r="A265" s="313" t="s">
        <v>833</v>
      </c>
      <c r="B265" s="302"/>
      <c r="C265" s="235">
        <v>576110022</v>
      </c>
      <c r="D265" s="235"/>
      <c r="E265" s="235">
        <v>768876620</v>
      </c>
      <c r="F265" s="307"/>
      <c r="G265" s="307"/>
      <c r="H265" s="307"/>
      <c r="I265" s="307"/>
      <c r="J265" s="307"/>
      <c r="K265" s="307"/>
      <c r="L265" s="303"/>
      <c r="M265" s="308"/>
    </row>
    <row r="266" spans="1:13" s="301" customFormat="1" ht="17.45" customHeight="1" x14ac:dyDescent="0.25">
      <c r="A266" s="313" t="s">
        <v>834</v>
      </c>
      <c r="B266" s="302"/>
      <c r="C266" s="235">
        <v>213460</v>
      </c>
      <c r="D266" s="235"/>
      <c r="E266" s="235">
        <v>405450</v>
      </c>
      <c r="F266" s="307"/>
      <c r="G266" s="307"/>
      <c r="H266" s="307"/>
      <c r="I266" s="307"/>
      <c r="J266" s="307"/>
      <c r="K266" s="307"/>
      <c r="L266" s="303"/>
      <c r="M266" s="308"/>
    </row>
    <row r="267" spans="1:13" s="301" customFormat="1" ht="17.45" customHeight="1" x14ac:dyDescent="0.25">
      <c r="A267" s="313" t="s">
        <v>835</v>
      </c>
      <c r="B267" s="302"/>
      <c r="C267" s="235">
        <v>15035</v>
      </c>
      <c r="D267" s="235"/>
      <c r="E267" s="235">
        <v>4422</v>
      </c>
      <c r="F267" s="307"/>
      <c r="G267" s="307"/>
      <c r="H267" s="307"/>
      <c r="I267" s="307"/>
      <c r="J267" s="307"/>
      <c r="K267" s="307"/>
      <c r="L267" s="303"/>
      <c r="M267" s="308"/>
    </row>
    <row r="268" spans="1:13" s="301" customFormat="1" ht="17.45" customHeight="1" x14ac:dyDescent="0.25">
      <c r="A268" s="313" t="s">
        <v>836</v>
      </c>
      <c r="B268" s="302"/>
      <c r="C268" s="235">
        <v>2236911789</v>
      </c>
      <c r="D268" s="235"/>
      <c r="E268" s="235">
        <v>1828083714</v>
      </c>
      <c r="F268" s="307"/>
      <c r="G268" s="307"/>
      <c r="H268" s="307"/>
      <c r="I268" s="307"/>
      <c r="J268" s="307"/>
      <c r="K268" s="307"/>
      <c r="L268" s="303"/>
      <c r="M268" s="308"/>
    </row>
    <row r="269" spans="1:13" s="301" customFormat="1" ht="17.45" customHeight="1" x14ac:dyDescent="0.25">
      <c r="A269" s="313" t="s">
        <v>9</v>
      </c>
      <c r="B269" s="302"/>
      <c r="C269" s="235">
        <v>343720</v>
      </c>
      <c r="D269" s="235"/>
      <c r="E269" s="235">
        <v>159949</v>
      </c>
      <c r="F269" s="307"/>
      <c r="G269" s="307"/>
      <c r="H269" s="307"/>
      <c r="I269" s="307"/>
      <c r="J269" s="307"/>
      <c r="K269" s="307"/>
      <c r="L269" s="303"/>
      <c r="M269" s="308"/>
    </row>
    <row r="270" spans="1:13" s="301" customFormat="1" ht="17.45" customHeight="1" x14ac:dyDescent="0.25">
      <c r="A270" s="313" t="s">
        <v>837</v>
      </c>
      <c r="B270" s="302"/>
      <c r="C270" s="235">
        <v>517</v>
      </c>
      <c r="D270" s="235"/>
      <c r="E270" s="235">
        <v>0</v>
      </c>
      <c r="F270" s="307"/>
      <c r="G270" s="307"/>
      <c r="H270" s="307"/>
      <c r="I270" s="307"/>
      <c r="J270" s="307"/>
      <c r="K270" s="307"/>
      <c r="L270" s="303"/>
      <c r="M270" s="308"/>
    </row>
    <row r="271" spans="1:13" s="301" customFormat="1" ht="17.45" customHeight="1" x14ac:dyDescent="0.25">
      <c r="A271" s="313" t="s">
        <v>838</v>
      </c>
      <c r="B271" s="302"/>
      <c r="C271" s="235">
        <v>232759</v>
      </c>
      <c r="D271" s="235"/>
      <c r="E271" s="235">
        <v>221330</v>
      </c>
      <c r="F271" s="307"/>
      <c r="G271" s="307"/>
      <c r="H271" s="307"/>
      <c r="I271" s="307"/>
      <c r="J271" s="307"/>
      <c r="K271" s="307"/>
      <c r="L271" s="303"/>
      <c r="M271" s="308"/>
    </row>
    <row r="272" spans="1:13" s="301" customFormat="1" ht="17.45" customHeight="1" x14ac:dyDescent="0.25">
      <c r="A272" s="313" t="s">
        <v>839</v>
      </c>
      <c r="B272" s="302"/>
      <c r="C272" s="235">
        <v>1346256687</v>
      </c>
      <c r="D272" s="235"/>
      <c r="E272" s="235">
        <v>3914347918</v>
      </c>
      <c r="F272" s="307"/>
      <c r="G272" s="307"/>
      <c r="H272" s="307"/>
      <c r="I272" s="307"/>
      <c r="J272" s="307"/>
      <c r="K272" s="307"/>
      <c r="L272" s="303"/>
      <c r="M272" s="308"/>
    </row>
    <row r="273" spans="1:13" s="301" customFormat="1" ht="17.45" customHeight="1" x14ac:dyDescent="0.25">
      <c r="A273" s="313" t="s">
        <v>840</v>
      </c>
      <c r="B273" s="302"/>
      <c r="C273" s="235">
        <v>820667</v>
      </c>
      <c r="D273" s="235"/>
      <c r="E273" s="235">
        <v>0</v>
      </c>
      <c r="F273" s="307"/>
      <c r="G273" s="307"/>
      <c r="H273" s="307"/>
      <c r="I273" s="307"/>
      <c r="J273" s="307"/>
      <c r="K273" s="307"/>
      <c r="L273" s="303"/>
      <c r="M273" s="308"/>
    </row>
    <row r="274" spans="1:13" s="301" customFormat="1" ht="17.45" customHeight="1" x14ac:dyDescent="0.25">
      <c r="A274" s="313" t="s">
        <v>841</v>
      </c>
      <c r="B274" s="302"/>
      <c r="C274" s="235">
        <v>84750000</v>
      </c>
      <c r="D274" s="235"/>
      <c r="E274" s="235">
        <v>0</v>
      </c>
      <c r="F274" s="307"/>
      <c r="G274" s="307"/>
      <c r="H274" s="307"/>
      <c r="I274" s="307"/>
      <c r="J274" s="307"/>
      <c r="K274" s="307"/>
      <c r="L274" s="303"/>
      <c r="M274" s="308"/>
    </row>
    <row r="275" spans="1:13" s="301" customFormat="1" ht="17.45" customHeight="1" x14ac:dyDescent="0.25">
      <c r="A275" s="313" t="s">
        <v>842</v>
      </c>
      <c r="B275" s="302"/>
      <c r="C275" s="235">
        <v>10693055</v>
      </c>
      <c r="D275" s="235"/>
      <c r="E275" s="235">
        <v>0</v>
      </c>
      <c r="F275" s="307"/>
      <c r="G275" s="307"/>
      <c r="H275" s="307"/>
      <c r="I275" s="307"/>
      <c r="J275" s="307"/>
      <c r="K275" s="307"/>
      <c r="L275" s="303"/>
      <c r="M275" s="308"/>
    </row>
    <row r="276" spans="1:13" s="301" customFormat="1" ht="17.45" customHeight="1" x14ac:dyDescent="0.25">
      <c r="A276" s="309" t="s">
        <v>291</v>
      </c>
      <c r="B276" s="302"/>
      <c r="C276" s="292">
        <v>9787342168</v>
      </c>
      <c r="D276" s="235"/>
      <c r="E276" s="292">
        <v>22061037100</v>
      </c>
      <c r="F276" s="307"/>
      <c r="G276" s="307"/>
      <c r="H276" s="307"/>
      <c r="I276" s="307"/>
      <c r="J276" s="307"/>
      <c r="K276" s="307"/>
      <c r="L276" s="303"/>
      <c r="M276" s="308"/>
    </row>
    <row r="277" spans="1:13" s="301" customFormat="1" ht="17.45" customHeight="1" x14ac:dyDescent="0.25">
      <c r="A277" s="309" t="s">
        <v>292</v>
      </c>
      <c r="B277" s="302"/>
      <c r="C277" s="241">
        <v>3669937269</v>
      </c>
      <c r="D277" s="235"/>
      <c r="E277" s="241">
        <v>15751802785</v>
      </c>
      <c r="F277" s="307"/>
      <c r="G277" s="307"/>
      <c r="H277" s="307"/>
      <c r="I277" s="307"/>
      <c r="J277" s="307"/>
      <c r="K277" s="307"/>
      <c r="L277" s="303"/>
      <c r="M277" s="308"/>
    </row>
    <row r="278" spans="1:13" s="301" customFormat="1" ht="17.45" customHeight="1" x14ac:dyDescent="0.25">
      <c r="A278" s="313" t="s">
        <v>846</v>
      </c>
      <c r="B278" s="302"/>
      <c r="C278" s="235">
        <v>2438033747</v>
      </c>
      <c r="D278" s="235"/>
      <c r="E278" s="235">
        <v>9895542779</v>
      </c>
      <c r="F278" s="307"/>
      <c r="G278" s="307"/>
      <c r="H278" s="307"/>
      <c r="I278" s="307"/>
      <c r="J278" s="307"/>
      <c r="K278" s="307"/>
      <c r="L278" s="303"/>
      <c r="M278" s="308"/>
    </row>
    <row r="279" spans="1:13" s="301" customFormat="1" ht="17.45" customHeight="1" x14ac:dyDescent="0.25">
      <c r="A279" s="313" t="s">
        <v>847</v>
      </c>
      <c r="B279" s="302"/>
      <c r="C279" s="235">
        <v>1231903522</v>
      </c>
      <c r="D279" s="235"/>
      <c r="E279" s="235">
        <v>5053239192</v>
      </c>
      <c r="F279" s="307"/>
      <c r="G279" s="307"/>
      <c r="H279" s="307"/>
      <c r="I279" s="307"/>
      <c r="J279" s="307"/>
      <c r="K279" s="307"/>
      <c r="L279" s="303"/>
      <c r="M279" s="308"/>
    </row>
    <row r="280" spans="1:13" s="301" customFormat="1" ht="17.45" customHeight="1" x14ac:dyDescent="0.25">
      <c r="A280" s="313" t="s">
        <v>848</v>
      </c>
      <c r="B280" s="302"/>
      <c r="C280" s="235">
        <v>0</v>
      </c>
      <c r="D280" s="235"/>
      <c r="E280" s="235">
        <v>803020814</v>
      </c>
      <c r="F280" s="307"/>
      <c r="G280" s="307"/>
      <c r="H280" s="307"/>
      <c r="I280" s="307"/>
      <c r="J280" s="307"/>
      <c r="K280" s="307"/>
      <c r="L280" s="303"/>
      <c r="M280" s="308"/>
    </row>
    <row r="281" spans="1:13" s="301" customFormat="1" ht="17.45" customHeight="1" x14ac:dyDescent="0.25">
      <c r="A281" s="309" t="s">
        <v>293</v>
      </c>
      <c r="B281" s="302"/>
      <c r="C281" s="241">
        <v>578198816</v>
      </c>
      <c r="D281" s="235"/>
      <c r="E281" s="241">
        <v>2056299525</v>
      </c>
      <c r="F281" s="307"/>
      <c r="G281" s="307"/>
      <c r="H281" s="307"/>
      <c r="I281" s="307"/>
      <c r="J281" s="307"/>
      <c r="K281" s="307"/>
      <c r="L281" s="303"/>
      <c r="M281" s="308"/>
    </row>
    <row r="282" spans="1:13" s="301" customFormat="1" ht="17.45" customHeight="1" x14ac:dyDescent="0.25">
      <c r="A282" s="313" t="s">
        <v>849</v>
      </c>
      <c r="B282" s="302"/>
      <c r="C282" s="235">
        <v>403762892</v>
      </c>
      <c r="D282" s="235"/>
      <c r="E282" s="235">
        <v>1130772328</v>
      </c>
      <c r="F282" s="307"/>
      <c r="G282" s="307"/>
      <c r="H282" s="307"/>
      <c r="I282" s="307"/>
      <c r="J282" s="307"/>
      <c r="K282" s="307"/>
      <c r="L282" s="303"/>
      <c r="M282" s="308"/>
    </row>
    <row r="283" spans="1:13" s="301" customFormat="1" ht="17.45" customHeight="1" x14ac:dyDescent="0.25">
      <c r="A283" s="313" t="s">
        <v>850</v>
      </c>
      <c r="B283" s="302"/>
      <c r="C283" s="235">
        <v>48497501</v>
      </c>
      <c r="D283" s="235"/>
      <c r="E283" s="235">
        <v>191629730</v>
      </c>
      <c r="F283" s="307"/>
      <c r="G283" s="307"/>
      <c r="H283" s="307"/>
      <c r="I283" s="307"/>
      <c r="J283" s="307"/>
      <c r="K283" s="307"/>
      <c r="L283" s="303"/>
      <c r="M283" s="308"/>
    </row>
    <row r="284" spans="1:13" s="301" customFormat="1" ht="17.45" customHeight="1" x14ac:dyDescent="0.25">
      <c r="A284" s="313" t="s">
        <v>851</v>
      </c>
      <c r="B284" s="302"/>
      <c r="C284" s="235">
        <v>19098081</v>
      </c>
      <c r="D284" s="235"/>
      <c r="E284" s="235">
        <v>134078958</v>
      </c>
      <c r="F284" s="307"/>
      <c r="G284" s="307"/>
      <c r="H284" s="307"/>
      <c r="I284" s="307"/>
      <c r="J284" s="307"/>
      <c r="K284" s="307"/>
      <c r="L284" s="303"/>
      <c r="M284" s="308"/>
    </row>
    <row r="285" spans="1:13" s="301" customFormat="1" ht="17.45" customHeight="1" x14ac:dyDescent="0.25">
      <c r="A285" s="313" t="s">
        <v>852</v>
      </c>
      <c r="B285" s="302"/>
      <c r="C285" s="235">
        <v>0</v>
      </c>
      <c r="D285" s="235"/>
      <c r="E285" s="235">
        <v>8950469</v>
      </c>
      <c r="F285" s="307"/>
      <c r="G285" s="307"/>
      <c r="H285" s="307"/>
      <c r="I285" s="307"/>
      <c r="J285" s="307"/>
      <c r="K285" s="307"/>
      <c r="L285" s="303"/>
      <c r="M285" s="308"/>
    </row>
    <row r="286" spans="1:13" s="301" customFormat="1" ht="17.45" customHeight="1" x14ac:dyDescent="0.25">
      <c r="A286" s="313" t="s">
        <v>853</v>
      </c>
      <c r="B286" s="302"/>
      <c r="C286" s="235">
        <v>3594568</v>
      </c>
      <c r="D286" s="235"/>
      <c r="E286" s="235">
        <v>13145672</v>
      </c>
      <c r="F286" s="307"/>
      <c r="G286" s="307"/>
      <c r="H286" s="307"/>
      <c r="I286" s="307"/>
      <c r="J286" s="307"/>
      <c r="K286" s="307"/>
      <c r="L286" s="303"/>
      <c r="M286" s="308"/>
    </row>
    <row r="287" spans="1:13" s="301" customFormat="1" ht="17.45" customHeight="1" x14ac:dyDescent="0.25">
      <c r="A287" s="313" t="s">
        <v>854</v>
      </c>
      <c r="B287" s="302"/>
      <c r="C287" s="235">
        <v>0</v>
      </c>
      <c r="D287" s="235"/>
      <c r="E287" s="235">
        <v>5786666</v>
      </c>
      <c r="F287" s="307"/>
      <c r="G287" s="307"/>
      <c r="H287" s="307"/>
      <c r="I287" s="307"/>
      <c r="J287" s="307"/>
      <c r="K287" s="307"/>
      <c r="L287" s="303"/>
      <c r="M287" s="308"/>
    </row>
    <row r="288" spans="1:13" s="301" customFormat="1" ht="17.45" customHeight="1" x14ac:dyDescent="0.25">
      <c r="A288" s="313" t="s">
        <v>855</v>
      </c>
      <c r="B288" s="302"/>
      <c r="C288" s="235">
        <v>53760868</v>
      </c>
      <c r="D288" s="235"/>
      <c r="E288" s="235">
        <v>332808251</v>
      </c>
      <c r="F288" s="307"/>
      <c r="G288" s="307"/>
      <c r="H288" s="307"/>
      <c r="I288" s="307"/>
      <c r="J288" s="307"/>
      <c r="K288" s="307"/>
      <c r="L288" s="303"/>
      <c r="M288" s="308"/>
    </row>
    <row r="289" spans="1:13" s="301" customFormat="1" ht="17.45" customHeight="1" x14ac:dyDescent="0.25">
      <c r="A289" s="313" t="s">
        <v>856</v>
      </c>
      <c r="B289" s="302"/>
      <c r="C289" s="235">
        <v>49484906</v>
      </c>
      <c r="D289" s="235"/>
      <c r="E289" s="235">
        <v>239127451</v>
      </c>
      <c r="F289" s="307"/>
      <c r="G289" s="307"/>
      <c r="H289" s="307"/>
      <c r="I289" s="307"/>
      <c r="J289" s="307"/>
      <c r="K289" s="307"/>
      <c r="L289" s="303"/>
      <c r="M289" s="308"/>
    </row>
    <row r="290" spans="1:13" s="301" customFormat="1" ht="17.45" customHeight="1" x14ac:dyDescent="0.25">
      <c r="A290" s="309" t="s">
        <v>294</v>
      </c>
      <c r="B290" s="302"/>
      <c r="C290" s="241">
        <v>5539206083</v>
      </c>
      <c r="D290" s="241">
        <v>0</v>
      </c>
      <c r="E290" s="241">
        <v>4252934790</v>
      </c>
      <c r="F290" s="307"/>
      <c r="G290" s="307"/>
      <c r="H290" s="307"/>
      <c r="I290" s="307"/>
      <c r="J290" s="307"/>
      <c r="K290" s="307"/>
      <c r="L290" s="303"/>
      <c r="M290" s="308"/>
    </row>
    <row r="291" spans="1:13" s="301" customFormat="1" ht="17.45" customHeight="1" x14ac:dyDescent="0.25">
      <c r="A291" s="313" t="s">
        <v>857</v>
      </c>
      <c r="B291" s="302"/>
      <c r="C291" s="235">
        <v>1132456282</v>
      </c>
      <c r="D291" s="235"/>
      <c r="E291" s="241">
        <v>0</v>
      </c>
      <c r="F291" s="307"/>
      <c r="G291" s="307"/>
      <c r="H291" s="307"/>
      <c r="I291" s="307"/>
      <c r="J291" s="307"/>
      <c r="K291" s="307"/>
      <c r="L291" s="303"/>
      <c r="M291" s="308"/>
    </row>
    <row r="292" spans="1:13" s="301" customFormat="1" ht="17.45" customHeight="1" x14ac:dyDescent="0.25">
      <c r="A292" s="313" t="s">
        <v>858</v>
      </c>
      <c r="B292" s="302"/>
      <c r="C292" s="235">
        <v>4406749801</v>
      </c>
      <c r="D292" s="235"/>
      <c r="E292" s="235">
        <v>4252934790</v>
      </c>
      <c r="F292" s="307"/>
      <c r="G292" s="307"/>
      <c r="H292" s="307"/>
      <c r="I292" s="307"/>
      <c r="J292" s="307"/>
      <c r="K292" s="307"/>
      <c r="L292" s="303"/>
      <c r="M292" s="308"/>
    </row>
    <row r="293" spans="1:13" s="301" customFormat="1" ht="17.45" customHeight="1" x14ac:dyDescent="0.25">
      <c r="A293" s="309" t="s">
        <v>295</v>
      </c>
      <c r="B293" s="302"/>
      <c r="C293" s="292">
        <v>2856289497</v>
      </c>
      <c r="D293" s="241">
        <v>0</v>
      </c>
      <c r="E293" s="292">
        <v>1804265364</v>
      </c>
      <c r="F293" s="307"/>
      <c r="G293" s="307"/>
      <c r="H293" s="307"/>
      <c r="I293" s="307"/>
      <c r="J293" s="307"/>
      <c r="K293" s="307"/>
      <c r="L293" s="303"/>
      <c r="M293" s="308"/>
    </row>
    <row r="294" spans="1:13" s="301" customFormat="1" ht="17.45" customHeight="1" x14ac:dyDescent="0.25">
      <c r="A294" s="313" t="s">
        <v>296</v>
      </c>
      <c r="B294" s="302"/>
      <c r="C294" s="235">
        <v>1772224462</v>
      </c>
      <c r="D294" s="235"/>
      <c r="E294" s="235">
        <v>1539960990</v>
      </c>
      <c r="F294" s="307"/>
      <c r="G294" s="307"/>
      <c r="H294" s="307"/>
      <c r="I294" s="307"/>
      <c r="J294" s="307"/>
      <c r="K294" s="307"/>
      <c r="L294" s="303"/>
      <c r="M294" s="308"/>
    </row>
    <row r="295" spans="1:13" s="301" customFormat="1" ht="17.45" customHeight="1" x14ac:dyDescent="0.25">
      <c r="A295" s="313" t="s">
        <v>297</v>
      </c>
      <c r="B295" s="302"/>
      <c r="C295" s="235">
        <v>523375227</v>
      </c>
      <c r="D295" s="235"/>
      <c r="E295" s="235">
        <v>264304374</v>
      </c>
      <c r="F295" s="307"/>
      <c r="G295" s="307"/>
      <c r="H295" s="307"/>
      <c r="I295" s="307"/>
      <c r="J295" s="307"/>
      <c r="K295" s="307"/>
      <c r="L295" s="303"/>
      <c r="M295" s="308"/>
    </row>
    <row r="296" spans="1:13" s="301" customFormat="1" ht="17.45" customHeight="1" x14ac:dyDescent="0.25">
      <c r="A296" s="313" t="s">
        <v>716</v>
      </c>
      <c r="B296" s="302"/>
      <c r="C296" s="235">
        <v>560689808</v>
      </c>
      <c r="D296" s="235"/>
      <c r="E296" s="235">
        <v>0</v>
      </c>
      <c r="F296" s="307"/>
      <c r="G296" s="307"/>
      <c r="H296" s="307"/>
      <c r="I296" s="307"/>
      <c r="J296" s="307"/>
      <c r="K296" s="307"/>
      <c r="L296" s="303"/>
      <c r="M296" s="308"/>
    </row>
    <row r="297" spans="1:13" s="301" customFormat="1" ht="17.45" customHeight="1" x14ac:dyDescent="0.25">
      <c r="A297" s="309" t="s">
        <v>298</v>
      </c>
      <c r="B297" s="302"/>
      <c r="C297" s="292">
        <v>150421802</v>
      </c>
      <c r="D297" s="241">
        <v>0</v>
      </c>
      <c r="E297" s="292">
        <v>194406605</v>
      </c>
      <c r="F297" s="307"/>
      <c r="G297" s="307"/>
      <c r="H297" s="307"/>
      <c r="I297" s="307"/>
      <c r="J297" s="307"/>
      <c r="K297" s="307"/>
      <c r="L297" s="303"/>
      <c r="M297" s="308"/>
    </row>
    <row r="298" spans="1:13" s="301" customFormat="1" ht="17.45" customHeight="1" x14ac:dyDescent="0.25">
      <c r="A298" s="313" t="s">
        <v>299</v>
      </c>
      <c r="B298" s="302"/>
      <c r="C298" s="235">
        <v>126526223</v>
      </c>
      <c r="D298" s="235"/>
      <c r="E298" s="235">
        <v>134281527</v>
      </c>
      <c r="F298" s="307"/>
      <c r="G298" s="307"/>
      <c r="H298" s="307"/>
      <c r="I298" s="307"/>
      <c r="J298" s="307"/>
      <c r="K298" s="307"/>
      <c r="L298" s="303"/>
      <c r="M298" s="308"/>
    </row>
    <row r="299" spans="1:13" s="301" customFormat="1" ht="17.45" customHeight="1" x14ac:dyDescent="0.25">
      <c r="A299" s="313" t="s">
        <v>717</v>
      </c>
      <c r="B299" s="302"/>
      <c r="C299" s="235">
        <v>0</v>
      </c>
      <c r="D299" s="235"/>
      <c r="E299" s="235">
        <v>60125078</v>
      </c>
      <c r="F299" s="307"/>
      <c r="G299" s="307"/>
      <c r="H299" s="307"/>
      <c r="I299" s="307"/>
      <c r="J299" s="307"/>
      <c r="K299" s="307"/>
      <c r="L299" s="303"/>
      <c r="M299" s="308"/>
    </row>
    <row r="300" spans="1:13" s="301" customFormat="1" ht="17.45" customHeight="1" x14ac:dyDescent="0.25">
      <c r="A300" s="313" t="s">
        <v>718</v>
      </c>
      <c r="B300" s="302"/>
      <c r="C300" s="235">
        <v>23895579</v>
      </c>
      <c r="D300" s="235"/>
      <c r="E300" s="235">
        <v>0</v>
      </c>
      <c r="F300" s="307"/>
      <c r="G300" s="307"/>
      <c r="H300" s="307"/>
      <c r="I300" s="307"/>
      <c r="J300" s="307"/>
      <c r="K300" s="307"/>
      <c r="L300" s="303"/>
      <c r="M300" s="308"/>
    </row>
    <row r="301" spans="1:13" s="301" customFormat="1" ht="17.45" customHeight="1" x14ac:dyDescent="0.25">
      <c r="A301" s="309" t="s">
        <v>719</v>
      </c>
      <c r="B301" s="302"/>
      <c r="C301" s="292">
        <v>68470542</v>
      </c>
      <c r="D301" s="241">
        <v>0</v>
      </c>
      <c r="E301" s="292">
        <v>0</v>
      </c>
      <c r="F301" s="307"/>
      <c r="G301" s="307"/>
      <c r="H301" s="307"/>
      <c r="I301" s="307"/>
      <c r="J301" s="307"/>
      <c r="K301" s="307"/>
      <c r="L301" s="303"/>
      <c r="M301" s="308"/>
    </row>
    <row r="302" spans="1:13" s="301" customFormat="1" ht="15.75" thickBot="1" x14ac:dyDescent="0.3">
      <c r="A302" s="309" t="s">
        <v>300</v>
      </c>
      <c r="B302" s="302"/>
      <c r="C302" s="240">
        <v>80471731381</v>
      </c>
      <c r="D302" s="235"/>
      <c r="E302" s="240">
        <v>71926180400</v>
      </c>
      <c r="F302" s="307"/>
      <c r="G302" s="307"/>
      <c r="H302" s="307"/>
      <c r="I302" s="307"/>
      <c r="J302" s="307"/>
      <c r="K302" s="307"/>
      <c r="L302" s="303"/>
      <c r="M302" s="308"/>
    </row>
    <row r="303" spans="1:13" s="301" customFormat="1" ht="15.75" thickTop="1" x14ac:dyDescent="0.25">
      <c r="A303" s="309" t="s">
        <v>301</v>
      </c>
      <c r="B303" s="302"/>
      <c r="C303" s="241"/>
      <c r="D303" s="235"/>
      <c r="E303" s="241"/>
      <c r="F303" s="307"/>
      <c r="G303" s="307"/>
      <c r="H303" s="307"/>
      <c r="I303" s="307"/>
      <c r="J303" s="307"/>
      <c r="K303" s="307"/>
      <c r="L303" s="303"/>
      <c r="M303" s="308"/>
    </row>
    <row r="304" spans="1:13" s="301" customFormat="1" x14ac:dyDescent="0.25">
      <c r="A304" s="309" t="s">
        <v>302</v>
      </c>
      <c r="B304" s="302"/>
      <c r="C304" s="292">
        <v>32370650</v>
      </c>
      <c r="D304" s="235"/>
      <c r="E304" s="292">
        <v>391217813</v>
      </c>
      <c r="F304" s="307"/>
      <c r="G304" s="307"/>
      <c r="H304" s="307"/>
      <c r="I304" s="307"/>
      <c r="J304" s="307"/>
      <c r="K304" s="307"/>
      <c r="L304" s="303"/>
      <c r="M304" s="308"/>
    </row>
    <row r="305" spans="1:13" s="301" customFormat="1" ht="17.45" customHeight="1" x14ac:dyDescent="0.25">
      <c r="A305" s="313" t="s">
        <v>21</v>
      </c>
      <c r="B305" s="302"/>
      <c r="C305" s="235">
        <v>0</v>
      </c>
      <c r="D305" s="235"/>
      <c r="E305" s="235">
        <v>179158912</v>
      </c>
      <c r="F305" s="307"/>
      <c r="G305" s="307"/>
      <c r="H305" s="307"/>
      <c r="I305" s="307"/>
      <c r="J305" s="307"/>
      <c r="K305" s="307"/>
      <c r="L305" s="303"/>
      <c r="M305" s="308"/>
    </row>
    <row r="306" spans="1:13" s="301" customFormat="1" ht="17.45" customHeight="1" x14ac:dyDescent="0.25">
      <c r="A306" s="313" t="s">
        <v>22</v>
      </c>
      <c r="B306" s="302"/>
      <c r="C306" s="235">
        <v>0</v>
      </c>
      <c r="D306" s="235"/>
      <c r="E306" s="235">
        <v>181036093</v>
      </c>
      <c r="F306" s="307"/>
      <c r="G306" s="307"/>
      <c r="H306" s="307"/>
      <c r="I306" s="307"/>
      <c r="J306" s="307"/>
      <c r="K306" s="307"/>
      <c r="L306" s="303"/>
      <c r="M306" s="308"/>
    </row>
    <row r="307" spans="1:13" s="301" customFormat="1" ht="17.45" customHeight="1" x14ac:dyDescent="0.25">
      <c r="A307" s="313" t="s">
        <v>23</v>
      </c>
      <c r="B307" s="302"/>
      <c r="C307" s="235">
        <v>70223348</v>
      </c>
      <c r="D307" s="235"/>
      <c r="E307" s="235">
        <v>47095214</v>
      </c>
      <c r="F307" s="307"/>
      <c r="G307" s="307"/>
      <c r="H307" s="307"/>
      <c r="I307" s="307"/>
      <c r="J307" s="307"/>
      <c r="K307" s="307"/>
      <c r="L307" s="303"/>
      <c r="M307" s="308"/>
    </row>
    <row r="308" spans="1:13" s="301" customFormat="1" ht="17.45" customHeight="1" x14ac:dyDescent="0.25">
      <c r="A308" s="313" t="s">
        <v>24</v>
      </c>
      <c r="B308" s="302"/>
      <c r="C308" s="235">
        <v>0</v>
      </c>
      <c r="D308" s="235"/>
      <c r="E308" s="235">
        <v>15349091</v>
      </c>
      <c r="F308" s="307"/>
      <c r="G308" s="307"/>
      <c r="H308" s="307"/>
      <c r="I308" s="307"/>
      <c r="J308" s="307"/>
      <c r="K308" s="307"/>
      <c r="L308" s="303"/>
      <c r="M308" s="308"/>
    </row>
    <row r="309" spans="1:13" s="301" customFormat="1" ht="17.45" customHeight="1" x14ac:dyDescent="0.25">
      <c r="A309" s="313" t="s">
        <v>25</v>
      </c>
      <c r="B309" s="302"/>
      <c r="C309" s="235">
        <v>0</v>
      </c>
      <c r="D309" s="235"/>
      <c r="E309" s="235">
        <v>15328180</v>
      </c>
      <c r="F309" s="307"/>
      <c r="G309" s="307"/>
      <c r="H309" s="307"/>
      <c r="I309" s="307"/>
      <c r="J309" s="307"/>
      <c r="K309" s="307"/>
      <c r="L309" s="303"/>
      <c r="M309" s="308"/>
    </row>
    <row r="310" spans="1:13" s="301" customFormat="1" ht="17.45" customHeight="1" x14ac:dyDescent="0.25">
      <c r="A310" s="313" t="s">
        <v>37</v>
      </c>
      <c r="B310" s="302"/>
      <c r="C310" s="235">
        <v>4290798</v>
      </c>
      <c r="D310" s="235"/>
      <c r="E310" s="235">
        <v>0</v>
      </c>
      <c r="F310" s="307"/>
      <c r="G310" s="307"/>
      <c r="H310" s="307"/>
      <c r="I310" s="307"/>
      <c r="J310" s="307"/>
      <c r="K310" s="307"/>
      <c r="L310" s="303"/>
      <c r="M310" s="308"/>
    </row>
    <row r="311" spans="1:13" s="301" customFormat="1" ht="17.45" customHeight="1" x14ac:dyDescent="0.25">
      <c r="A311" s="313" t="s">
        <v>26</v>
      </c>
      <c r="B311" s="302"/>
      <c r="C311" s="235">
        <v>-42143496</v>
      </c>
      <c r="D311" s="235"/>
      <c r="E311" s="235">
        <v>-46749677</v>
      </c>
      <c r="F311" s="307"/>
      <c r="G311" s="307"/>
      <c r="H311" s="307"/>
      <c r="I311" s="307"/>
      <c r="J311" s="307"/>
      <c r="K311" s="307"/>
      <c r="L311" s="303"/>
      <c r="M311" s="308"/>
    </row>
    <row r="312" spans="1:13" s="301" customFormat="1" ht="16.5" customHeight="1" x14ac:dyDescent="0.25">
      <c r="A312" s="309" t="s">
        <v>303</v>
      </c>
      <c r="B312" s="302"/>
      <c r="C312" s="311">
        <v>271216627</v>
      </c>
      <c r="D312" s="235"/>
      <c r="E312" s="311">
        <v>281966629</v>
      </c>
      <c r="F312" s="307"/>
      <c r="G312" s="307"/>
      <c r="H312" s="307"/>
      <c r="I312" s="307"/>
      <c r="J312" s="307"/>
      <c r="K312" s="307"/>
      <c r="L312" s="303"/>
      <c r="M312" s="308"/>
    </row>
    <row r="313" spans="1:13" s="301" customFormat="1" ht="17.45" customHeight="1" x14ac:dyDescent="0.25">
      <c r="A313" s="313" t="s">
        <v>19</v>
      </c>
      <c r="B313" s="302"/>
      <c r="C313" s="235">
        <v>636745204</v>
      </c>
      <c r="D313" s="235"/>
      <c r="E313" s="235">
        <v>636745204</v>
      </c>
      <c r="F313" s="307"/>
      <c r="G313" s="307"/>
      <c r="H313" s="307"/>
      <c r="I313" s="307"/>
      <c r="J313" s="307"/>
      <c r="K313" s="307"/>
      <c r="L313" s="303"/>
      <c r="M313" s="308"/>
    </row>
    <row r="314" spans="1:13" s="301" customFormat="1" ht="17.45" customHeight="1" x14ac:dyDescent="0.25">
      <c r="A314" s="313" t="s">
        <v>20</v>
      </c>
      <c r="B314" s="302"/>
      <c r="C314" s="235">
        <v>-365528577</v>
      </c>
      <c r="D314" s="235"/>
      <c r="E314" s="235">
        <v>-354778575</v>
      </c>
      <c r="F314" s="307"/>
      <c r="G314" s="307"/>
      <c r="H314" s="307"/>
      <c r="I314" s="307"/>
      <c r="J314" s="307"/>
      <c r="K314" s="307"/>
      <c r="L314" s="303"/>
      <c r="M314" s="308"/>
    </row>
    <row r="315" spans="1:13" s="301" customFormat="1" ht="17.25" customHeight="1" thickBot="1" x14ac:dyDescent="0.3">
      <c r="A315" s="309" t="s">
        <v>304</v>
      </c>
      <c r="B315" s="302"/>
      <c r="C315" s="240">
        <v>303587277</v>
      </c>
      <c r="D315" s="235"/>
      <c r="E315" s="240">
        <v>673184442</v>
      </c>
      <c r="F315" s="307"/>
      <c r="G315" s="307"/>
      <c r="H315" s="307"/>
      <c r="I315" s="307"/>
      <c r="J315" s="307"/>
      <c r="K315" s="307"/>
      <c r="L315" s="303"/>
      <c r="M315" s="308"/>
    </row>
    <row r="316" spans="1:13" s="301" customFormat="1" ht="15.75" thickTop="1" x14ac:dyDescent="0.25">
      <c r="A316" s="313"/>
      <c r="B316" s="302"/>
      <c r="C316" s="315"/>
      <c r="D316" s="316"/>
      <c r="E316" s="315"/>
      <c r="F316" s="307"/>
      <c r="G316" s="307"/>
      <c r="H316" s="307"/>
      <c r="I316" s="307"/>
      <c r="J316" s="307"/>
      <c r="K316" s="307"/>
      <c r="L316" s="303"/>
      <c r="M316" s="308"/>
    </row>
    <row r="317" spans="1:13" s="301" customFormat="1" x14ac:dyDescent="0.25">
      <c r="A317" s="317" t="s">
        <v>305</v>
      </c>
      <c r="B317" s="318"/>
      <c r="C317" s="319"/>
      <c r="D317" s="320"/>
      <c r="E317" s="321"/>
      <c r="F317" s="322"/>
      <c r="G317" s="323"/>
      <c r="H317" s="323"/>
      <c r="I317" s="323"/>
      <c r="J317" s="322"/>
      <c r="K317" s="322"/>
      <c r="L317" s="322"/>
      <c r="M317" s="324"/>
    </row>
    <row r="318" spans="1:13" s="301" customFormat="1" ht="17.45" customHeight="1" x14ac:dyDescent="0.25">
      <c r="A318" s="313"/>
      <c r="B318" s="302"/>
      <c r="C318" s="738">
        <v>43646</v>
      </c>
      <c r="D318" s="259"/>
      <c r="E318" s="738">
        <v>43465</v>
      </c>
      <c r="F318" s="307"/>
      <c r="G318" s="307"/>
      <c r="H318" s="307"/>
      <c r="I318" s="307"/>
      <c r="J318" s="307"/>
      <c r="K318" s="307"/>
      <c r="L318" s="303"/>
      <c r="M318" s="308"/>
    </row>
    <row r="319" spans="1:13" s="301" customFormat="1" ht="17.45" customHeight="1" x14ac:dyDescent="0.25">
      <c r="A319" s="313"/>
      <c r="B319" s="302"/>
      <c r="C319" s="263" t="s">
        <v>223</v>
      </c>
      <c r="D319" s="264"/>
      <c r="E319" s="263" t="s">
        <v>223</v>
      </c>
      <c r="F319" s="307"/>
      <c r="G319" s="307"/>
      <c r="H319" s="307"/>
      <c r="I319" s="307"/>
      <c r="J319" s="307"/>
      <c r="K319" s="307"/>
      <c r="L319" s="303"/>
      <c r="M319" s="308"/>
    </row>
    <row r="320" spans="1:13" s="301" customFormat="1" ht="17.45" customHeight="1" x14ac:dyDescent="0.25">
      <c r="A320" s="309" t="s">
        <v>306</v>
      </c>
      <c r="B320" s="302"/>
      <c r="C320" s="311">
        <v>95886309.876630142</v>
      </c>
      <c r="D320" s="235"/>
      <c r="E320" s="311">
        <v>220582400.52054796</v>
      </c>
      <c r="F320" s="307"/>
      <c r="G320" s="314"/>
      <c r="H320" s="314"/>
      <c r="I320" s="314"/>
      <c r="J320" s="307"/>
      <c r="K320" s="307"/>
      <c r="L320" s="303"/>
      <c r="M320" s="308"/>
    </row>
    <row r="321" spans="1:13" s="301" customFormat="1" ht="17.45" customHeight="1" x14ac:dyDescent="0.25">
      <c r="A321" s="313" t="s">
        <v>844</v>
      </c>
      <c r="B321" s="302"/>
      <c r="C321" s="325">
        <v>26442876.755342465</v>
      </c>
      <c r="D321" s="235"/>
      <c r="E321" s="235">
        <v>85405274</v>
      </c>
      <c r="F321" s="307"/>
      <c r="G321" s="314"/>
      <c r="H321" s="314"/>
      <c r="I321" s="314"/>
      <c r="J321" s="307"/>
      <c r="K321" s="307" t="s">
        <v>307</v>
      </c>
      <c r="L321" s="303"/>
      <c r="M321" s="308"/>
    </row>
    <row r="322" spans="1:13" s="301" customFormat="1" ht="17.45" customHeight="1" x14ac:dyDescent="0.25">
      <c r="A322" s="313" t="s">
        <v>845</v>
      </c>
      <c r="B322" s="302"/>
      <c r="C322" s="235">
        <v>69443433.121287674</v>
      </c>
      <c r="D322" s="235"/>
      <c r="E322" s="235">
        <v>135177126.52054796</v>
      </c>
      <c r="F322" s="307"/>
      <c r="G322" s="314"/>
      <c r="H322" s="314"/>
      <c r="I322" s="326"/>
      <c r="J322" s="307"/>
      <c r="K322" s="307"/>
      <c r="L322" s="303"/>
      <c r="M322" s="308"/>
    </row>
    <row r="323" spans="1:13" s="301" customFormat="1" ht="17.45" customHeight="1" x14ac:dyDescent="0.25">
      <c r="A323" s="309" t="s">
        <v>308</v>
      </c>
      <c r="B323" s="303"/>
      <c r="C323" s="311">
        <v>373205780</v>
      </c>
      <c r="D323" s="241"/>
      <c r="E323" s="311">
        <v>17266299</v>
      </c>
      <c r="F323" s="327"/>
      <c r="G323" s="327"/>
      <c r="H323" s="307"/>
      <c r="I323" s="307"/>
      <c r="J323" s="307"/>
      <c r="K323" s="307"/>
      <c r="L323" s="303"/>
      <c r="M323" s="308"/>
    </row>
    <row r="324" spans="1:13" s="339" customFormat="1" ht="17.45" customHeight="1" x14ac:dyDescent="0.25">
      <c r="A324" s="790" t="s">
        <v>309</v>
      </c>
      <c r="C324" s="292">
        <v>469092089.87663013</v>
      </c>
      <c r="D324" s="311"/>
      <c r="E324" s="292">
        <v>237848699.52054796</v>
      </c>
      <c r="F324" s="338"/>
      <c r="G324" s="338"/>
      <c r="H324" s="338"/>
      <c r="I324" s="338"/>
      <c r="J324" s="338"/>
      <c r="K324" s="338"/>
      <c r="M324" s="340"/>
    </row>
    <row r="325" spans="1:13" s="798" customFormat="1" x14ac:dyDescent="0.25">
      <c r="A325" s="317" t="s">
        <v>310</v>
      </c>
      <c r="B325" s="318"/>
      <c r="C325" s="319"/>
      <c r="D325" s="320"/>
      <c r="E325" s="321"/>
      <c r="F325" s="322"/>
      <c r="G325" s="323"/>
      <c r="H325" s="323"/>
      <c r="I325" s="323"/>
      <c r="J325" s="322"/>
      <c r="K325" s="322"/>
      <c r="L325" s="322"/>
      <c r="M325" s="324"/>
    </row>
    <row r="326" spans="1:13" s="301" customFormat="1" ht="17.45" customHeight="1" x14ac:dyDescent="0.25">
      <c r="A326" s="313"/>
      <c r="B326" s="302"/>
      <c r="C326" s="315"/>
      <c r="D326" s="316"/>
      <c r="E326" s="315"/>
      <c r="F326" s="307"/>
      <c r="G326" s="307"/>
      <c r="H326" s="307"/>
      <c r="I326" s="307"/>
      <c r="J326" s="307"/>
      <c r="K326" s="307"/>
      <c r="L326" s="303"/>
      <c r="M326" s="308"/>
    </row>
    <row r="327" spans="1:13" s="301" customFormat="1" ht="17.45" customHeight="1" x14ac:dyDescent="0.25">
      <c r="A327" s="313"/>
      <c r="B327" s="302"/>
      <c r="C327" s="738">
        <v>43646</v>
      </c>
      <c r="D327" s="259"/>
      <c r="E327" s="738">
        <v>43465</v>
      </c>
      <c r="F327" s="307"/>
      <c r="G327" s="307"/>
      <c r="H327" s="307"/>
      <c r="I327" s="307"/>
      <c r="J327" s="307"/>
      <c r="K327" s="307"/>
      <c r="L327" s="303"/>
      <c r="M327" s="308"/>
    </row>
    <row r="328" spans="1:13" s="301" customFormat="1" ht="17.45" customHeight="1" x14ac:dyDescent="0.25">
      <c r="A328" s="313"/>
      <c r="B328" s="302"/>
      <c r="C328" s="263" t="s">
        <v>223</v>
      </c>
      <c r="D328" s="264"/>
      <c r="E328" s="263" t="s">
        <v>223</v>
      </c>
      <c r="F328" s="307"/>
      <c r="G328" s="307"/>
      <c r="H328" s="307"/>
      <c r="I328" s="307"/>
      <c r="J328" s="307"/>
      <c r="K328" s="307"/>
      <c r="L328" s="303"/>
      <c r="M328" s="308"/>
    </row>
    <row r="329" spans="1:13" s="301" customFormat="1" ht="17.45" customHeight="1" x14ac:dyDescent="0.25">
      <c r="A329" s="328" t="s">
        <v>311</v>
      </c>
      <c r="B329" s="329"/>
      <c r="C329" s="330">
        <v>7455468</v>
      </c>
      <c r="D329" s="235"/>
      <c r="E329" s="330">
        <v>21219043</v>
      </c>
      <c r="F329" s="307"/>
      <c r="G329" s="307"/>
      <c r="H329" s="307"/>
      <c r="I329" s="307"/>
      <c r="J329" s="307"/>
      <c r="K329" s="307"/>
      <c r="L329" s="303"/>
      <c r="M329" s="308"/>
    </row>
    <row r="330" spans="1:13" s="301" customFormat="1" ht="17.45" customHeight="1" x14ac:dyDescent="0.25">
      <c r="A330" s="331" t="s">
        <v>312</v>
      </c>
      <c r="B330" s="332"/>
      <c r="C330" s="333">
        <v>0</v>
      </c>
      <c r="D330" s="235"/>
      <c r="E330" s="333">
        <v>1140471</v>
      </c>
      <c r="F330" s="307"/>
      <c r="G330" s="307"/>
      <c r="H330" s="307"/>
      <c r="I330" s="307"/>
      <c r="J330" s="307"/>
      <c r="K330" s="307"/>
      <c r="L330" s="303"/>
      <c r="M330" s="308"/>
    </row>
    <row r="331" spans="1:13" s="301" customFormat="1" ht="17.45" customHeight="1" x14ac:dyDescent="0.25">
      <c r="A331" s="331" t="s">
        <v>313</v>
      </c>
      <c r="B331" s="332"/>
      <c r="C331" s="333">
        <v>7455468</v>
      </c>
      <c r="D331" s="235"/>
      <c r="E331" s="333">
        <v>20078572</v>
      </c>
      <c r="F331" s="307"/>
      <c r="G331" s="307"/>
      <c r="H331" s="307"/>
      <c r="I331" s="307"/>
      <c r="J331" s="307"/>
      <c r="K331" s="307"/>
      <c r="L331" s="303"/>
      <c r="M331" s="308"/>
    </row>
    <row r="332" spans="1:13" s="301" customFormat="1" ht="17.45" customHeight="1" x14ac:dyDescent="0.25">
      <c r="A332" s="331" t="s">
        <v>314</v>
      </c>
      <c r="B332" s="332"/>
      <c r="C332" s="333">
        <v>0</v>
      </c>
      <c r="D332" s="235"/>
      <c r="E332" s="333">
        <v>0</v>
      </c>
      <c r="F332" s="307"/>
      <c r="G332" s="307"/>
      <c r="H332" s="307"/>
      <c r="I332" s="307"/>
      <c r="J332" s="307"/>
      <c r="K332" s="307"/>
      <c r="L332" s="303"/>
      <c r="M332" s="308"/>
    </row>
    <row r="333" spans="1:13" s="301" customFormat="1" ht="17.45" customHeight="1" x14ac:dyDescent="0.25">
      <c r="A333" s="328" t="s">
        <v>315</v>
      </c>
      <c r="B333" s="332"/>
      <c r="C333" s="758">
        <v>4253286</v>
      </c>
      <c r="D333" s="235"/>
      <c r="E333" s="758">
        <v>11860280.800000001</v>
      </c>
      <c r="F333" s="307"/>
      <c r="G333" s="307"/>
      <c r="H333" s="307"/>
      <c r="I333" s="307"/>
      <c r="J333" s="307"/>
      <c r="K333" s="307"/>
      <c r="L333" s="303"/>
      <c r="M333" s="308"/>
    </row>
    <row r="334" spans="1:13" s="301" customFormat="1" ht="17.45" customHeight="1" x14ac:dyDescent="0.25">
      <c r="A334" s="331" t="s">
        <v>316</v>
      </c>
      <c r="B334" s="332"/>
      <c r="C334" s="333">
        <v>4253286</v>
      </c>
      <c r="D334" s="235"/>
      <c r="E334" s="333">
        <v>2276004.7999999998</v>
      </c>
      <c r="F334" s="307"/>
      <c r="G334" s="307"/>
      <c r="H334" s="307"/>
      <c r="I334" s="307"/>
      <c r="J334" s="307"/>
      <c r="K334" s="307"/>
      <c r="L334" s="303"/>
      <c r="M334" s="308"/>
    </row>
    <row r="335" spans="1:13" s="301" customFormat="1" ht="17.45" customHeight="1" x14ac:dyDescent="0.25">
      <c r="A335" s="331" t="s">
        <v>317</v>
      </c>
      <c r="B335" s="332"/>
      <c r="C335" s="333">
        <v>0</v>
      </c>
      <c r="D335" s="235"/>
      <c r="E335" s="333">
        <v>1126440</v>
      </c>
      <c r="F335" s="307"/>
      <c r="G335" s="307"/>
      <c r="H335" s="307"/>
      <c r="I335" s="307"/>
      <c r="J335" s="307"/>
      <c r="K335" s="307"/>
      <c r="L335" s="303"/>
      <c r="M335" s="308"/>
    </row>
    <row r="336" spans="1:13" s="301" customFormat="1" ht="17.45" customHeight="1" x14ac:dyDescent="0.25">
      <c r="A336" s="331" t="s">
        <v>318</v>
      </c>
      <c r="B336" s="332"/>
      <c r="C336" s="333">
        <v>0</v>
      </c>
      <c r="D336" s="235"/>
      <c r="E336" s="333">
        <v>8457836</v>
      </c>
      <c r="F336" s="307"/>
      <c r="G336" s="307"/>
      <c r="H336" s="307"/>
      <c r="I336" s="307"/>
      <c r="J336" s="307"/>
      <c r="K336" s="307"/>
      <c r="L336" s="303"/>
      <c r="M336" s="308"/>
    </row>
    <row r="337" spans="1:13" s="301" customFormat="1" ht="17.45" customHeight="1" x14ac:dyDescent="0.25">
      <c r="A337" s="328" t="s">
        <v>319</v>
      </c>
      <c r="B337" s="329"/>
      <c r="C337" s="758">
        <v>132052941</v>
      </c>
      <c r="D337" s="235"/>
      <c r="E337" s="758">
        <v>120804758</v>
      </c>
      <c r="F337" s="307"/>
      <c r="G337" s="307"/>
      <c r="H337" s="307"/>
      <c r="I337" s="307"/>
      <c r="J337" s="307"/>
      <c r="K337" s="307"/>
      <c r="L337" s="303"/>
      <c r="M337" s="308"/>
    </row>
    <row r="338" spans="1:13" s="301" customFormat="1" ht="17.45" customHeight="1" x14ac:dyDescent="0.25">
      <c r="A338" s="328" t="s">
        <v>320</v>
      </c>
      <c r="B338" s="329"/>
      <c r="C338" s="334">
        <v>20713896</v>
      </c>
      <c r="D338" s="235"/>
      <c r="E338" s="334">
        <v>23019192</v>
      </c>
      <c r="F338" s="307"/>
      <c r="G338" s="307"/>
      <c r="H338" s="307"/>
      <c r="I338" s="307"/>
      <c r="J338" s="307"/>
      <c r="K338" s="307"/>
      <c r="L338" s="303"/>
      <c r="M338" s="308"/>
    </row>
    <row r="339" spans="1:13" s="301" customFormat="1" ht="17.45" customHeight="1" thickBot="1" x14ac:dyDescent="0.3">
      <c r="A339" s="309" t="s">
        <v>321</v>
      </c>
      <c r="B339" s="302"/>
      <c r="C339" s="240">
        <v>164475591</v>
      </c>
      <c r="D339" s="235"/>
      <c r="E339" s="240">
        <v>176903273.80000001</v>
      </c>
      <c r="F339" s="307"/>
      <c r="G339" s="307"/>
      <c r="H339" s="307"/>
      <c r="I339" s="307"/>
      <c r="J339" s="307"/>
      <c r="K339" s="307"/>
      <c r="L339" s="303"/>
      <c r="M339" s="308"/>
    </row>
    <row r="340" spans="1:13" s="301" customFormat="1" ht="17.45" customHeight="1" thickTop="1" x14ac:dyDescent="0.25">
      <c r="A340" s="309"/>
      <c r="B340" s="302"/>
      <c r="C340" s="335"/>
      <c r="D340" s="336"/>
      <c r="E340" s="335"/>
      <c r="F340" s="307"/>
      <c r="G340" s="307"/>
      <c r="H340" s="307"/>
      <c r="I340" s="307"/>
      <c r="J340" s="307"/>
      <c r="K340" s="307"/>
      <c r="L340" s="303"/>
      <c r="M340" s="308"/>
    </row>
    <row r="341" spans="1:13" s="301" customFormat="1" ht="17.45" customHeight="1" x14ac:dyDescent="0.25">
      <c r="A341" s="313" t="s">
        <v>843</v>
      </c>
      <c r="B341" s="302"/>
      <c r="C341" s="337"/>
      <c r="D341" s="316"/>
      <c r="E341" s="337"/>
      <c r="F341" s="307"/>
      <c r="G341" s="307"/>
      <c r="H341" s="307"/>
      <c r="I341" s="307"/>
      <c r="J341" s="307"/>
      <c r="K341" s="307"/>
      <c r="L341" s="303"/>
      <c r="M341" s="308"/>
    </row>
    <row r="342" spans="1:13" s="301" customFormat="1" ht="17.45" customHeight="1" x14ac:dyDescent="0.25">
      <c r="A342" s="309"/>
      <c r="B342" s="302"/>
      <c r="C342" s="337"/>
      <c r="D342" s="316"/>
      <c r="E342" s="337"/>
      <c r="F342" s="307"/>
      <c r="G342" s="307"/>
      <c r="H342" s="307"/>
      <c r="I342" s="307"/>
      <c r="J342" s="307"/>
      <c r="K342" s="307"/>
      <c r="L342" s="303"/>
      <c r="M342" s="308"/>
    </row>
    <row r="343" spans="1:13" s="301" customFormat="1" x14ac:dyDescent="0.25">
      <c r="A343" s="317" t="s">
        <v>323</v>
      </c>
      <c r="B343" s="318"/>
      <c r="C343" s="319"/>
      <c r="D343" s="320"/>
      <c r="E343" s="321"/>
      <c r="F343" s="322"/>
      <c r="G343" s="323"/>
      <c r="H343" s="323"/>
      <c r="I343" s="323"/>
      <c r="J343" s="322"/>
      <c r="K343" s="322"/>
      <c r="L343" s="322"/>
      <c r="M343" s="324"/>
    </row>
    <row r="344" spans="1:13" s="301" customFormat="1" ht="17.45" customHeight="1" x14ac:dyDescent="0.25">
      <c r="A344" s="309"/>
      <c r="B344" s="302"/>
      <c r="C344" s="337"/>
      <c r="D344" s="316"/>
      <c r="E344" s="337"/>
      <c r="F344" s="307"/>
      <c r="G344" s="307"/>
      <c r="H344" s="307"/>
      <c r="I344" s="307"/>
      <c r="J344" s="307"/>
      <c r="K344" s="307"/>
      <c r="L344" s="303"/>
      <c r="M344" s="308"/>
    </row>
    <row r="345" spans="1:13" s="301" customFormat="1" ht="17.45" customHeight="1" x14ac:dyDescent="0.25">
      <c r="A345" s="309" t="s">
        <v>6</v>
      </c>
      <c r="B345" s="302"/>
      <c r="C345" s="241">
        <v>320304704</v>
      </c>
      <c r="D345" s="235"/>
      <c r="E345" s="241">
        <v>320304742</v>
      </c>
      <c r="F345" s="307"/>
      <c r="G345" s="307"/>
      <c r="H345" s="307"/>
      <c r="I345" s="307"/>
      <c r="J345" s="307"/>
      <c r="K345" s="307"/>
      <c r="L345" s="303"/>
      <c r="M345" s="308"/>
    </row>
    <row r="346" spans="1:13" s="301" customFormat="1" ht="17.45" customHeight="1" x14ac:dyDescent="0.25">
      <c r="A346" s="313" t="s">
        <v>324</v>
      </c>
      <c r="B346" s="302"/>
      <c r="C346" s="235">
        <v>320304704</v>
      </c>
      <c r="D346" s="235"/>
      <c r="E346" s="235">
        <v>320304742</v>
      </c>
      <c r="F346" s="307"/>
      <c r="G346" s="307"/>
      <c r="H346" s="307"/>
      <c r="I346" s="307"/>
      <c r="J346" s="307"/>
      <c r="K346" s="307"/>
      <c r="L346" s="303"/>
      <c r="M346" s="308"/>
    </row>
    <row r="347" spans="1:13" s="301" customFormat="1" ht="17.45" customHeight="1" thickBot="1" x14ac:dyDescent="0.3">
      <c r="A347" s="309" t="s">
        <v>325</v>
      </c>
      <c r="B347" s="302"/>
      <c r="C347" s="240">
        <v>320304704</v>
      </c>
      <c r="D347" s="235"/>
      <c r="E347" s="240">
        <v>320304742</v>
      </c>
      <c r="F347" s="307"/>
      <c r="G347" s="307"/>
      <c r="H347" s="307"/>
      <c r="I347" s="307"/>
      <c r="J347" s="307"/>
      <c r="K347" s="307"/>
      <c r="L347" s="303"/>
      <c r="M347" s="308"/>
    </row>
    <row r="348" spans="1:13" s="301" customFormat="1" ht="17.45" customHeight="1" thickTop="1" x14ac:dyDescent="0.25">
      <c r="A348" s="309"/>
      <c r="B348" s="302"/>
      <c r="C348" s="337"/>
      <c r="D348" s="316"/>
      <c r="E348" s="337"/>
      <c r="F348" s="307"/>
      <c r="G348" s="307"/>
      <c r="H348" s="307"/>
      <c r="I348" s="307"/>
      <c r="J348" s="307"/>
      <c r="K348" s="307"/>
      <c r="L348" s="303"/>
      <c r="M348" s="308"/>
    </row>
    <row r="349" spans="1:13" s="301" customFormat="1" ht="17.45" customHeight="1" x14ac:dyDescent="0.25">
      <c r="A349" s="309" t="s">
        <v>322</v>
      </c>
      <c r="B349" s="302"/>
      <c r="C349" s="337"/>
      <c r="D349" s="316"/>
      <c r="E349" s="337"/>
      <c r="F349" s="307"/>
      <c r="G349" s="307"/>
      <c r="H349" s="307"/>
      <c r="I349" s="307"/>
      <c r="J349" s="307"/>
      <c r="K349" s="307"/>
      <c r="L349" s="303"/>
      <c r="M349" s="308"/>
    </row>
    <row r="350" spans="1:13" s="301" customFormat="1" ht="14.25" customHeight="1" x14ac:dyDescent="0.25">
      <c r="A350" s="309"/>
      <c r="B350" s="310"/>
      <c r="C350" s="341"/>
      <c r="D350" s="316"/>
      <c r="E350" s="341"/>
      <c r="F350" s="307"/>
      <c r="G350" s="312"/>
      <c r="H350" s="312"/>
      <c r="I350" s="312"/>
      <c r="J350" s="307"/>
      <c r="K350" s="312"/>
      <c r="L350" s="303"/>
      <c r="M350" s="308"/>
    </row>
    <row r="351" spans="1:13" x14ac:dyDescent="0.25">
      <c r="A351" s="139" t="s">
        <v>326</v>
      </c>
      <c r="B351" s="140"/>
      <c r="C351" s="250"/>
      <c r="D351" s="342"/>
      <c r="E351" s="342"/>
      <c r="F351" s="343"/>
      <c r="G351" s="343"/>
      <c r="H351" s="343"/>
      <c r="I351" s="343"/>
      <c r="J351" s="343"/>
      <c r="K351" s="343"/>
      <c r="L351" s="343"/>
      <c r="M351" s="344"/>
    </row>
    <row r="352" spans="1:13" ht="12" customHeight="1" x14ac:dyDescent="0.25">
      <c r="A352" s="345"/>
      <c r="B352" s="346"/>
      <c r="C352" s="884" t="s">
        <v>720</v>
      </c>
      <c r="D352" s="726"/>
      <c r="E352" s="884" t="s">
        <v>327</v>
      </c>
      <c r="F352" s="347"/>
      <c r="G352" s="874" t="s">
        <v>328</v>
      </c>
      <c r="H352" s="347"/>
      <c r="I352" s="874" t="s">
        <v>329</v>
      </c>
      <c r="J352" s="348"/>
      <c r="K352" s="874" t="s">
        <v>721</v>
      </c>
      <c r="L352" s="727"/>
      <c r="M352" s="875" t="s">
        <v>722</v>
      </c>
    </row>
    <row r="353" spans="1:13" ht="12" customHeight="1" x14ac:dyDescent="0.25">
      <c r="A353" s="345"/>
      <c r="B353" s="346"/>
      <c r="C353" s="867"/>
      <c r="D353" s="726"/>
      <c r="E353" s="867"/>
      <c r="F353" s="280"/>
      <c r="G353" s="869" t="s">
        <v>330</v>
      </c>
      <c r="H353" s="280"/>
      <c r="I353" s="869" t="s">
        <v>330</v>
      </c>
      <c r="J353" s="348"/>
      <c r="K353" s="869" t="s">
        <v>331</v>
      </c>
      <c r="L353" s="727"/>
      <c r="M353" s="871"/>
    </row>
    <row r="354" spans="1:13" ht="12" customHeight="1" x14ac:dyDescent="0.25">
      <c r="A354" s="349"/>
      <c r="B354" s="350"/>
      <c r="C354" s="867"/>
      <c r="D354" s="726"/>
      <c r="E354" s="867"/>
      <c r="F354" s="280"/>
      <c r="G354" s="869"/>
      <c r="H354" s="280"/>
      <c r="I354" s="869"/>
      <c r="J354" s="348"/>
      <c r="K354" s="869"/>
      <c r="L354" s="727"/>
      <c r="M354" s="871"/>
    </row>
    <row r="355" spans="1:13" ht="12" customHeight="1" x14ac:dyDescent="0.25">
      <c r="A355" s="345"/>
      <c r="B355" s="346"/>
      <c r="C355" s="868"/>
      <c r="D355" s="726"/>
      <c r="E355" s="868"/>
      <c r="F355" s="280"/>
      <c r="G355" s="870"/>
      <c r="H355" s="280"/>
      <c r="I355" s="870"/>
      <c r="J355" s="351"/>
      <c r="K355" s="870">
        <v>2018</v>
      </c>
      <c r="L355" s="727"/>
      <c r="M355" s="876"/>
    </row>
    <row r="356" spans="1:13" ht="12" customHeight="1" x14ac:dyDescent="0.25">
      <c r="A356" s="349"/>
      <c r="B356" s="350"/>
      <c r="C356" s="263" t="s">
        <v>223</v>
      </c>
      <c r="D356" s="352"/>
      <c r="E356" s="263" t="s">
        <v>223</v>
      </c>
      <c r="F356" s="280"/>
      <c r="G356" s="353" t="s">
        <v>223</v>
      </c>
      <c r="H356" s="280"/>
      <c r="I356" s="353" t="s">
        <v>223</v>
      </c>
      <c r="J356" s="354"/>
      <c r="K356" s="353" t="s">
        <v>223</v>
      </c>
      <c r="L356" s="354"/>
      <c r="M356" s="355" t="s">
        <v>223</v>
      </c>
    </row>
    <row r="357" spans="1:13" ht="12" customHeight="1" x14ac:dyDescent="0.25">
      <c r="A357" s="349"/>
      <c r="B357" s="350"/>
      <c r="C357" s="352"/>
      <c r="D357" s="352"/>
      <c r="E357" s="352"/>
      <c r="F357" s="280"/>
      <c r="G357" s="354"/>
      <c r="H357" s="280"/>
      <c r="I357" s="354"/>
      <c r="J357" s="354"/>
      <c r="K357" s="354"/>
      <c r="L357" s="354"/>
      <c r="M357" s="356"/>
    </row>
    <row r="358" spans="1:13" ht="17.45" customHeight="1" x14ac:dyDescent="0.25">
      <c r="A358" s="167" t="s">
        <v>332</v>
      </c>
      <c r="B358" s="133"/>
      <c r="C358" s="235">
        <v>264822488616.85016</v>
      </c>
      <c r="D358" s="235"/>
      <c r="E358" s="235">
        <v>0</v>
      </c>
      <c r="F358" s="236"/>
      <c r="G358" s="236"/>
      <c r="H358" s="236"/>
      <c r="I358" s="236"/>
      <c r="J358" s="236"/>
      <c r="K358" s="236">
        <v>4105807863.515625</v>
      </c>
      <c r="L358" s="236"/>
      <c r="M358" s="357">
        <v>268928296480.36578</v>
      </c>
    </row>
    <row r="359" spans="1:13" ht="17.45" customHeight="1" x14ac:dyDescent="0.25">
      <c r="A359" s="167" t="s">
        <v>15</v>
      </c>
      <c r="B359" s="133"/>
      <c r="C359" s="235">
        <v>23611483401.499916</v>
      </c>
      <c r="D359" s="235"/>
      <c r="E359" s="235">
        <v>3454307226.6959839</v>
      </c>
      <c r="F359" s="236"/>
      <c r="G359" s="236"/>
      <c r="H359" s="236"/>
      <c r="I359" s="236"/>
      <c r="J359" s="236"/>
      <c r="K359" s="236">
        <v>366072438.65685272</v>
      </c>
      <c r="L359" s="236"/>
      <c r="M359" s="357">
        <v>27431863066.852753</v>
      </c>
    </row>
    <row r="360" spans="1:13" ht="17.45" customHeight="1" x14ac:dyDescent="0.25">
      <c r="A360" s="167" t="s">
        <v>14</v>
      </c>
      <c r="B360" s="133"/>
      <c r="C360" s="235">
        <v>14788626489.422764</v>
      </c>
      <c r="D360" s="235"/>
      <c r="E360" s="235">
        <v>0</v>
      </c>
      <c r="F360" s="236"/>
      <c r="G360" s="236"/>
      <c r="H360" s="236"/>
      <c r="I360" s="236"/>
      <c r="J360" s="236"/>
      <c r="K360" s="236">
        <v>229282865.0920105</v>
      </c>
      <c r="L360" s="236"/>
      <c r="M360" s="357">
        <v>15017909354.514774</v>
      </c>
    </row>
    <row r="361" spans="1:13" ht="17.45" customHeight="1" x14ac:dyDescent="0.25">
      <c r="A361" s="167" t="s">
        <v>333</v>
      </c>
      <c r="B361" s="133"/>
      <c r="C361" s="235">
        <v>53743251547.860428</v>
      </c>
      <c r="D361" s="235"/>
      <c r="E361" s="235">
        <v>5799269501</v>
      </c>
      <c r="F361" s="236"/>
      <c r="G361" s="236"/>
      <c r="H361" s="236"/>
      <c r="I361" s="236"/>
      <c r="J361" s="236"/>
      <c r="K361" s="236">
        <v>833235371.99802399</v>
      </c>
      <c r="L361" s="236"/>
      <c r="M361" s="357">
        <v>60375756420.858452</v>
      </c>
    </row>
    <row r="362" spans="1:13" ht="17.45" customHeight="1" x14ac:dyDescent="0.25">
      <c r="A362" s="167" t="s">
        <v>12</v>
      </c>
      <c r="B362" s="133"/>
      <c r="C362" s="235">
        <v>24787104712.929817</v>
      </c>
      <c r="D362" s="235"/>
      <c r="E362" s="235">
        <v>734293817</v>
      </c>
      <c r="F362" s="236"/>
      <c r="G362" s="236"/>
      <c r="H362" s="236"/>
      <c r="I362" s="236"/>
      <c r="J362" s="236"/>
      <c r="K362" s="236">
        <v>384299271.46926117</v>
      </c>
      <c r="L362" s="236"/>
      <c r="M362" s="357">
        <v>25905697801.399078</v>
      </c>
    </row>
    <row r="363" spans="1:13" ht="17.45" customHeight="1" x14ac:dyDescent="0.25">
      <c r="A363" s="167" t="s">
        <v>334</v>
      </c>
      <c r="B363" s="133"/>
      <c r="C363" s="235">
        <v>712703034.49130583</v>
      </c>
      <c r="D363" s="235"/>
      <c r="E363" s="235">
        <v>46274057</v>
      </c>
      <c r="F363" s="236"/>
      <c r="G363" s="236"/>
      <c r="H363" s="236"/>
      <c r="I363" s="236"/>
      <c r="J363" s="236"/>
      <c r="K363" s="236">
        <v>11049747.84675312</v>
      </c>
      <c r="L363" s="236"/>
      <c r="M363" s="357">
        <v>770026839.33805895</v>
      </c>
    </row>
    <row r="364" spans="1:13" ht="17.45" customHeight="1" x14ac:dyDescent="0.25">
      <c r="A364" s="167" t="s">
        <v>201</v>
      </c>
      <c r="B364" s="133"/>
      <c r="C364" s="235">
        <v>124799143.24990501</v>
      </c>
      <c r="D364" s="235"/>
      <c r="E364" s="235">
        <v>14090000</v>
      </c>
      <c r="F364" s="236"/>
      <c r="G364" s="236"/>
      <c r="H364" s="236"/>
      <c r="I364" s="236"/>
      <c r="J364" s="236"/>
      <c r="K364" s="236">
        <v>1934885.9169465154</v>
      </c>
      <c r="L364" s="236"/>
      <c r="M364" s="357">
        <v>140824029.16685152</v>
      </c>
    </row>
    <row r="365" spans="1:13" ht="17.45" customHeight="1" x14ac:dyDescent="0.25">
      <c r="A365" s="167" t="s">
        <v>11</v>
      </c>
      <c r="B365" s="133"/>
      <c r="C365" s="235">
        <v>3276569296.2895885</v>
      </c>
      <c r="D365" s="235"/>
      <c r="E365" s="235">
        <v>217210000</v>
      </c>
      <c r="F365" s="236"/>
      <c r="G365" s="236"/>
      <c r="H365" s="236"/>
      <c r="I365" s="236"/>
      <c r="J365" s="236"/>
      <c r="K365" s="236">
        <v>50799930.369673729</v>
      </c>
      <c r="L365" s="236"/>
      <c r="M365" s="357">
        <v>3544579226.6592622</v>
      </c>
    </row>
    <row r="366" spans="1:13" ht="17.45" customHeight="1" x14ac:dyDescent="0.25">
      <c r="A366" s="167" t="s">
        <v>335</v>
      </c>
      <c r="B366" s="133"/>
      <c r="C366" s="235">
        <v>200349669.96246722</v>
      </c>
      <c r="D366" s="235"/>
      <c r="E366" s="235">
        <v>17268181</v>
      </c>
      <c r="F366" s="236"/>
      <c r="G366" s="236"/>
      <c r="H366" s="236"/>
      <c r="I366" s="236"/>
      <c r="J366" s="236"/>
      <c r="K366" s="236">
        <v>3106221.2830980718</v>
      </c>
      <c r="L366" s="236"/>
      <c r="M366" s="357">
        <v>220724072.2455653</v>
      </c>
    </row>
    <row r="367" spans="1:13" ht="17.45" customHeight="1" x14ac:dyDescent="0.25">
      <c r="A367" s="167" t="s">
        <v>336</v>
      </c>
      <c r="B367" s="133"/>
      <c r="C367" s="235">
        <v>2136418111.2775404</v>
      </c>
      <c r="D367" s="235"/>
      <c r="E367" s="235">
        <v>81756557</v>
      </c>
      <c r="F367" s="236"/>
      <c r="G367" s="236"/>
      <c r="H367" s="236"/>
      <c r="I367" s="236"/>
      <c r="J367" s="236"/>
      <c r="K367" s="236">
        <v>33123026.397247076</v>
      </c>
      <c r="L367" s="236"/>
      <c r="M367" s="357">
        <v>2251297694.6747875</v>
      </c>
    </row>
    <row r="368" spans="1:13" ht="17.45" customHeight="1" x14ac:dyDescent="0.25">
      <c r="A368" s="167" t="s">
        <v>337</v>
      </c>
      <c r="B368" s="133"/>
      <c r="C368" s="235">
        <v>7021690983.1079454</v>
      </c>
      <c r="D368" s="235"/>
      <c r="E368" s="235">
        <v>49622381</v>
      </c>
      <c r="F368" s="236"/>
      <c r="G368" s="236"/>
      <c r="H368" s="236"/>
      <c r="I368" s="236"/>
      <c r="J368" s="236"/>
      <c r="K368" s="236">
        <v>108864297.00210571</v>
      </c>
      <c r="L368" s="236"/>
      <c r="M368" s="357">
        <v>7180177661.1100512</v>
      </c>
    </row>
    <row r="369" spans="1:14" ht="17.45" customHeight="1" x14ac:dyDescent="0.25">
      <c r="A369" s="167" t="s">
        <v>17</v>
      </c>
      <c r="B369" s="133"/>
      <c r="C369" s="235">
        <v>363018253.8342275</v>
      </c>
      <c r="D369" s="235"/>
      <c r="E369" s="235">
        <v>0</v>
      </c>
      <c r="F369" s="236"/>
      <c r="G369" s="236"/>
      <c r="H369" s="236"/>
      <c r="I369" s="236"/>
      <c r="J369" s="236"/>
      <c r="K369" s="236">
        <v>5628235.0074458718</v>
      </c>
      <c r="L369" s="236"/>
      <c r="M369" s="357">
        <v>368646488.84167337</v>
      </c>
    </row>
    <row r="370" spans="1:14" ht="17.45" customHeight="1" x14ac:dyDescent="0.25">
      <c r="A370" s="167" t="s">
        <v>18</v>
      </c>
      <c r="B370" s="133"/>
      <c r="C370" s="235">
        <v>42201150393.093697</v>
      </c>
      <c r="D370" s="235"/>
      <c r="E370" s="235">
        <v>16312727</v>
      </c>
      <c r="F370" s="236"/>
      <c r="G370" s="236"/>
      <c r="H370" s="236"/>
      <c r="I370" s="236"/>
      <c r="J370" s="236"/>
      <c r="K370" s="236">
        <v>654286635.69452667</v>
      </c>
      <c r="L370" s="236"/>
      <c r="M370" s="357">
        <v>42871749755.788223</v>
      </c>
    </row>
    <row r="371" spans="1:14" ht="17.45" customHeight="1" x14ac:dyDescent="0.25">
      <c r="A371" s="167" t="s">
        <v>338</v>
      </c>
      <c r="B371" s="133"/>
      <c r="C371" s="235">
        <v>11806761.296884509</v>
      </c>
      <c r="D371" s="235"/>
      <c r="E371" s="235">
        <v>0</v>
      </c>
      <c r="F371" s="236"/>
      <c r="G371" s="236"/>
      <c r="H371" s="236"/>
      <c r="I371" s="236"/>
      <c r="J371" s="236"/>
      <c r="K371" s="236">
        <v>183052.02714689635</v>
      </c>
      <c r="L371" s="236"/>
      <c r="M371" s="357">
        <v>11989813.324031405</v>
      </c>
    </row>
    <row r="372" spans="1:14" ht="17.45" customHeight="1" x14ac:dyDescent="0.25">
      <c r="A372" s="167" t="s">
        <v>339</v>
      </c>
      <c r="B372" s="133"/>
      <c r="C372" s="235">
        <v>5695154477.1121397</v>
      </c>
      <c r="D372" s="235"/>
      <c r="E372" s="235">
        <v>35509091</v>
      </c>
      <c r="F372" s="236"/>
      <c r="G372" s="236"/>
      <c r="H372" s="236"/>
      <c r="I372" s="236"/>
      <c r="J372" s="236"/>
      <c r="K372" s="236">
        <v>88297675.0131464</v>
      </c>
      <c r="L372" s="236"/>
      <c r="M372" s="357">
        <v>5818961243.1252861</v>
      </c>
    </row>
    <row r="373" spans="1:14" x14ac:dyDescent="0.25">
      <c r="A373" s="358" t="s">
        <v>68</v>
      </c>
      <c r="B373" s="359"/>
      <c r="C373" s="292">
        <v>443496614892.27881</v>
      </c>
      <c r="D373" s="241"/>
      <c r="E373" s="292">
        <v>10465913538.695984</v>
      </c>
      <c r="F373" s="236"/>
      <c r="G373" s="360">
        <v>0</v>
      </c>
      <c r="H373" s="236"/>
      <c r="I373" s="360">
        <v>0</v>
      </c>
      <c r="J373" s="243"/>
      <c r="K373" s="360">
        <v>6875971517.2898645</v>
      </c>
      <c r="L373" s="243"/>
      <c r="M373" s="361">
        <v>460838499948.26465</v>
      </c>
    </row>
    <row r="374" spans="1:14" s="367" customFormat="1" x14ac:dyDescent="0.25">
      <c r="A374" s="362"/>
      <c r="B374" s="363"/>
      <c r="C374" s="315"/>
      <c r="D374" s="315"/>
      <c r="E374" s="315"/>
      <c r="F374" s="364"/>
      <c r="G374" s="365"/>
      <c r="H374" s="364"/>
      <c r="I374" s="365"/>
      <c r="J374" s="365"/>
      <c r="K374" s="365">
        <v>11172791914.976744</v>
      </c>
      <c r="L374" s="365"/>
      <c r="M374" s="366">
        <v>82917022056.714294</v>
      </c>
      <c r="N374" s="136"/>
    </row>
    <row r="375" spans="1:14" ht="24" customHeight="1" x14ac:dyDescent="0.25">
      <c r="A375" s="345"/>
      <c r="B375" s="346"/>
      <c r="C375" s="867" t="s">
        <v>343</v>
      </c>
      <c r="D375" s="726"/>
      <c r="E375" s="867" t="s">
        <v>340</v>
      </c>
      <c r="F375" s="347"/>
      <c r="G375" s="727" t="s">
        <v>328</v>
      </c>
      <c r="H375" s="347"/>
      <c r="I375" s="727" t="s">
        <v>341</v>
      </c>
      <c r="J375" s="348"/>
      <c r="K375" s="869" t="s">
        <v>342</v>
      </c>
      <c r="L375" s="727"/>
      <c r="M375" s="871" t="s">
        <v>723</v>
      </c>
    </row>
    <row r="376" spans="1:14" x14ac:dyDescent="0.25">
      <c r="A376" s="345"/>
      <c r="B376" s="346"/>
      <c r="C376" s="867"/>
      <c r="D376" s="726"/>
      <c r="E376" s="867"/>
      <c r="F376" s="280"/>
      <c r="G376" s="727" t="s">
        <v>330</v>
      </c>
      <c r="H376" s="280"/>
      <c r="I376" s="727" t="s">
        <v>330</v>
      </c>
      <c r="J376" s="348"/>
      <c r="K376" s="869" t="s">
        <v>331</v>
      </c>
      <c r="L376" s="727"/>
      <c r="M376" s="871"/>
    </row>
    <row r="377" spans="1:14" x14ac:dyDescent="0.25">
      <c r="A377" s="349"/>
      <c r="B377" s="350"/>
      <c r="C377" s="867"/>
      <c r="D377" s="726"/>
      <c r="E377" s="867"/>
      <c r="F377" s="280"/>
      <c r="G377" s="727"/>
      <c r="H377" s="280"/>
      <c r="I377" s="727"/>
      <c r="J377" s="348"/>
      <c r="K377" s="869"/>
      <c r="L377" s="727"/>
      <c r="M377" s="871"/>
    </row>
    <row r="378" spans="1:14" x14ac:dyDescent="0.25">
      <c r="A378" s="345"/>
      <c r="B378" s="346"/>
      <c r="C378" s="868"/>
      <c r="D378" s="726"/>
      <c r="E378" s="868"/>
      <c r="F378" s="280"/>
      <c r="G378" s="728"/>
      <c r="H378" s="280"/>
      <c r="I378" s="728"/>
      <c r="J378" s="351"/>
      <c r="K378" s="870">
        <v>2014</v>
      </c>
      <c r="L378" s="727"/>
      <c r="M378" s="876"/>
    </row>
    <row r="379" spans="1:14" x14ac:dyDescent="0.25">
      <c r="A379" s="349"/>
      <c r="B379" s="350"/>
      <c r="C379" s="263" t="s">
        <v>223</v>
      </c>
      <c r="D379" s="352"/>
      <c r="E379" s="263" t="s">
        <v>223</v>
      </c>
      <c r="F379" s="280"/>
      <c r="G379" s="353" t="s">
        <v>223</v>
      </c>
      <c r="H379" s="280"/>
      <c r="I379" s="353" t="s">
        <v>223</v>
      </c>
      <c r="J379" s="354"/>
      <c r="K379" s="353" t="s">
        <v>223</v>
      </c>
      <c r="L379" s="354"/>
      <c r="M379" s="355" t="s">
        <v>223</v>
      </c>
    </row>
    <row r="380" spans="1:14" x14ac:dyDescent="0.25">
      <c r="A380" s="349"/>
      <c r="B380" s="350"/>
      <c r="C380" s="352"/>
      <c r="D380" s="352"/>
      <c r="E380" s="352"/>
      <c r="F380" s="280"/>
      <c r="G380" s="354"/>
      <c r="H380" s="280"/>
      <c r="I380" s="354"/>
      <c r="J380" s="354"/>
      <c r="K380" s="354"/>
      <c r="L380" s="354"/>
      <c r="M380" s="368"/>
    </row>
    <row r="381" spans="1:14" ht="17.45" customHeight="1" x14ac:dyDescent="0.25">
      <c r="A381" s="167" t="s">
        <v>15</v>
      </c>
      <c r="B381" s="133"/>
      <c r="C381" s="235">
        <v>-3339108250.4999371</v>
      </c>
      <c r="D381" s="235"/>
      <c r="E381" s="235"/>
      <c r="F381" s="236"/>
      <c r="G381" s="236"/>
      <c r="H381" s="236"/>
      <c r="I381" s="236">
        <v>-409651428</v>
      </c>
      <c r="J381" s="236"/>
      <c r="K381" s="236">
        <v>-51769534.315751076</v>
      </c>
      <c r="L381" s="236"/>
      <c r="M381" s="357">
        <v>-3800529212.8156881</v>
      </c>
    </row>
    <row r="382" spans="1:14" ht="17.45" customHeight="1" x14ac:dyDescent="0.25">
      <c r="A382" s="167" t="s">
        <v>14</v>
      </c>
      <c r="B382" s="133"/>
      <c r="C382" s="235">
        <v>-3931509475.1458545</v>
      </c>
      <c r="D382" s="235"/>
      <c r="E382" s="235"/>
      <c r="F382" s="236"/>
      <c r="G382" s="236"/>
      <c r="H382" s="236"/>
      <c r="I382" s="236">
        <v>-290680554</v>
      </c>
      <c r="J382" s="236"/>
      <c r="K382" s="236">
        <v>-60954122.902661324</v>
      </c>
      <c r="L382" s="236"/>
      <c r="M382" s="357">
        <v>-4283144152.0485158</v>
      </c>
    </row>
    <row r="383" spans="1:14" ht="17.45" customHeight="1" x14ac:dyDescent="0.25">
      <c r="A383" s="167" t="s">
        <v>333</v>
      </c>
      <c r="B383" s="369"/>
      <c r="C383" s="235">
        <v>-14208147365.86042</v>
      </c>
      <c r="D383" s="235"/>
      <c r="E383" s="235"/>
      <c r="F383" s="236"/>
      <c r="G383" s="236"/>
      <c r="H383" s="236"/>
      <c r="I383" s="236">
        <v>-2654343558</v>
      </c>
      <c r="J383" s="236"/>
      <c r="K383" s="236">
        <v>-220283116.76029968</v>
      </c>
      <c r="L383" s="236"/>
      <c r="M383" s="357">
        <v>-17082774040.62072</v>
      </c>
    </row>
    <row r="384" spans="1:14" ht="17.45" customHeight="1" x14ac:dyDescent="0.25">
      <c r="A384" s="167" t="s">
        <v>12</v>
      </c>
      <c r="B384" s="370"/>
      <c r="C384" s="235">
        <v>-5852959921.9297857</v>
      </c>
      <c r="D384" s="235"/>
      <c r="E384" s="235"/>
      <c r="F384" s="236"/>
      <c r="G384" s="236"/>
      <c r="H384" s="236"/>
      <c r="I384" s="236">
        <v>-1232540124</v>
      </c>
      <c r="J384" s="236"/>
      <c r="K384" s="236">
        <v>-90744290.629599571</v>
      </c>
      <c r="L384" s="236"/>
      <c r="M384" s="357">
        <v>-7176244336.5593853</v>
      </c>
    </row>
    <row r="385" spans="1:17" ht="17.45" customHeight="1" x14ac:dyDescent="0.25">
      <c r="A385" s="167" t="s">
        <v>334</v>
      </c>
      <c r="B385" s="133"/>
      <c r="C385" s="235">
        <v>-219318256.49130601</v>
      </c>
      <c r="D385" s="235"/>
      <c r="E385" s="235"/>
      <c r="F385" s="236"/>
      <c r="G385" s="236"/>
      <c r="H385" s="236"/>
      <c r="I385" s="236">
        <v>-35129784</v>
      </c>
      <c r="J385" s="236"/>
      <c r="K385" s="236">
        <v>-3400310.2486411929</v>
      </c>
      <c r="L385" s="236"/>
      <c r="M385" s="357">
        <v>-257848350.7399472</v>
      </c>
    </row>
    <row r="386" spans="1:17" ht="17.45" customHeight="1" x14ac:dyDescent="0.25">
      <c r="A386" s="167" t="s">
        <v>201</v>
      </c>
      <c r="B386" s="133"/>
      <c r="C386" s="235">
        <v>-57133195.249905035</v>
      </c>
      <c r="D386" s="235"/>
      <c r="E386" s="235"/>
      <c r="F386" s="236"/>
      <c r="G386" s="236"/>
      <c r="H386" s="236"/>
      <c r="I386" s="236">
        <v>-10208262</v>
      </c>
      <c r="J386" s="236"/>
      <c r="K386" s="236">
        <v>-885793.0591545254</v>
      </c>
      <c r="L386" s="236"/>
      <c r="M386" s="357">
        <v>-68227250.30905956</v>
      </c>
    </row>
    <row r="387" spans="1:17" ht="17.45" customHeight="1" x14ac:dyDescent="0.25">
      <c r="A387" s="167" t="s">
        <v>16</v>
      </c>
      <c r="B387" s="133"/>
      <c r="C387" s="235">
        <v>0</v>
      </c>
      <c r="D387" s="235"/>
      <c r="E387" s="235"/>
      <c r="F387" s="236"/>
      <c r="G387" s="236"/>
      <c r="H387" s="236"/>
      <c r="I387" s="236"/>
      <c r="J387" s="236"/>
      <c r="K387" s="236">
        <v>0</v>
      </c>
      <c r="L387" s="236"/>
      <c r="M387" s="357">
        <v>0</v>
      </c>
    </row>
    <row r="388" spans="1:17" ht="17.45" customHeight="1" x14ac:dyDescent="0.25">
      <c r="A388" s="167" t="s">
        <v>11</v>
      </c>
      <c r="B388" s="133"/>
      <c r="C388" s="235">
        <v>-1716682291.9137652</v>
      </c>
      <c r="D388" s="235"/>
      <c r="E388" s="235"/>
      <c r="F388" s="236"/>
      <c r="G388" s="236"/>
      <c r="H388" s="236"/>
      <c r="I388" s="236">
        <v>-321645222</v>
      </c>
      <c r="J388" s="236"/>
      <c r="K388" s="236">
        <v>-26615442.25383091</v>
      </c>
      <c r="L388" s="236"/>
      <c r="M388" s="357">
        <v>-2064942956.1675961</v>
      </c>
    </row>
    <row r="389" spans="1:17" ht="17.45" customHeight="1" x14ac:dyDescent="0.25">
      <c r="A389" s="167" t="s">
        <v>335</v>
      </c>
      <c r="B389" s="133"/>
      <c r="C389" s="235">
        <v>-112421875.55735713</v>
      </c>
      <c r="D389" s="235"/>
      <c r="E389" s="235"/>
      <c r="F389" s="236"/>
      <c r="G389" s="236"/>
      <c r="H389" s="236"/>
      <c r="I389" s="236">
        <v>-19126248</v>
      </c>
      <c r="J389" s="236"/>
      <c r="K389" s="236">
        <v>-1742988.7586412579</v>
      </c>
      <c r="L389" s="236"/>
      <c r="M389" s="357">
        <v>-133291112.31599839</v>
      </c>
    </row>
    <row r="390" spans="1:17" ht="17.45" customHeight="1" x14ac:dyDescent="0.25">
      <c r="A390" s="167" t="s">
        <v>336</v>
      </c>
      <c r="B390" s="133"/>
      <c r="C390" s="235">
        <v>-795399268.52857721</v>
      </c>
      <c r="D390" s="235"/>
      <c r="E390" s="235"/>
      <c r="F390" s="236"/>
      <c r="G390" s="236"/>
      <c r="H390" s="236"/>
      <c r="I390" s="236">
        <v>-212358126</v>
      </c>
      <c r="J390" s="236"/>
      <c r="K390" s="236">
        <v>-12331870.259266973</v>
      </c>
      <c r="L390" s="236"/>
      <c r="M390" s="357">
        <v>-1020089264.7878442</v>
      </c>
    </row>
    <row r="391" spans="1:17" ht="17.45" customHeight="1" x14ac:dyDescent="0.25">
      <c r="A391" s="167" t="s">
        <v>337</v>
      </c>
      <c r="B391" s="133"/>
      <c r="C391" s="235">
        <v>-612577156.57804692</v>
      </c>
      <c r="D391" s="235"/>
      <c r="E391" s="235"/>
      <c r="F391" s="236"/>
      <c r="G391" s="236"/>
      <c r="H391" s="236"/>
      <c r="I391" s="236">
        <v>-139991430</v>
      </c>
      <c r="J391" s="236"/>
      <c r="K391" s="236">
        <v>-9497396.2355860472</v>
      </c>
      <c r="L391" s="236"/>
      <c r="M391" s="357">
        <v>-762065982.81363297</v>
      </c>
    </row>
    <row r="392" spans="1:17" ht="17.45" customHeight="1" x14ac:dyDescent="0.25">
      <c r="A392" s="167" t="s">
        <v>17</v>
      </c>
      <c r="B392" s="133"/>
      <c r="C392" s="235">
        <v>-217810952.64278191</v>
      </c>
      <c r="D392" s="235"/>
      <c r="E392" s="235"/>
      <c r="F392" s="236"/>
      <c r="G392" s="236"/>
      <c r="H392" s="236"/>
      <c r="I392" s="236">
        <v>-35547666</v>
      </c>
      <c r="J392" s="236"/>
      <c r="K392" s="236">
        <v>-3376941.0097736716</v>
      </c>
      <c r="L392" s="236"/>
      <c r="M392" s="357">
        <v>-256735559.65255558</v>
      </c>
    </row>
    <row r="393" spans="1:17" ht="17.45" customHeight="1" x14ac:dyDescent="0.25">
      <c r="A393" s="167" t="s">
        <v>18</v>
      </c>
      <c r="B393" s="133"/>
      <c r="C393" s="235">
        <v>-4150244655.0937276</v>
      </c>
      <c r="D393" s="235"/>
      <c r="E393" s="235"/>
      <c r="F393" s="236"/>
      <c r="G393" s="236"/>
      <c r="H393" s="236"/>
      <c r="I393" s="236">
        <v>-840703896</v>
      </c>
      <c r="J393" s="236"/>
      <c r="K393" s="236">
        <v>-64345393.132573128</v>
      </c>
      <c r="L393" s="236"/>
      <c r="M393" s="357">
        <v>-5055293944.2263002</v>
      </c>
    </row>
    <row r="394" spans="1:17" ht="17.45" customHeight="1" x14ac:dyDescent="0.25">
      <c r="A394" s="167" t="s">
        <v>338</v>
      </c>
      <c r="B394" s="133"/>
      <c r="C394" s="235">
        <v>-6511358.4681897219</v>
      </c>
      <c r="D394" s="235"/>
      <c r="E394" s="235"/>
      <c r="F394" s="236"/>
      <c r="G394" s="236"/>
      <c r="H394" s="236"/>
      <c r="I394" s="236">
        <v>-1456752</v>
      </c>
      <c r="J394" s="236"/>
      <c r="K394" s="236">
        <v>-100952.10169081297</v>
      </c>
      <c r="L394" s="236"/>
      <c r="M394" s="357">
        <v>-8069062.5698805349</v>
      </c>
    </row>
    <row r="395" spans="1:17" ht="17.45" customHeight="1" x14ac:dyDescent="0.25">
      <c r="A395" s="167" t="s">
        <v>339</v>
      </c>
      <c r="B395" s="133"/>
      <c r="C395" s="235">
        <v>-653067466.015149</v>
      </c>
      <c r="D395" s="235"/>
      <c r="E395" s="235"/>
      <c r="F395" s="236"/>
      <c r="G395" s="236"/>
      <c r="H395" s="236"/>
      <c r="I395" s="236">
        <v>-113223906</v>
      </c>
      <c r="J395" s="236"/>
      <c r="K395" s="236">
        <v>-10125157.993098855</v>
      </c>
      <c r="L395" s="236"/>
      <c r="M395" s="357">
        <v>-776416530.00824785</v>
      </c>
    </row>
    <row r="396" spans="1:17" ht="17.45" customHeight="1" x14ac:dyDescent="0.25">
      <c r="A396" s="358" t="s">
        <v>68</v>
      </c>
      <c r="B396" s="359"/>
      <c r="C396" s="292">
        <v>-35872891489.974808</v>
      </c>
      <c r="D396" s="241"/>
      <c r="E396" s="292">
        <v>0</v>
      </c>
      <c r="F396" s="236"/>
      <c r="G396" s="360">
        <v>0</v>
      </c>
      <c r="H396" s="236"/>
      <c r="I396" s="360">
        <v>-6316606956</v>
      </c>
      <c r="J396" s="243"/>
      <c r="K396" s="360">
        <v>-556173309.66056895</v>
      </c>
      <c r="L396" s="243"/>
      <c r="M396" s="361">
        <v>-42745671755.635376</v>
      </c>
    </row>
    <row r="397" spans="1:17" ht="18" customHeight="1" thickBot="1" x14ac:dyDescent="0.3">
      <c r="A397" s="349" t="s">
        <v>344</v>
      </c>
      <c r="B397" s="359"/>
      <c r="C397" s="240">
        <v>407623723402.30402</v>
      </c>
      <c r="D397" s="241"/>
      <c r="E397" s="241"/>
      <c r="F397" s="236"/>
      <c r="G397" s="236"/>
      <c r="H397" s="236"/>
      <c r="I397" s="243"/>
      <c r="J397" s="243"/>
      <c r="K397" s="243"/>
      <c r="L397" s="243"/>
      <c r="M397" s="371">
        <v>418092828192.62927</v>
      </c>
    </row>
    <row r="398" spans="1:17" ht="18" customHeight="1" thickTop="1" x14ac:dyDescent="0.25">
      <c r="A398" s="349"/>
      <c r="B398" s="359"/>
      <c r="C398" s="241"/>
      <c r="D398" s="241"/>
      <c r="E398" s="241"/>
      <c r="F398" s="236"/>
      <c r="G398" s="236"/>
      <c r="H398" s="236"/>
      <c r="I398" s="243"/>
      <c r="J398" s="243"/>
      <c r="K398" s="243"/>
      <c r="L398" s="243"/>
      <c r="M398" s="372"/>
    </row>
    <row r="399" spans="1:17" ht="18" customHeight="1" x14ac:dyDescent="0.25">
      <c r="A399" s="345" t="s">
        <v>345</v>
      </c>
      <c r="B399" s="359"/>
      <c r="C399" s="241"/>
      <c r="D399" s="241"/>
      <c r="E399" s="241"/>
      <c r="F399" s="236"/>
      <c r="G399" s="236"/>
      <c r="H399" s="236"/>
      <c r="I399" s="243"/>
      <c r="J399" s="243"/>
      <c r="K399" s="243"/>
      <c r="L399" s="243"/>
      <c r="M399" s="372"/>
    </row>
    <row r="400" spans="1:17" s="135" customFormat="1" ht="15.75" customHeight="1" x14ac:dyDescent="0.25">
      <c r="A400" s="373"/>
      <c r="B400" s="374"/>
      <c r="C400" s="375"/>
      <c r="D400" s="375"/>
      <c r="E400" s="375"/>
      <c r="F400" s="376"/>
      <c r="G400" s="376"/>
      <c r="H400" s="376"/>
      <c r="I400" s="377"/>
      <c r="J400" s="377"/>
      <c r="K400" s="377"/>
      <c r="L400" s="377"/>
      <c r="M400" s="378"/>
      <c r="N400" s="136"/>
      <c r="O400" s="136"/>
      <c r="P400" s="136"/>
      <c r="Q400" s="136"/>
    </row>
    <row r="401" spans="1:17" x14ac:dyDescent="0.25">
      <c r="A401" s="155"/>
      <c r="B401" s="156"/>
      <c r="C401" s="283"/>
      <c r="D401" s="296"/>
      <c r="E401" s="296"/>
      <c r="F401" s="229"/>
      <c r="G401" s="229"/>
      <c r="H401" s="229"/>
      <c r="I401" s="229"/>
      <c r="J401" s="229"/>
      <c r="K401" s="229"/>
      <c r="L401" s="229"/>
      <c r="M401" s="379"/>
    </row>
    <row r="402" spans="1:17" x14ac:dyDescent="0.25">
      <c r="A402" s="139" t="s">
        <v>346</v>
      </c>
      <c r="B402" s="140"/>
      <c r="C402" s="250"/>
      <c r="D402" s="342"/>
      <c r="E402" s="342"/>
      <c r="F402" s="343"/>
      <c r="G402" s="343"/>
      <c r="H402" s="343"/>
      <c r="I402" s="343"/>
      <c r="J402" s="343"/>
      <c r="K402" s="343"/>
      <c r="L402" s="343"/>
      <c r="M402" s="706"/>
    </row>
    <row r="403" spans="1:17" ht="12" customHeight="1" x14ac:dyDescent="0.25">
      <c r="A403" s="345"/>
      <c r="B403" s="346"/>
      <c r="C403" s="283"/>
      <c r="D403" s="726"/>
      <c r="E403" s="296"/>
      <c r="F403" s="347"/>
      <c r="G403" s="229"/>
      <c r="H403" s="347"/>
      <c r="I403" s="229"/>
      <c r="J403" s="348"/>
      <c r="K403" s="229"/>
      <c r="L403" s="727"/>
      <c r="M403" s="379"/>
    </row>
    <row r="404" spans="1:17" s="135" customFormat="1" ht="15.75" customHeight="1" x14ac:dyDescent="0.25">
      <c r="A404" s="865" t="s">
        <v>777</v>
      </c>
      <c r="B404" s="866"/>
      <c r="C404" s="866"/>
      <c r="D404" s="866"/>
      <c r="E404" s="866"/>
      <c r="F404" s="866"/>
      <c r="G404" s="866"/>
      <c r="H404" s="866"/>
      <c r="I404" s="866"/>
      <c r="J404" s="866"/>
      <c r="K404" s="866"/>
      <c r="L404" s="365"/>
      <c r="M404" s="380"/>
      <c r="N404" s="136"/>
      <c r="O404" s="136"/>
      <c r="P404" s="136"/>
      <c r="Q404" s="136"/>
    </row>
    <row r="405" spans="1:17" s="135" customFormat="1" ht="15.75" customHeight="1" x14ac:dyDescent="0.25">
      <c r="A405" s="724"/>
      <c r="B405" s="725"/>
      <c r="C405" s="381"/>
      <c r="D405" s="381"/>
      <c r="E405" s="381"/>
      <c r="F405" s="725"/>
      <c r="G405" s="725"/>
      <c r="H405" s="725"/>
      <c r="I405" s="725"/>
      <c r="J405" s="725"/>
      <c r="K405" s="725"/>
      <c r="L405" s="365"/>
      <c r="M405" s="380"/>
      <c r="N405" s="136"/>
      <c r="O405" s="136"/>
      <c r="P405" s="136"/>
      <c r="Q405" s="136"/>
    </row>
    <row r="406" spans="1:17" s="301" customFormat="1" ht="15.75" customHeight="1" x14ac:dyDescent="0.25">
      <c r="A406" s="382"/>
      <c r="B406" s="303"/>
      <c r="C406" s="263" t="s">
        <v>223</v>
      </c>
      <c r="D406" s="341"/>
      <c r="E406" s="341"/>
      <c r="F406" s="383"/>
      <c r="G406" s="384"/>
      <c r="H406" s="383"/>
      <c r="I406" s="383"/>
      <c r="J406" s="383"/>
      <c r="K406" s="383"/>
      <c r="L406" s="385"/>
      <c r="M406" s="308"/>
      <c r="N406" s="136"/>
      <c r="O406" s="136"/>
      <c r="P406" s="136"/>
      <c r="Q406" s="136"/>
    </row>
    <row r="407" spans="1:17" s="301" customFormat="1" ht="15.75" customHeight="1" x14ac:dyDescent="0.25">
      <c r="A407" s="386" t="s">
        <v>727</v>
      </c>
      <c r="B407" s="387"/>
      <c r="C407" s="241">
        <v>407623723402.30402</v>
      </c>
      <c r="D407" s="341"/>
      <c r="E407" s="341"/>
      <c r="F407" s="383"/>
      <c r="G407" s="384"/>
      <c r="H407" s="383"/>
      <c r="I407" s="383"/>
      <c r="J407" s="383"/>
      <c r="K407" s="383"/>
      <c r="L407" s="385"/>
      <c r="M407" s="308"/>
      <c r="N407" s="136"/>
      <c r="O407" s="136"/>
      <c r="P407" s="136"/>
      <c r="Q407" s="136"/>
    </row>
    <row r="408" spans="1:17" s="301" customFormat="1" ht="15.75" customHeight="1" x14ac:dyDescent="0.25">
      <c r="A408" s="382" t="s">
        <v>347</v>
      </c>
      <c r="B408" s="303"/>
      <c r="C408" s="235">
        <v>10465913538.695984</v>
      </c>
      <c r="D408" s="341"/>
      <c r="E408" s="341"/>
      <c r="F408" s="383"/>
      <c r="G408" s="388"/>
      <c r="H408" s="383"/>
      <c r="I408" s="383"/>
      <c r="J408" s="383"/>
      <c r="K408" s="383"/>
      <c r="L408" s="385"/>
      <c r="M408" s="308"/>
      <c r="N408" s="136"/>
      <c r="O408" s="136"/>
      <c r="P408" s="136"/>
      <c r="Q408" s="136"/>
    </row>
    <row r="409" spans="1:17" s="301" customFormat="1" ht="15.75" customHeight="1" x14ac:dyDescent="0.25">
      <c r="A409" s="382" t="s">
        <v>348</v>
      </c>
      <c r="B409" s="303"/>
      <c r="C409" s="235">
        <v>6319798207.6292953</v>
      </c>
      <c r="D409" s="341"/>
      <c r="E409" s="341"/>
      <c r="F409" s="383"/>
      <c r="G409" s="388"/>
      <c r="H409" s="383"/>
      <c r="I409" s="383"/>
      <c r="J409" s="383"/>
      <c r="K409" s="383"/>
      <c r="L409" s="385"/>
      <c r="M409" s="308"/>
      <c r="N409" s="136"/>
      <c r="O409" s="136"/>
      <c r="P409" s="136"/>
      <c r="Q409" s="136"/>
    </row>
    <row r="410" spans="1:17" s="301" customFormat="1" ht="15.75" customHeight="1" x14ac:dyDescent="0.25">
      <c r="A410" s="382" t="s">
        <v>349</v>
      </c>
      <c r="B410" s="303"/>
      <c r="C410" s="235">
        <v>0</v>
      </c>
      <c r="D410" s="341"/>
      <c r="E410" s="341"/>
      <c r="F410" s="383"/>
      <c r="G410" s="384"/>
      <c r="H410" s="383"/>
      <c r="I410" s="383"/>
      <c r="J410" s="383"/>
      <c r="K410" s="383"/>
      <c r="L410" s="385"/>
      <c r="M410" s="308"/>
    </row>
    <row r="411" spans="1:17" s="301" customFormat="1" ht="15.75" customHeight="1" x14ac:dyDescent="0.25">
      <c r="A411" s="382" t="s">
        <v>350</v>
      </c>
      <c r="B411" s="303"/>
      <c r="C411" s="235">
        <v>0</v>
      </c>
      <c r="D411" s="341"/>
      <c r="E411" s="341"/>
      <c r="F411" s="383"/>
      <c r="G411" s="384"/>
      <c r="H411" s="383"/>
      <c r="I411" s="383"/>
      <c r="J411" s="383"/>
      <c r="K411" s="383"/>
      <c r="L411" s="385"/>
      <c r="M411" s="308"/>
    </row>
    <row r="412" spans="1:17" s="301" customFormat="1" ht="15.75" customHeight="1" x14ac:dyDescent="0.25">
      <c r="A412" s="382" t="s">
        <v>351</v>
      </c>
      <c r="B412" s="303"/>
      <c r="C412" s="235">
        <v>0</v>
      </c>
      <c r="D412" s="341"/>
      <c r="E412" s="341"/>
      <c r="F412" s="383"/>
      <c r="G412" s="384"/>
      <c r="H412" s="383"/>
      <c r="I412" s="383"/>
      <c r="J412" s="383"/>
      <c r="K412" s="383"/>
      <c r="L412" s="385"/>
      <c r="M412" s="308"/>
    </row>
    <row r="413" spans="1:17" s="301" customFormat="1" ht="15.75" customHeight="1" x14ac:dyDescent="0.25">
      <c r="A413" s="382" t="s">
        <v>352</v>
      </c>
      <c r="B413" s="303"/>
      <c r="C413" s="389">
        <v>-6316606956</v>
      </c>
      <c r="D413" s="341"/>
      <c r="E413" s="341"/>
      <c r="F413" s="383"/>
      <c r="G413" s="384"/>
      <c r="H413" s="383"/>
      <c r="I413" s="383"/>
      <c r="J413" s="383"/>
      <c r="K413" s="383"/>
      <c r="L413" s="385"/>
      <c r="M413" s="308"/>
    </row>
    <row r="414" spans="1:17" s="301" customFormat="1" ht="15.75" customHeight="1" thickBot="1" x14ac:dyDescent="0.3">
      <c r="A414" s="386" t="s">
        <v>728</v>
      </c>
      <c r="B414" s="387"/>
      <c r="C414" s="240">
        <v>418092828192.62927</v>
      </c>
      <c r="D414" s="341"/>
      <c r="E414" s="341"/>
      <c r="F414" s="383"/>
      <c r="G414" s="388"/>
      <c r="H414" s="383"/>
      <c r="I414" s="383"/>
      <c r="J414" s="383"/>
      <c r="K414" s="383"/>
      <c r="L414" s="385"/>
      <c r="M414" s="308"/>
    </row>
    <row r="415" spans="1:17" s="339" customFormat="1" ht="15.75" customHeight="1" thickTop="1" x14ac:dyDescent="0.25">
      <c r="A415" s="390"/>
      <c r="B415" s="391"/>
      <c r="C415" s="311"/>
      <c r="D415" s="392"/>
      <c r="E415" s="392"/>
      <c r="F415" s="393"/>
      <c r="G415" s="394"/>
      <c r="H415" s="393"/>
      <c r="I415" s="393"/>
      <c r="J415" s="393"/>
      <c r="K415" s="393"/>
      <c r="L415" s="395"/>
      <c r="M415" s="340"/>
    </row>
    <row r="416" spans="1:17" s="798" customFormat="1" x14ac:dyDescent="0.25">
      <c r="A416" s="317" t="s">
        <v>353</v>
      </c>
      <c r="B416" s="318"/>
      <c r="C416" s="319"/>
      <c r="D416" s="799"/>
      <c r="E416" s="799"/>
      <c r="F416" s="800"/>
      <c r="G416" s="800"/>
      <c r="H416" s="800"/>
      <c r="I416" s="800"/>
      <c r="J416" s="800"/>
      <c r="K416" s="800"/>
      <c r="L416" s="800"/>
      <c r="M416" s="801"/>
    </row>
    <row r="417" spans="1:13" s="301" customFormat="1" ht="12" customHeight="1" x14ac:dyDescent="0.25">
      <c r="A417" s="396"/>
      <c r="B417" s="397"/>
      <c r="C417" s="398"/>
      <c r="D417" s="398"/>
      <c r="E417" s="398"/>
      <c r="F417" s="399"/>
      <c r="G417" s="397"/>
      <c r="H417" s="397"/>
      <c r="I417" s="397"/>
      <c r="J417" s="397"/>
      <c r="K417" s="397"/>
      <c r="L417" s="397"/>
      <c r="M417" s="400"/>
    </row>
    <row r="418" spans="1:13" s="301" customFormat="1" ht="42.75" customHeight="1" x14ac:dyDescent="0.25">
      <c r="A418" s="401"/>
      <c r="B418" s="402"/>
      <c r="C418" s="726" t="s">
        <v>354</v>
      </c>
      <c r="D418" s="726"/>
      <c r="E418" s="726" t="s">
        <v>327</v>
      </c>
      <c r="F418" s="403"/>
      <c r="G418" s="727" t="s">
        <v>724</v>
      </c>
      <c r="H418" s="727"/>
      <c r="I418" s="404"/>
      <c r="J418" s="348"/>
      <c r="K418" s="727"/>
      <c r="L418" s="727"/>
      <c r="M418" s="405"/>
    </row>
    <row r="419" spans="1:13" s="301" customFormat="1" ht="12" customHeight="1" x14ac:dyDescent="0.25">
      <c r="A419" s="401"/>
      <c r="B419" s="402"/>
      <c r="C419" s="263" t="s">
        <v>223</v>
      </c>
      <c r="D419" s="352"/>
      <c r="E419" s="263" t="s">
        <v>223</v>
      </c>
      <c r="F419" s="403"/>
      <c r="G419" s="353" t="s">
        <v>223</v>
      </c>
      <c r="H419" s="354"/>
      <c r="I419" s="354"/>
      <c r="J419" s="354"/>
      <c r="K419" s="354"/>
      <c r="L419" s="354"/>
      <c r="M419" s="368"/>
    </row>
    <row r="420" spans="1:13" s="301" customFormat="1" x14ac:dyDescent="0.25">
      <c r="A420" s="406" t="s">
        <v>355</v>
      </c>
      <c r="B420" s="303"/>
      <c r="C420" s="235">
        <v>353709925</v>
      </c>
      <c r="D420" s="235"/>
      <c r="E420" s="235">
        <v>2600000</v>
      </c>
      <c r="F420" s="236"/>
      <c r="G420" s="236">
        <v>356309925</v>
      </c>
      <c r="H420" s="407"/>
      <c r="I420" s="407"/>
      <c r="J420" s="407"/>
      <c r="K420" s="407"/>
      <c r="L420" s="407"/>
      <c r="M420" s="408"/>
    </row>
    <row r="421" spans="1:13" s="301" customFormat="1" x14ac:dyDescent="0.25">
      <c r="A421" s="409" t="s">
        <v>68</v>
      </c>
      <c r="B421" s="410"/>
      <c r="C421" s="292">
        <v>353709925</v>
      </c>
      <c r="D421" s="241"/>
      <c r="E421" s="292">
        <v>2600000</v>
      </c>
      <c r="F421" s="236"/>
      <c r="G421" s="360">
        <v>356309925</v>
      </c>
      <c r="H421" s="383"/>
      <c r="I421" s="383"/>
      <c r="J421" s="383"/>
      <c r="K421" s="383"/>
      <c r="L421" s="383"/>
      <c r="M421" s="411"/>
    </row>
    <row r="422" spans="1:13" s="301" customFormat="1" ht="12" customHeight="1" x14ac:dyDescent="0.25">
      <c r="A422" s="409"/>
      <c r="B422" s="410"/>
      <c r="C422" s="341"/>
      <c r="D422" s="341"/>
      <c r="E422" s="341"/>
      <c r="F422" s="412"/>
      <c r="G422" s="413"/>
      <c r="H422" s="413"/>
      <c r="I422" s="413"/>
      <c r="J422" s="413"/>
      <c r="K422" s="413"/>
      <c r="L422" s="413"/>
      <c r="M422" s="414"/>
    </row>
    <row r="423" spans="1:13" s="301" customFormat="1" ht="12" customHeight="1" x14ac:dyDescent="0.25">
      <c r="A423" s="415"/>
      <c r="B423" s="416"/>
      <c r="C423" s="867" t="s">
        <v>356</v>
      </c>
      <c r="D423" s="726"/>
      <c r="E423" s="417"/>
      <c r="F423" s="418"/>
      <c r="G423" s="869" t="s">
        <v>725</v>
      </c>
      <c r="H423" s="303"/>
      <c r="I423" s="303"/>
      <c r="J423" s="348"/>
      <c r="K423" s="303"/>
      <c r="L423" s="727"/>
      <c r="M423" s="871"/>
    </row>
    <row r="424" spans="1:13" s="301" customFormat="1" x14ac:dyDescent="0.25">
      <c r="A424" s="415"/>
      <c r="B424" s="416"/>
      <c r="C424" s="867"/>
      <c r="D424" s="726"/>
      <c r="E424" s="726" t="s">
        <v>357</v>
      </c>
      <c r="F424" s="403"/>
      <c r="G424" s="869"/>
      <c r="H424" s="727"/>
      <c r="I424" s="727"/>
      <c r="J424" s="348"/>
      <c r="K424" s="727"/>
      <c r="L424" s="727"/>
      <c r="M424" s="871"/>
    </row>
    <row r="425" spans="1:13" s="301" customFormat="1" x14ac:dyDescent="0.25">
      <c r="A425" s="401"/>
      <c r="B425" s="402"/>
      <c r="C425" s="867"/>
      <c r="D425" s="726"/>
      <c r="E425" s="726" t="s">
        <v>358</v>
      </c>
      <c r="F425" s="403"/>
      <c r="G425" s="869"/>
      <c r="H425" s="727"/>
      <c r="I425" s="727"/>
      <c r="J425" s="348"/>
      <c r="K425" s="727"/>
      <c r="L425" s="727"/>
      <c r="M425" s="871"/>
    </row>
    <row r="426" spans="1:13" s="301" customFormat="1" ht="12" customHeight="1" x14ac:dyDescent="0.25">
      <c r="A426" s="415"/>
      <c r="B426" s="416"/>
      <c r="C426" s="868"/>
      <c r="D426" s="726"/>
      <c r="E426" s="726"/>
      <c r="F426" s="403"/>
      <c r="G426" s="870"/>
      <c r="H426" s="727"/>
      <c r="I426" s="727"/>
      <c r="J426" s="351"/>
      <c r="K426" s="727"/>
      <c r="L426" s="727"/>
      <c r="M426" s="871"/>
    </row>
    <row r="427" spans="1:13" s="301" customFormat="1" x14ac:dyDescent="0.25">
      <c r="A427" s="401"/>
      <c r="B427" s="402"/>
      <c r="C427" s="263" t="s">
        <v>223</v>
      </c>
      <c r="D427" s="352"/>
      <c r="E427" s="263" t="s">
        <v>223</v>
      </c>
      <c r="F427" s="403"/>
      <c r="G427" s="353" t="s">
        <v>223</v>
      </c>
      <c r="H427" s="354"/>
      <c r="I427" s="354"/>
      <c r="J427" s="354"/>
      <c r="K427" s="354"/>
      <c r="L427" s="354"/>
      <c r="M427" s="368"/>
    </row>
    <row r="428" spans="1:13" s="301" customFormat="1" x14ac:dyDescent="0.25">
      <c r="A428" s="419" t="s">
        <v>359</v>
      </c>
      <c r="B428" s="303"/>
      <c r="C428" s="235">
        <v>-193552185</v>
      </c>
      <c r="D428" s="235"/>
      <c r="E428" s="235">
        <v>-31426792</v>
      </c>
      <c r="F428" s="236"/>
      <c r="G428" s="236">
        <v>-224978977</v>
      </c>
      <c r="H428" s="407"/>
      <c r="I428" s="407"/>
      <c r="J428" s="407"/>
      <c r="K428" s="407"/>
      <c r="L428" s="407"/>
      <c r="M428" s="408"/>
    </row>
    <row r="429" spans="1:13" s="301" customFormat="1" x14ac:dyDescent="0.25">
      <c r="A429" s="409" t="s">
        <v>68</v>
      </c>
      <c r="B429" s="410"/>
      <c r="C429" s="292">
        <v>-193552185</v>
      </c>
      <c r="D429" s="241"/>
      <c r="E429" s="292">
        <v>-31426792</v>
      </c>
      <c r="F429" s="236"/>
      <c r="G429" s="360">
        <v>-224978977</v>
      </c>
      <c r="H429" s="383"/>
      <c r="I429" s="383"/>
      <c r="J429" s="383"/>
      <c r="K429" s="383"/>
      <c r="L429" s="383"/>
      <c r="M429" s="411"/>
    </row>
    <row r="430" spans="1:13" s="301" customFormat="1" x14ac:dyDescent="0.25">
      <c r="A430" s="409"/>
      <c r="B430" s="410"/>
      <c r="C430" s="241"/>
      <c r="D430" s="241"/>
      <c r="E430" s="241"/>
      <c r="F430" s="420"/>
      <c r="G430" s="421"/>
      <c r="H430" s="413"/>
      <c r="I430" s="413"/>
      <c r="J430" s="413"/>
      <c r="K430" s="413"/>
      <c r="L430" s="413"/>
      <c r="M430" s="414"/>
    </row>
    <row r="431" spans="1:13" s="301" customFormat="1" ht="15.75" thickBot="1" x14ac:dyDescent="0.3">
      <c r="A431" s="872" t="s">
        <v>360</v>
      </c>
      <c r="B431" s="873"/>
      <c r="C431" s="240">
        <v>160157740</v>
      </c>
      <c r="D431" s="241"/>
      <c r="E431" s="241"/>
      <c r="F431" s="236"/>
      <c r="G431" s="242">
        <v>131330948</v>
      </c>
      <c r="H431" s="383"/>
      <c r="I431" s="383"/>
      <c r="J431" s="383"/>
      <c r="K431" s="383"/>
      <c r="L431" s="383"/>
      <c r="M431" s="422"/>
    </row>
    <row r="432" spans="1:13" s="301" customFormat="1" ht="15.75" thickTop="1" x14ac:dyDescent="0.25">
      <c r="A432" s="729"/>
      <c r="B432" s="730"/>
      <c r="C432" s="241"/>
      <c r="D432" s="241"/>
      <c r="E432" s="241"/>
      <c r="F432" s="236"/>
      <c r="G432" s="243"/>
      <c r="H432" s="383"/>
      <c r="I432" s="383"/>
      <c r="J432" s="383"/>
      <c r="K432" s="383"/>
      <c r="L432" s="383"/>
      <c r="M432" s="422"/>
    </row>
    <row r="433" spans="1:17" s="301" customFormat="1" x14ac:dyDescent="0.25">
      <c r="A433" s="729"/>
      <c r="B433" s="730"/>
      <c r="C433" s="241"/>
      <c r="D433" s="241"/>
      <c r="E433" s="241"/>
      <c r="F433" s="236"/>
      <c r="G433" s="243"/>
      <c r="H433" s="383"/>
      <c r="I433" s="383"/>
      <c r="J433" s="383"/>
      <c r="K433" s="383"/>
      <c r="L433" s="383"/>
      <c r="M433" s="422"/>
    </row>
    <row r="434" spans="1:17" s="135" customFormat="1" ht="15.75" customHeight="1" x14ac:dyDescent="0.25">
      <c r="A434" s="865" t="s">
        <v>726</v>
      </c>
      <c r="B434" s="866"/>
      <c r="C434" s="866"/>
      <c r="D434" s="866"/>
      <c r="E434" s="866"/>
      <c r="F434" s="866"/>
      <c r="G434" s="866"/>
      <c r="H434" s="866"/>
      <c r="I434" s="866"/>
      <c r="J434" s="866"/>
      <c r="K434" s="866"/>
      <c r="L434" s="365"/>
      <c r="M434" s="380"/>
      <c r="N434" s="136"/>
      <c r="O434" s="136"/>
      <c r="P434" s="136"/>
      <c r="Q434" s="136"/>
    </row>
    <row r="435" spans="1:17" s="135" customFormat="1" ht="15.75" customHeight="1" x14ac:dyDescent="0.25">
      <c r="A435" s="724"/>
      <c r="B435" s="725"/>
      <c r="C435" s="725"/>
      <c r="D435" s="725"/>
      <c r="E435" s="725"/>
      <c r="F435" s="725"/>
      <c r="G435" s="725"/>
      <c r="H435" s="725"/>
      <c r="I435" s="725"/>
      <c r="J435" s="725"/>
      <c r="K435" s="725"/>
      <c r="L435" s="365"/>
      <c r="M435" s="380"/>
      <c r="N435" s="136"/>
      <c r="O435" s="136"/>
      <c r="P435" s="136"/>
      <c r="Q435" s="136"/>
    </row>
    <row r="436" spans="1:17" s="301" customFormat="1" x14ac:dyDescent="0.25">
      <c r="A436" s="729"/>
      <c r="B436" s="730"/>
      <c r="C436" s="263" t="s">
        <v>223</v>
      </c>
      <c r="D436" s="241"/>
      <c r="E436" s="241"/>
      <c r="F436" s="236"/>
      <c r="G436" s="243"/>
      <c r="H436" s="383"/>
      <c r="I436" s="383"/>
      <c r="J436" s="383"/>
      <c r="K436" s="383"/>
      <c r="L436" s="383"/>
      <c r="M436" s="422"/>
    </row>
    <row r="437" spans="1:17" s="301" customFormat="1" x14ac:dyDescent="0.25">
      <c r="A437" s="386" t="s">
        <v>727</v>
      </c>
      <c r="B437" s="730"/>
      <c r="C437" s="241">
        <v>353709925</v>
      </c>
      <c r="D437" s="241"/>
      <c r="E437" s="241"/>
      <c r="F437" s="236"/>
      <c r="G437" s="243"/>
      <c r="H437" s="383"/>
      <c r="I437" s="383"/>
      <c r="J437" s="383"/>
      <c r="K437" s="383"/>
      <c r="L437" s="383"/>
      <c r="M437" s="422"/>
    </row>
    <row r="438" spans="1:17" s="301" customFormat="1" x14ac:dyDescent="0.25">
      <c r="A438" s="382" t="s">
        <v>347</v>
      </c>
      <c r="B438" s="730"/>
      <c r="C438" s="235">
        <v>2600000</v>
      </c>
      <c r="D438" s="241"/>
      <c r="E438" s="241"/>
      <c r="F438" s="236"/>
      <c r="G438" s="243"/>
      <c r="H438" s="383"/>
      <c r="I438" s="383"/>
      <c r="J438" s="383"/>
      <c r="K438" s="383"/>
      <c r="L438" s="383"/>
      <c r="M438" s="422"/>
    </row>
    <row r="439" spans="1:17" s="301" customFormat="1" x14ac:dyDescent="0.25">
      <c r="A439" s="382" t="s">
        <v>361</v>
      </c>
      <c r="B439" s="730"/>
      <c r="C439" s="235">
        <v>-193552185</v>
      </c>
      <c r="D439" s="241"/>
      <c r="E439" s="241"/>
      <c r="F439" s="236"/>
      <c r="G439" s="243"/>
      <c r="H439" s="383"/>
      <c r="I439" s="383"/>
      <c r="J439" s="383"/>
      <c r="K439" s="383"/>
      <c r="L439" s="383"/>
      <c r="M439" s="422"/>
    </row>
    <row r="440" spans="1:17" s="301" customFormat="1" x14ac:dyDescent="0.25">
      <c r="A440" s="382" t="s">
        <v>362</v>
      </c>
      <c r="B440" s="730"/>
      <c r="C440" s="235">
        <v>-31426792</v>
      </c>
      <c r="D440" s="241"/>
      <c r="E440" s="241"/>
      <c r="F440" s="236"/>
      <c r="G440" s="243"/>
      <c r="H440" s="383"/>
      <c r="I440" s="383"/>
      <c r="J440" s="383"/>
      <c r="K440" s="383"/>
      <c r="L440" s="383"/>
      <c r="M440" s="422"/>
    </row>
    <row r="441" spans="1:17" s="301" customFormat="1" ht="15.75" thickBot="1" x14ac:dyDescent="0.3">
      <c r="A441" s="386" t="s">
        <v>728</v>
      </c>
      <c r="B441" s="730"/>
      <c r="C441" s="240">
        <v>131330948</v>
      </c>
      <c r="D441" s="241"/>
      <c r="E441" s="241"/>
      <c r="F441" s="236"/>
      <c r="G441" s="243"/>
      <c r="H441" s="383"/>
      <c r="I441" s="383"/>
      <c r="J441" s="383"/>
      <c r="K441" s="383"/>
      <c r="L441" s="383"/>
      <c r="M441" s="422"/>
    </row>
    <row r="442" spans="1:17" s="303" customFormat="1" ht="15.75" customHeight="1" thickTop="1" x14ac:dyDescent="0.25">
      <c r="A442" s="423"/>
      <c r="B442" s="424"/>
      <c r="C442" s="392"/>
      <c r="D442" s="392"/>
      <c r="E442" s="392"/>
      <c r="F442" s="425"/>
      <c r="G442" s="426"/>
      <c r="H442" s="426"/>
      <c r="I442" s="426"/>
      <c r="J442" s="426"/>
      <c r="K442" s="426"/>
      <c r="L442" s="426"/>
      <c r="M442" s="427"/>
    </row>
    <row r="443" spans="1:17" x14ac:dyDescent="0.25">
      <c r="A443" s="272" t="s">
        <v>363</v>
      </c>
      <c r="B443" s="273"/>
      <c r="C443" s="274"/>
      <c r="D443" s="275"/>
      <c r="E443" s="276"/>
      <c r="F443" s="277"/>
      <c r="G443" s="277"/>
      <c r="H443" s="277"/>
      <c r="I443" s="278"/>
      <c r="J443" s="277"/>
      <c r="K443" s="277"/>
      <c r="L443" s="277"/>
      <c r="M443" s="279"/>
    </row>
    <row r="444" spans="1:17" ht="12" customHeight="1" x14ac:dyDescent="0.25">
      <c r="A444" s="879"/>
      <c r="B444" s="880"/>
      <c r="C444" s="880"/>
      <c r="D444" s="880"/>
      <c r="E444" s="880"/>
      <c r="F444" s="257"/>
      <c r="G444" s="257"/>
      <c r="H444" s="257"/>
      <c r="I444" s="257"/>
      <c r="J444" s="257"/>
      <c r="K444" s="428"/>
      <c r="L444" s="428"/>
      <c r="M444" s="429"/>
    </row>
    <row r="445" spans="1:17" x14ac:dyDescent="0.25">
      <c r="A445" s="731"/>
      <c r="B445" s="732"/>
      <c r="C445" s="738">
        <v>43646</v>
      </c>
      <c r="D445" s="259"/>
      <c r="E445" s="738">
        <v>43465</v>
      </c>
      <c r="F445" s="260"/>
      <c r="G445" s="260"/>
      <c r="H445" s="260"/>
      <c r="I445" s="133"/>
      <c r="J445" s="261"/>
      <c r="K445" s="261"/>
      <c r="L445" s="261"/>
      <c r="M445" s="194"/>
    </row>
    <row r="446" spans="1:17" x14ac:dyDescent="0.25">
      <c r="A446" s="289"/>
      <c r="B446" s="262"/>
      <c r="C446" s="263" t="s">
        <v>223</v>
      </c>
      <c r="D446" s="264"/>
      <c r="E446" s="263" t="s">
        <v>223</v>
      </c>
      <c r="F446" s="265"/>
      <c r="G446" s="265"/>
      <c r="H446" s="265"/>
      <c r="I446" s="265"/>
      <c r="J446" s="133"/>
      <c r="K446" s="133"/>
      <c r="L446" s="133"/>
      <c r="M446" s="182"/>
    </row>
    <row r="447" spans="1:17" ht="16.5" customHeight="1" x14ac:dyDescent="0.25">
      <c r="A447" s="630" t="s">
        <v>364</v>
      </c>
      <c r="B447" s="486"/>
      <c r="C447" s="292">
        <v>36594309846</v>
      </c>
      <c r="D447" s="241"/>
      <c r="E447" s="292">
        <v>51045283490.265015</v>
      </c>
      <c r="F447" s="133"/>
      <c r="G447" s="133"/>
      <c r="H447" s="280"/>
      <c r="I447" s="281"/>
      <c r="J447" s="280"/>
      <c r="K447" s="280"/>
      <c r="L447" s="280"/>
      <c r="M447" s="282"/>
    </row>
    <row r="448" spans="1:17" ht="16.5" customHeight="1" x14ac:dyDescent="0.25">
      <c r="A448" s="238" t="s">
        <v>365</v>
      </c>
      <c r="B448" s="239"/>
      <c r="C448" s="241">
        <v>3708832267</v>
      </c>
      <c r="D448" s="241"/>
      <c r="E448" s="241">
        <v>3491555919</v>
      </c>
      <c r="F448" s="133"/>
      <c r="G448" s="133"/>
      <c r="H448" s="280"/>
      <c r="I448" s="281"/>
      <c r="J448" s="280"/>
      <c r="K448" s="280"/>
      <c r="L448" s="280"/>
      <c r="M448" s="282"/>
    </row>
    <row r="449" spans="1:13" ht="16.5" customHeight="1" x14ac:dyDescent="0.25">
      <c r="A449" s="228" t="s">
        <v>366</v>
      </c>
      <c r="B449" s="239"/>
      <c r="C449" s="235">
        <v>0</v>
      </c>
      <c r="D449" s="241"/>
      <c r="E449" s="235">
        <v>25500000</v>
      </c>
      <c r="F449" s="133"/>
      <c r="G449" s="133"/>
      <c r="H449" s="280"/>
      <c r="I449" s="281"/>
      <c r="J449" s="280"/>
      <c r="K449" s="280"/>
      <c r="L449" s="280"/>
      <c r="M449" s="282"/>
    </row>
    <row r="450" spans="1:13" ht="16.5" customHeight="1" x14ac:dyDescent="0.25">
      <c r="A450" s="228" t="s">
        <v>367</v>
      </c>
      <c r="B450" s="239"/>
      <c r="C450" s="236">
        <v>1443375920</v>
      </c>
      <c r="D450" s="241"/>
      <c r="E450" s="235">
        <v>1671281921</v>
      </c>
      <c r="F450" s="133"/>
      <c r="G450" s="133"/>
      <c r="H450" s="280"/>
      <c r="I450" s="281"/>
      <c r="J450" s="280"/>
      <c r="K450" s="280"/>
      <c r="L450" s="280"/>
      <c r="M450" s="282"/>
    </row>
    <row r="451" spans="1:13" ht="16.5" customHeight="1" x14ac:dyDescent="0.25">
      <c r="A451" s="228" t="s">
        <v>368</v>
      </c>
      <c r="B451" s="239"/>
      <c r="C451" s="235">
        <v>16215030</v>
      </c>
      <c r="D451" s="241"/>
      <c r="E451" s="235">
        <v>283903561</v>
      </c>
      <c r="F451" s="133"/>
      <c r="G451" s="133"/>
      <c r="H451" s="280"/>
      <c r="I451" s="281"/>
      <c r="J451" s="280"/>
      <c r="K451" s="280"/>
      <c r="L451" s="280"/>
      <c r="M451" s="282"/>
    </row>
    <row r="452" spans="1:13" ht="16.5" customHeight="1" x14ac:dyDescent="0.25">
      <c r="A452" s="228" t="s">
        <v>369</v>
      </c>
      <c r="B452" s="239"/>
      <c r="C452" s="235">
        <v>188198563</v>
      </c>
      <c r="D452" s="241"/>
      <c r="E452" s="235">
        <v>24326013</v>
      </c>
      <c r="F452" s="133"/>
      <c r="G452" s="133"/>
      <c r="H452" s="280"/>
      <c r="I452" s="281"/>
      <c r="J452" s="280"/>
      <c r="K452" s="280"/>
      <c r="L452" s="280"/>
      <c r="M452" s="282"/>
    </row>
    <row r="453" spans="1:13" ht="16.5" customHeight="1" x14ac:dyDescent="0.25">
      <c r="A453" s="228" t="s">
        <v>370</v>
      </c>
      <c r="B453" s="239"/>
      <c r="C453" s="235">
        <v>3327560</v>
      </c>
      <c r="D453" s="241"/>
      <c r="E453" s="235">
        <v>20302344</v>
      </c>
      <c r="F453" s="133"/>
      <c r="G453" s="133"/>
      <c r="H453" s="280"/>
      <c r="I453" s="281"/>
      <c r="J453" s="280"/>
      <c r="K453" s="280"/>
      <c r="L453" s="280"/>
      <c r="M453" s="282"/>
    </row>
    <row r="454" spans="1:13" ht="16.5" customHeight="1" x14ac:dyDescent="0.25">
      <c r="A454" s="228" t="s">
        <v>371</v>
      </c>
      <c r="B454" s="239"/>
      <c r="C454" s="235">
        <v>59490000</v>
      </c>
      <c r="D454" s="241"/>
      <c r="E454" s="235">
        <v>82454500</v>
      </c>
      <c r="F454" s="133"/>
      <c r="G454" s="133"/>
      <c r="H454" s="280"/>
      <c r="I454" s="281"/>
      <c r="J454" s="280"/>
      <c r="K454" s="280"/>
      <c r="L454" s="280"/>
      <c r="M454" s="282"/>
    </row>
    <row r="455" spans="1:13" ht="16.5" customHeight="1" x14ac:dyDescent="0.25">
      <c r="A455" s="228" t="s">
        <v>372</v>
      </c>
      <c r="B455" s="239"/>
      <c r="C455" s="235">
        <v>13579693</v>
      </c>
      <c r="D455" s="241"/>
      <c r="E455" s="235">
        <v>75504259</v>
      </c>
      <c r="F455" s="133"/>
      <c r="G455" s="133"/>
      <c r="H455" s="280"/>
      <c r="I455" s="281"/>
      <c r="J455" s="280"/>
      <c r="K455" s="280"/>
      <c r="L455" s="280"/>
      <c r="M455" s="282"/>
    </row>
    <row r="456" spans="1:13" s="133" customFormat="1" ht="16.5" customHeight="1" x14ac:dyDescent="0.25">
      <c r="A456" s="228" t="s">
        <v>729</v>
      </c>
      <c r="B456" s="239"/>
      <c r="C456" s="235">
        <v>450002213</v>
      </c>
      <c r="D456" s="241"/>
      <c r="E456" s="235">
        <v>61042050</v>
      </c>
      <c r="H456" s="280"/>
      <c r="I456" s="281"/>
      <c r="J456" s="280"/>
      <c r="K456" s="280"/>
      <c r="L456" s="280"/>
      <c r="M456" s="282"/>
    </row>
    <row r="457" spans="1:13" ht="16.5" customHeight="1" x14ac:dyDescent="0.25">
      <c r="A457" s="228" t="s">
        <v>373</v>
      </c>
      <c r="B457" s="239"/>
      <c r="C457" s="235">
        <v>31426000</v>
      </c>
      <c r="D457" s="241"/>
      <c r="E457" s="235">
        <v>24537000</v>
      </c>
      <c r="F457" s="133"/>
      <c r="G457" s="133"/>
      <c r="H457" s="280"/>
      <c r="I457" s="281"/>
      <c r="J457" s="280"/>
      <c r="K457" s="280"/>
      <c r="L457" s="280"/>
      <c r="M457" s="282"/>
    </row>
    <row r="458" spans="1:13" ht="16.5" customHeight="1" x14ac:dyDescent="0.25">
      <c r="A458" s="228" t="s">
        <v>374</v>
      </c>
      <c r="B458" s="239"/>
      <c r="C458" s="235">
        <v>16357273</v>
      </c>
      <c r="D458" s="241"/>
      <c r="E458" s="235">
        <v>29148288</v>
      </c>
      <c r="F458" s="133"/>
      <c r="G458" s="133"/>
      <c r="H458" s="280"/>
      <c r="I458" s="281"/>
      <c r="J458" s="280"/>
      <c r="K458" s="280"/>
      <c r="L458" s="280"/>
      <c r="M458" s="282"/>
    </row>
    <row r="459" spans="1:13" ht="16.5" customHeight="1" x14ac:dyDescent="0.25">
      <c r="A459" s="228" t="s">
        <v>375</v>
      </c>
      <c r="B459" s="239"/>
      <c r="C459" s="235">
        <v>0</v>
      </c>
      <c r="D459" s="241"/>
      <c r="E459" s="235">
        <v>20500000</v>
      </c>
      <c r="F459" s="133"/>
      <c r="G459" s="133"/>
      <c r="H459" s="280"/>
      <c r="I459" s="281"/>
      <c r="J459" s="280"/>
      <c r="K459" s="280"/>
      <c r="L459" s="280"/>
      <c r="M459" s="282"/>
    </row>
    <row r="460" spans="1:13" ht="16.5" customHeight="1" x14ac:dyDescent="0.25">
      <c r="A460" s="228" t="s">
        <v>376</v>
      </c>
      <c r="B460" s="239"/>
      <c r="C460" s="235">
        <v>84153447</v>
      </c>
      <c r="D460" s="241"/>
      <c r="E460" s="235">
        <v>43353384</v>
      </c>
      <c r="F460" s="133"/>
      <c r="G460" s="133"/>
      <c r="H460" s="280"/>
      <c r="I460" s="281"/>
      <c r="J460" s="280"/>
      <c r="K460" s="280"/>
      <c r="L460" s="280"/>
      <c r="M460" s="282"/>
    </row>
    <row r="461" spans="1:13" ht="16.5" customHeight="1" x14ac:dyDescent="0.25">
      <c r="A461" s="228" t="s">
        <v>377</v>
      </c>
      <c r="B461" s="239"/>
      <c r="C461" s="235">
        <v>43179039</v>
      </c>
      <c r="D461" s="241"/>
      <c r="E461" s="235">
        <v>21862258</v>
      </c>
      <c r="F461" s="133"/>
      <c r="G461" s="133"/>
      <c r="H461" s="280"/>
      <c r="I461" s="281"/>
      <c r="J461" s="280"/>
      <c r="K461" s="280"/>
      <c r="L461" s="280"/>
      <c r="M461" s="282"/>
    </row>
    <row r="462" spans="1:13" ht="16.5" customHeight="1" x14ac:dyDescent="0.25">
      <c r="A462" s="228" t="s">
        <v>378</v>
      </c>
      <c r="B462" s="239"/>
      <c r="C462" s="235">
        <v>28758155</v>
      </c>
      <c r="D462" s="241"/>
      <c r="E462" s="235">
        <v>0</v>
      </c>
      <c r="F462" s="133"/>
      <c r="G462" s="133"/>
      <c r="H462" s="280"/>
      <c r="I462" s="281"/>
      <c r="J462" s="280"/>
      <c r="K462" s="280"/>
      <c r="L462" s="280"/>
      <c r="M462" s="282"/>
    </row>
    <row r="463" spans="1:13" ht="16.5" customHeight="1" x14ac:dyDescent="0.25">
      <c r="A463" s="228" t="s">
        <v>379</v>
      </c>
      <c r="B463" s="239"/>
      <c r="C463" s="235">
        <v>4209504</v>
      </c>
      <c r="D463" s="241"/>
      <c r="E463" s="235">
        <v>0</v>
      </c>
      <c r="F463" s="133"/>
      <c r="G463" s="133"/>
      <c r="H463" s="280"/>
      <c r="I463" s="281"/>
      <c r="J463" s="280"/>
      <c r="K463" s="280"/>
      <c r="L463" s="280"/>
      <c r="M463" s="282"/>
    </row>
    <row r="464" spans="1:13" ht="16.5" customHeight="1" x14ac:dyDescent="0.25">
      <c r="A464" s="228" t="s">
        <v>380</v>
      </c>
      <c r="B464" s="239"/>
      <c r="C464" s="235">
        <v>12987000</v>
      </c>
      <c r="D464" s="241"/>
      <c r="E464" s="235">
        <v>0</v>
      </c>
      <c r="F464" s="133"/>
      <c r="G464" s="133"/>
      <c r="H464" s="280"/>
      <c r="I464" s="281"/>
      <c r="J464" s="280"/>
      <c r="K464" s="280"/>
      <c r="L464" s="280"/>
      <c r="M464" s="282"/>
    </row>
    <row r="465" spans="1:13" ht="16.5" customHeight="1" x14ac:dyDescent="0.25">
      <c r="A465" s="228" t="s">
        <v>381</v>
      </c>
      <c r="B465" s="239"/>
      <c r="C465" s="235">
        <v>67399424</v>
      </c>
      <c r="D465" s="241"/>
      <c r="E465" s="235">
        <v>67399424</v>
      </c>
      <c r="F465" s="133"/>
      <c r="G465" s="133"/>
      <c r="H465" s="280"/>
      <c r="I465" s="281"/>
      <c r="J465" s="280"/>
      <c r="K465" s="280"/>
      <c r="L465" s="280"/>
      <c r="M465" s="282"/>
    </row>
    <row r="466" spans="1:13" ht="16.5" customHeight="1" x14ac:dyDescent="0.25">
      <c r="A466" s="228" t="s">
        <v>382</v>
      </c>
      <c r="B466" s="239"/>
      <c r="C466" s="235">
        <v>135666174</v>
      </c>
      <c r="D466" s="241"/>
      <c r="E466" s="235">
        <v>135666174</v>
      </c>
      <c r="F466" s="133"/>
      <c r="G466" s="133"/>
      <c r="H466" s="280"/>
      <c r="I466" s="281"/>
      <c r="J466" s="280"/>
      <c r="K466" s="280"/>
      <c r="L466" s="280"/>
      <c r="M466" s="282"/>
    </row>
    <row r="467" spans="1:13" ht="16.5" customHeight="1" x14ac:dyDescent="0.25">
      <c r="A467" s="228" t="s">
        <v>383</v>
      </c>
      <c r="B467" s="239"/>
      <c r="C467" s="235">
        <v>381005263</v>
      </c>
      <c r="D467" s="241"/>
      <c r="E467" s="235">
        <v>540357126</v>
      </c>
      <c r="F467" s="133"/>
      <c r="G467" s="133"/>
      <c r="H467" s="280"/>
      <c r="I467" s="281"/>
      <c r="J467" s="280"/>
      <c r="K467" s="280"/>
      <c r="L467" s="280"/>
      <c r="M467" s="282"/>
    </row>
    <row r="468" spans="1:13" ht="16.5" customHeight="1" x14ac:dyDescent="0.25">
      <c r="A468" s="228" t="s">
        <v>730</v>
      </c>
      <c r="B468" s="239"/>
      <c r="C468" s="235">
        <v>108812550</v>
      </c>
      <c r="D468" s="241"/>
      <c r="E468" s="235">
        <v>0</v>
      </c>
      <c r="F468" s="133"/>
      <c r="G468" s="133"/>
      <c r="H468" s="280"/>
      <c r="I468" s="281"/>
      <c r="J468" s="280"/>
      <c r="K468" s="280"/>
      <c r="L468" s="280"/>
      <c r="M468" s="282"/>
    </row>
    <row r="469" spans="1:13" ht="16.5" customHeight="1" x14ac:dyDescent="0.25">
      <c r="A469" s="228" t="s">
        <v>384</v>
      </c>
      <c r="B469" s="239"/>
      <c r="C469" s="235">
        <v>620689459</v>
      </c>
      <c r="D469" s="241"/>
      <c r="E469" s="235">
        <v>364417617</v>
      </c>
      <c r="F469" s="133"/>
      <c r="G469" s="133"/>
      <c r="H469" s="280"/>
      <c r="I469" s="281"/>
      <c r="J469" s="280"/>
      <c r="K469" s="280"/>
      <c r="L469" s="280"/>
      <c r="M469" s="282"/>
    </row>
    <row r="470" spans="1:13" ht="16.5" customHeight="1" x14ac:dyDescent="0.25">
      <c r="A470" s="238" t="s">
        <v>385</v>
      </c>
      <c r="B470" s="239"/>
      <c r="C470" s="241">
        <v>28480932457</v>
      </c>
      <c r="D470" s="241"/>
      <c r="E470" s="241">
        <v>23613288317.805012</v>
      </c>
      <c r="F470" s="133"/>
      <c r="G470" s="133"/>
      <c r="H470" s="280"/>
      <c r="I470" s="281"/>
      <c r="J470" s="280"/>
      <c r="K470" s="280"/>
      <c r="L470" s="280"/>
      <c r="M470" s="282"/>
    </row>
    <row r="471" spans="1:13" ht="16.5" customHeight="1" x14ac:dyDescent="0.25">
      <c r="A471" s="228" t="s">
        <v>386</v>
      </c>
      <c r="B471" s="239"/>
      <c r="C471" s="235">
        <v>3355577738</v>
      </c>
      <c r="D471" s="241"/>
      <c r="E471" s="235">
        <v>6133275344.1970129</v>
      </c>
      <c r="F471" s="133"/>
      <c r="G471" s="133"/>
      <c r="H471" s="280"/>
      <c r="I471" s="281"/>
      <c r="J471" s="280"/>
      <c r="K471" s="280"/>
      <c r="L471" s="280"/>
      <c r="M471" s="282"/>
    </row>
    <row r="472" spans="1:13" ht="16.5" customHeight="1" x14ac:dyDescent="0.25">
      <c r="A472" s="228" t="s">
        <v>387</v>
      </c>
      <c r="B472" s="239"/>
      <c r="C472" s="235">
        <v>1524636289</v>
      </c>
      <c r="D472" s="241"/>
      <c r="E472" s="235">
        <v>3372798953.8328428</v>
      </c>
      <c r="F472" s="133"/>
      <c r="G472" s="133"/>
      <c r="H472" s="280"/>
      <c r="I472" s="281"/>
      <c r="J472" s="280"/>
      <c r="K472" s="280"/>
      <c r="L472" s="280"/>
      <c r="M472" s="282"/>
    </row>
    <row r="473" spans="1:13" ht="16.5" customHeight="1" x14ac:dyDescent="0.25">
      <c r="A473" s="228" t="s">
        <v>388</v>
      </c>
      <c r="B473" s="239"/>
      <c r="C473" s="235">
        <v>1508950266</v>
      </c>
      <c r="D473" s="241"/>
      <c r="E473" s="235">
        <v>1407364262.1729126</v>
      </c>
      <c r="F473" s="133"/>
      <c r="G473" s="133"/>
      <c r="H473" s="280"/>
      <c r="I473" s="281"/>
      <c r="J473" s="280"/>
      <c r="K473" s="280"/>
      <c r="L473" s="280"/>
      <c r="M473" s="282"/>
    </row>
    <row r="474" spans="1:13" ht="16.5" customHeight="1" x14ac:dyDescent="0.25">
      <c r="A474" s="228" t="s">
        <v>389</v>
      </c>
      <c r="B474" s="239"/>
      <c r="C474" s="235">
        <v>441408978</v>
      </c>
      <c r="D474" s="241"/>
      <c r="E474" s="235">
        <v>165964016.04506049</v>
      </c>
      <c r="F474" s="133"/>
      <c r="G474" s="133"/>
      <c r="H474" s="280"/>
      <c r="I474" s="281"/>
      <c r="J474" s="280"/>
      <c r="K474" s="280"/>
      <c r="L474" s="280"/>
      <c r="M474" s="282"/>
    </row>
    <row r="475" spans="1:13" ht="16.5" customHeight="1" x14ac:dyDescent="0.25">
      <c r="A475" s="228" t="s">
        <v>390</v>
      </c>
      <c r="B475" s="239"/>
      <c r="C475" s="235">
        <v>8385423085</v>
      </c>
      <c r="D475" s="241"/>
      <c r="E475" s="235">
        <v>5159355719.0473146</v>
      </c>
      <c r="F475" s="133"/>
      <c r="G475" s="133"/>
      <c r="H475" s="280"/>
      <c r="I475" s="281"/>
      <c r="J475" s="280"/>
      <c r="K475" s="280"/>
      <c r="L475" s="280"/>
      <c r="M475" s="282"/>
    </row>
    <row r="476" spans="1:13" ht="16.5" customHeight="1" x14ac:dyDescent="0.25">
      <c r="A476" s="228" t="s">
        <v>391</v>
      </c>
      <c r="B476" s="239"/>
      <c r="C476" s="235">
        <v>173828736</v>
      </c>
      <c r="D476" s="241"/>
      <c r="E476" s="235">
        <v>1347323520.3110819</v>
      </c>
      <c r="F476" s="133"/>
      <c r="G476" s="133"/>
      <c r="H476" s="280"/>
      <c r="I476" s="281"/>
      <c r="J476" s="280"/>
      <c r="K476" s="280"/>
      <c r="L476" s="280"/>
      <c r="M476" s="282"/>
    </row>
    <row r="477" spans="1:13" ht="16.5" customHeight="1" x14ac:dyDescent="0.25">
      <c r="A477" s="228" t="s">
        <v>392</v>
      </c>
      <c r="B477" s="239"/>
      <c r="C477" s="235">
        <v>9404163</v>
      </c>
      <c r="D477" s="241"/>
      <c r="E477" s="235">
        <v>15562025.040474501</v>
      </c>
      <c r="F477" s="133"/>
      <c r="G477" s="133"/>
      <c r="H477" s="280"/>
      <c r="I477" s="281"/>
      <c r="J477" s="280"/>
      <c r="K477" s="280"/>
      <c r="L477" s="280"/>
      <c r="M477" s="282"/>
    </row>
    <row r="478" spans="1:13" ht="16.5" customHeight="1" x14ac:dyDescent="0.25">
      <c r="A478" s="228" t="s">
        <v>393</v>
      </c>
      <c r="B478" s="239"/>
      <c r="C478" s="235">
        <v>319635139</v>
      </c>
      <c r="D478" s="241"/>
      <c r="E478" s="235">
        <v>188896757.97575974</v>
      </c>
      <c r="F478" s="133"/>
      <c r="G478" s="133"/>
      <c r="H478" s="280"/>
      <c r="I478" s="281"/>
      <c r="J478" s="280"/>
      <c r="K478" s="280"/>
      <c r="L478" s="280"/>
      <c r="M478" s="282"/>
    </row>
    <row r="479" spans="1:13" ht="16.5" customHeight="1" x14ac:dyDescent="0.25">
      <c r="A479" s="228" t="s">
        <v>394</v>
      </c>
      <c r="B479" s="239"/>
      <c r="C479" s="235">
        <v>326138760</v>
      </c>
      <c r="D479" s="241"/>
      <c r="E479" s="235">
        <v>385823579.05176431</v>
      </c>
      <c r="F479" s="133"/>
      <c r="G479" s="133"/>
      <c r="H479" s="280"/>
      <c r="I479" s="281"/>
      <c r="J479" s="280"/>
      <c r="K479" s="280"/>
      <c r="L479" s="280"/>
      <c r="M479" s="282"/>
    </row>
    <row r="480" spans="1:13" ht="16.5" customHeight="1" x14ac:dyDescent="0.25">
      <c r="A480" s="228" t="s">
        <v>395</v>
      </c>
      <c r="B480" s="239"/>
      <c r="C480" s="235">
        <v>169577280</v>
      </c>
      <c r="D480" s="241"/>
      <c r="E480" s="235">
        <v>292565880.00892079</v>
      </c>
      <c r="F480" s="133"/>
      <c r="G480" s="133"/>
      <c r="H480" s="280"/>
      <c r="I480" s="281"/>
      <c r="J480" s="280"/>
      <c r="K480" s="280"/>
      <c r="L480" s="280"/>
      <c r="M480" s="282"/>
    </row>
    <row r="481" spans="1:13" ht="16.5" customHeight="1" x14ac:dyDescent="0.25">
      <c r="A481" s="228" t="s">
        <v>396</v>
      </c>
      <c r="B481" s="239"/>
      <c r="C481" s="235">
        <v>85222500</v>
      </c>
      <c r="D481" s="241"/>
      <c r="E481" s="235">
        <v>363859440.01109463</v>
      </c>
      <c r="F481" s="133"/>
      <c r="G481" s="133"/>
      <c r="H481" s="280"/>
      <c r="I481" s="281"/>
      <c r="J481" s="280"/>
      <c r="K481" s="280"/>
      <c r="L481" s="280"/>
      <c r="M481" s="282"/>
    </row>
    <row r="482" spans="1:13" ht="16.5" customHeight="1" x14ac:dyDescent="0.25">
      <c r="A482" s="228" t="s">
        <v>379</v>
      </c>
      <c r="B482" s="239"/>
      <c r="C482" s="235">
        <v>4151897088</v>
      </c>
      <c r="D482" s="241"/>
      <c r="E482" s="235">
        <v>2648962473.1107707</v>
      </c>
      <c r="F482" s="133"/>
      <c r="G482" s="133"/>
      <c r="H482" s="280"/>
      <c r="I482" s="281"/>
      <c r="J482" s="280"/>
      <c r="K482" s="280"/>
      <c r="L482" s="280"/>
      <c r="M482" s="282"/>
    </row>
    <row r="483" spans="1:13" ht="16.5" customHeight="1" x14ac:dyDescent="0.25">
      <c r="A483" s="228" t="s">
        <v>731</v>
      </c>
      <c r="B483" s="239"/>
      <c r="C483" s="235">
        <v>3702417632</v>
      </c>
      <c r="D483" s="241"/>
      <c r="E483" s="235">
        <v>0</v>
      </c>
      <c r="F483" s="133"/>
      <c r="G483" s="133"/>
      <c r="H483" s="280"/>
      <c r="I483" s="281"/>
      <c r="J483" s="280"/>
      <c r="K483" s="280"/>
      <c r="L483" s="280"/>
      <c r="M483" s="282"/>
    </row>
    <row r="484" spans="1:13" ht="16.5" customHeight="1" x14ac:dyDescent="0.25">
      <c r="A484" s="228" t="s">
        <v>732</v>
      </c>
      <c r="B484" s="239"/>
      <c r="C484" s="235">
        <v>125652054</v>
      </c>
      <c r="D484" s="241"/>
      <c r="E484" s="235">
        <v>0</v>
      </c>
      <c r="F484" s="133"/>
      <c r="G484" s="133"/>
      <c r="H484" s="280"/>
      <c r="I484" s="281"/>
      <c r="J484" s="280"/>
      <c r="K484" s="280"/>
      <c r="L484" s="280"/>
      <c r="M484" s="282"/>
    </row>
    <row r="485" spans="1:13" ht="16.5" customHeight="1" x14ac:dyDescent="0.25">
      <c r="A485" s="228" t="s">
        <v>733</v>
      </c>
      <c r="B485" s="239"/>
      <c r="C485" s="235">
        <v>165313056</v>
      </c>
      <c r="D485" s="241"/>
      <c r="E485" s="235">
        <v>0</v>
      </c>
      <c r="F485" s="133"/>
      <c r="G485" s="133"/>
      <c r="H485" s="280"/>
      <c r="I485" s="281"/>
      <c r="J485" s="280"/>
      <c r="K485" s="280"/>
      <c r="L485" s="280"/>
      <c r="M485" s="282"/>
    </row>
    <row r="486" spans="1:13" ht="16.5" customHeight="1" x14ac:dyDescent="0.25">
      <c r="A486" s="228" t="s">
        <v>734</v>
      </c>
      <c r="B486" s="239"/>
      <c r="C486" s="235">
        <v>250495764</v>
      </c>
      <c r="D486" s="241"/>
      <c r="E486" s="235">
        <v>0</v>
      </c>
      <c r="F486" s="133"/>
      <c r="G486" s="133"/>
      <c r="H486" s="280"/>
      <c r="I486" s="281"/>
      <c r="J486" s="280"/>
      <c r="K486" s="280"/>
      <c r="L486" s="280"/>
      <c r="M486" s="282"/>
    </row>
    <row r="487" spans="1:13" ht="16.5" customHeight="1" x14ac:dyDescent="0.25">
      <c r="A487" s="228" t="s">
        <v>735</v>
      </c>
      <c r="B487" s="239"/>
      <c r="C487" s="235">
        <v>238623000</v>
      </c>
      <c r="D487" s="241"/>
      <c r="E487" s="235">
        <v>0</v>
      </c>
      <c r="F487" s="133"/>
      <c r="G487" s="133"/>
      <c r="H487" s="280"/>
      <c r="I487" s="281"/>
      <c r="J487" s="280"/>
      <c r="K487" s="280"/>
      <c r="L487" s="280"/>
      <c r="M487" s="282"/>
    </row>
    <row r="488" spans="1:13" ht="16.5" customHeight="1" x14ac:dyDescent="0.25">
      <c r="A488" s="228" t="s">
        <v>397</v>
      </c>
      <c r="B488" s="239"/>
      <c r="C488" s="235">
        <v>3546730929</v>
      </c>
      <c r="D488" s="241"/>
      <c r="E488" s="235">
        <v>2131536347</v>
      </c>
      <c r="F488" s="133"/>
      <c r="G488" s="133"/>
      <c r="H488" s="280"/>
      <c r="I488" s="281"/>
      <c r="J488" s="280"/>
      <c r="K488" s="280"/>
      <c r="L488" s="280"/>
      <c r="M488" s="282"/>
    </row>
    <row r="489" spans="1:13" ht="16.5" customHeight="1" x14ac:dyDescent="0.25">
      <c r="A489" s="238" t="s">
        <v>736</v>
      </c>
      <c r="B489" s="239"/>
      <c r="C489" s="292">
        <v>4388854989</v>
      </c>
      <c r="D489" s="241"/>
      <c r="E489" s="292">
        <v>23940439253.460003</v>
      </c>
      <c r="F489" s="133"/>
      <c r="G489" s="133"/>
      <c r="H489" s="280"/>
      <c r="I489" s="281"/>
      <c r="J489" s="280"/>
      <c r="K489" s="280"/>
      <c r="L489" s="280"/>
      <c r="M489" s="282"/>
    </row>
    <row r="490" spans="1:13" ht="16.5" customHeight="1" x14ac:dyDescent="0.25">
      <c r="A490" s="228" t="s">
        <v>738</v>
      </c>
      <c r="B490" s="239"/>
      <c r="C490" s="235">
        <v>4388854989</v>
      </c>
      <c r="D490" s="241"/>
      <c r="E490" s="235">
        <v>23940439253.460003</v>
      </c>
      <c r="F490" s="133"/>
      <c r="G490" s="133"/>
      <c r="H490" s="280"/>
      <c r="I490" s="281"/>
      <c r="J490" s="280"/>
      <c r="K490" s="280"/>
      <c r="L490" s="280"/>
      <c r="M490" s="282"/>
    </row>
    <row r="491" spans="1:13" ht="16.5" customHeight="1" x14ac:dyDescent="0.25">
      <c r="A491" s="238" t="s">
        <v>811</v>
      </c>
      <c r="B491" s="239"/>
      <c r="C491" s="292">
        <v>15690133</v>
      </c>
      <c r="D491" s="241"/>
      <c r="E491" s="292">
        <v>0</v>
      </c>
      <c r="F491" s="133"/>
      <c r="G491" s="133"/>
      <c r="H491" s="280"/>
      <c r="I491" s="281"/>
      <c r="J491" s="280"/>
      <c r="K491" s="280"/>
      <c r="L491" s="280"/>
      <c r="M491" s="282"/>
    </row>
    <row r="492" spans="1:13" ht="16.5" customHeight="1" x14ac:dyDescent="0.25">
      <c r="A492" s="228" t="s">
        <v>812</v>
      </c>
      <c r="B492" s="239"/>
      <c r="C492" s="235">
        <v>15690133</v>
      </c>
      <c r="D492" s="241"/>
      <c r="E492" s="235">
        <v>0</v>
      </c>
      <c r="F492" s="133"/>
      <c r="G492" s="133"/>
      <c r="H492" s="280"/>
      <c r="I492" s="281"/>
      <c r="J492" s="280"/>
      <c r="K492" s="280"/>
      <c r="L492" s="280"/>
      <c r="M492" s="282"/>
    </row>
    <row r="493" spans="1:13" ht="16.5" customHeight="1" x14ac:dyDescent="0.25">
      <c r="A493" s="238" t="s">
        <v>399</v>
      </c>
      <c r="B493" s="239"/>
      <c r="C493" s="292">
        <v>481364329</v>
      </c>
      <c r="D493" s="241"/>
      <c r="E493" s="292">
        <v>1702267629.0600002</v>
      </c>
      <c r="F493" s="133"/>
      <c r="G493" s="133"/>
      <c r="H493" s="280"/>
      <c r="I493" s="281"/>
      <c r="J493" s="280"/>
      <c r="K493" s="280"/>
      <c r="L493" s="280"/>
      <c r="M493" s="282"/>
    </row>
    <row r="494" spans="1:13" ht="16.5" customHeight="1" x14ac:dyDescent="0.25">
      <c r="A494" s="228" t="s">
        <v>400</v>
      </c>
      <c r="B494" s="239"/>
      <c r="C494" s="235">
        <v>0</v>
      </c>
      <c r="D494" s="241"/>
      <c r="E494" s="235">
        <v>1435170360</v>
      </c>
      <c r="F494" s="133"/>
      <c r="G494" s="133"/>
      <c r="H494" s="280"/>
      <c r="I494" s="281"/>
      <c r="J494" s="280"/>
      <c r="K494" s="280"/>
      <c r="L494" s="280"/>
      <c r="M494" s="282"/>
    </row>
    <row r="495" spans="1:13" ht="16.5" customHeight="1" x14ac:dyDescent="0.25">
      <c r="A495" s="228" t="s">
        <v>401</v>
      </c>
      <c r="B495" s="239"/>
      <c r="C495" s="235">
        <v>0</v>
      </c>
      <c r="D495" s="241"/>
      <c r="E495" s="235">
        <v>71830050</v>
      </c>
      <c r="F495" s="133"/>
      <c r="G495" s="133"/>
      <c r="H495" s="280"/>
      <c r="I495" s="281"/>
      <c r="J495" s="280"/>
      <c r="K495" s="280"/>
      <c r="L495" s="280"/>
      <c r="M495" s="282"/>
    </row>
    <row r="496" spans="1:13" ht="16.5" customHeight="1" x14ac:dyDescent="0.25">
      <c r="A496" s="228" t="s">
        <v>402</v>
      </c>
      <c r="B496" s="239"/>
      <c r="C496" s="235">
        <v>18085584</v>
      </c>
      <c r="D496" s="241"/>
      <c r="E496" s="235">
        <v>17394019.169999998</v>
      </c>
      <c r="F496" s="133"/>
      <c r="G496" s="133"/>
      <c r="H496" s="280"/>
      <c r="I496" s="281"/>
      <c r="J496" s="280"/>
      <c r="K496" s="280"/>
      <c r="L496" s="280"/>
      <c r="M496" s="282"/>
    </row>
    <row r="497" spans="1:13" ht="16.5" customHeight="1" x14ac:dyDescent="0.25">
      <c r="A497" s="228" t="s">
        <v>403</v>
      </c>
      <c r="B497" s="239"/>
      <c r="C497" s="235">
        <v>100848278</v>
      </c>
      <c r="D497" s="241"/>
      <c r="E497" s="235">
        <v>0</v>
      </c>
      <c r="F497" s="133"/>
      <c r="G497" s="133"/>
      <c r="H497" s="280"/>
      <c r="I497" s="281"/>
      <c r="J497" s="280"/>
      <c r="K497" s="280"/>
      <c r="L497" s="280"/>
      <c r="M497" s="282"/>
    </row>
    <row r="498" spans="1:13" ht="16.5" customHeight="1" x14ac:dyDescent="0.25">
      <c r="A498" s="228" t="s">
        <v>739</v>
      </c>
      <c r="B498" s="239"/>
      <c r="C498" s="235">
        <v>228867348</v>
      </c>
      <c r="D498" s="241"/>
      <c r="E498" s="235">
        <v>0</v>
      </c>
      <c r="F498" s="133"/>
      <c r="G498" s="133"/>
      <c r="H498" s="280"/>
      <c r="I498" s="281"/>
      <c r="J498" s="280"/>
      <c r="K498" s="280"/>
      <c r="L498" s="280"/>
      <c r="M498" s="282"/>
    </row>
    <row r="499" spans="1:13" ht="16.5" customHeight="1" x14ac:dyDescent="0.25">
      <c r="A499" s="228" t="s">
        <v>404</v>
      </c>
      <c r="B499" s="239"/>
      <c r="C499" s="235">
        <v>14188833</v>
      </c>
      <c r="D499" s="241"/>
      <c r="E499" s="235">
        <v>11918959.890000001</v>
      </c>
      <c r="F499" s="133"/>
      <c r="G499" s="133"/>
      <c r="H499" s="280"/>
      <c r="I499" s="281"/>
      <c r="J499" s="280"/>
      <c r="K499" s="280"/>
      <c r="L499" s="280"/>
      <c r="M499" s="282"/>
    </row>
    <row r="500" spans="1:13" ht="16.5" customHeight="1" x14ac:dyDescent="0.25">
      <c r="A500" s="228" t="s">
        <v>405</v>
      </c>
      <c r="B500" s="239"/>
      <c r="C500" s="235">
        <v>0</v>
      </c>
      <c r="D500" s="241"/>
      <c r="E500" s="235">
        <v>165417750</v>
      </c>
      <c r="F500" s="133"/>
      <c r="G500" s="133"/>
      <c r="H500" s="280"/>
      <c r="I500" s="281"/>
      <c r="J500" s="280"/>
      <c r="K500" s="280"/>
      <c r="L500" s="280"/>
      <c r="M500" s="282"/>
    </row>
    <row r="501" spans="1:13" ht="16.5" customHeight="1" x14ac:dyDescent="0.25">
      <c r="A501" s="228" t="s">
        <v>740</v>
      </c>
      <c r="B501" s="239"/>
      <c r="C501" s="235">
        <v>24792000</v>
      </c>
      <c r="D501" s="241"/>
      <c r="E501" s="235">
        <v>0</v>
      </c>
      <c r="F501" s="133"/>
      <c r="G501" s="133"/>
      <c r="H501" s="280"/>
      <c r="I501" s="281"/>
      <c r="J501" s="280"/>
      <c r="K501" s="280"/>
      <c r="L501" s="280"/>
      <c r="M501" s="282"/>
    </row>
    <row r="502" spans="1:13" ht="16.5" customHeight="1" x14ac:dyDescent="0.25">
      <c r="A502" s="228" t="s">
        <v>741</v>
      </c>
      <c r="B502" s="239"/>
      <c r="C502" s="235">
        <v>7729712</v>
      </c>
      <c r="D502" s="241"/>
      <c r="E502" s="235">
        <v>0</v>
      </c>
      <c r="F502" s="133"/>
      <c r="G502" s="133"/>
      <c r="H502" s="280"/>
      <c r="I502" s="281"/>
      <c r="J502" s="280"/>
      <c r="K502" s="280"/>
      <c r="L502" s="280"/>
      <c r="M502" s="282"/>
    </row>
    <row r="503" spans="1:13" ht="16.5" customHeight="1" x14ac:dyDescent="0.25">
      <c r="A503" s="228" t="s">
        <v>742</v>
      </c>
      <c r="B503" s="239"/>
      <c r="C503" s="235">
        <v>86294754</v>
      </c>
      <c r="D503" s="241"/>
      <c r="E503" s="235">
        <v>0</v>
      </c>
      <c r="F503" s="133"/>
      <c r="G503" s="133"/>
      <c r="H503" s="280"/>
      <c r="I503" s="281"/>
      <c r="J503" s="280"/>
      <c r="K503" s="280"/>
      <c r="L503" s="280"/>
      <c r="M503" s="282"/>
    </row>
    <row r="504" spans="1:13" ht="16.5" customHeight="1" x14ac:dyDescent="0.25">
      <c r="A504" s="228" t="s">
        <v>406</v>
      </c>
      <c r="B504" s="239"/>
      <c r="C504" s="235">
        <v>557820</v>
      </c>
      <c r="D504" s="241"/>
      <c r="E504" s="235">
        <v>536490</v>
      </c>
      <c r="F504" s="133"/>
      <c r="G504" s="133"/>
      <c r="H504" s="280"/>
      <c r="I504" s="281"/>
      <c r="J504" s="280"/>
      <c r="K504" s="280"/>
      <c r="L504" s="280"/>
      <c r="M504" s="282"/>
    </row>
    <row r="505" spans="1:13" ht="16.5" customHeight="1" x14ac:dyDescent="0.25">
      <c r="A505" s="238" t="s">
        <v>29</v>
      </c>
      <c r="B505" s="239"/>
      <c r="C505" s="292">
        <v>2035426154.5</v>
      </c>
      <c r="D505" s="241"/>
      <c r="E505" s="292">
        <v>4055710249</v>
      </c>
      <c r="F505" s="133"/>
      <c r="G505" s="133"/>
      <c r="H505" s="280"/>
      <c r="I505" s="281"/>
      <c r="J505" s="280"/>
      <c r="K505" s="280"/>
      <c r="L505" s="280"/>
      <c r="M505" s="282"/>
    </row>
    <row r="506" spans="1:13" ht="16.5" customHeight="1" x14ac:dyDescent="0.25">
      <c r="A506" s="228" t="s">
        <v>407</v>
      </c>
      <c r="B506" s="239"/>
      <c r="C506" s="235">
        <v>473278306</v>
      </c>
      <c r="D506" s="241"/>
      <c r="E506" s="235">
        <v>473278306</v>
      </c>
      <c r="F506" s="133"/>
      <c r="G506" s="133"/>
      <c r="H506" s="280"/>
      <c r="I506" s="281"/>
      <c r="J506" s="280"/>
      <c r="K506" s="280"/>
      <c r="L506" s="280"/>
      <c r="M506" s="282"/>
    </row>
    <row r="507" spans="1:13" ht="16.5" customHeight="1" x14ac:dyDescent="0.25">
      <c r="A507" s="228" t="s">
        <v>813</v>
      </c>
      <c r="B507" s="239"/>
      <c r="C507" s="235">
        <v>1036026690</v>
      </c>
      <c r="D507" s="241"/>
      <c r="E507" s="235">
        <v>3230310369</v>
      </c>
      <c r="F507" s="133"/>
      <c r="G507" s="133"/>
      <c r="H507" s="280"/>
      <c r="I507" s="281"/>
      <c r="J507" s="280"/>
      <c r="K507" s="280"/>
      <c r="L507" s="280"/>
      <c r="M507" s="282"/>
    </row>
    <row r="508" spans="1:13" ht="16.5" customHeight="1" x14ac:dyDescent="0.25">
      <c r="A508" s="228" t="s">
        <v>408</v>
      </c>
      <c r="B508" s="239"/>
      <c r="C508" s="235">
        <v>48335656.5</v>
      </c>
      <c r="D508" s="241"/>
      <c r="E508" s="235">
        <v>1002740</v>
      </c>
      <c r="F508" s="133"/>
      <c r="G508" s="133"/>
      <c r="H508" s="280"/>
      <c r="I508" s="281"/>
      <c r="J508" s="280"/>
      <c r="K508" s="280"/>
      <c r="L508" s="280"/>
      <c r="M508" s="282"/>
    </row>
    <row r="509" spans="1:13" ht="16.5" customHeight="1" x14ac:dyDescent="0.25">
      <c r="A509" s="228" t="s">
        <v>409</v>
      </c>
      <c r="B509" s="239"/>
      <c r="C509" s="235">
        <v>9834502</v>
      </c>
      <c r="D509" s="241"/>
      <c r="E509" s="235">
        <v>13482393</v>
      </c>
      <c r="F509" s="133"/>
      <c r="G509" s="133"/>
      <c r="H509" s="280"/>
      <c r="I509" s="281"/>
      <c r="J509" s="280"/>
      <c r="K509" s="280"/>
      <c r="L509" s="280"/>
      <c r="M509" s="282"/>
    </row>
    <row r="510" spans="1:13" ht="16.5" customHeight="1" x14ac:dyDescent="0.25">
      <c r="A510" s="228" t="s">
        <v>410</v>
      </c>
      <c r="B510" s="239"/>
      <c r="C510" s="235">
        <v>467951000</v>
      </c>
      <c r="D510" s="241"/>
      <c r="E510" s="235">
        <v>337636441</v>
      </c>
      <c r="F510" s="133"/>
      <c r="G510" s="133"/>
      <c r="H510" s="280"/>
      <c r="I510" s="281"/>
      <c r="J510" s="280"/>
      <c r="K510" s="280"/>
      <c r="L510" s="280"/>
      <c r="M510" s="282"/>
    </row>
    <row r="511" spans="1:13" ht="16.5" customHeight="1" thickBot="1" x14ac:dyDescent="0.3">
      <c r="A511" s="238" t="s">
        <v>411</v>
      </c>
      <c r="B511" s="239"/>
      <c r="C511" s="240">
        <v>39111100329.5</v>
      </c>
      <c r="D511" s="235"/>
      <c r="E511" s="240">
        <v>56803261368.325012</v>
      </c>
      <c r="F511" s="133"/>
      <c r="G511" s="133"/>
      <c r="H511" s="280"/>
      <c r="I511" s="281"/>
      <c r="J511" s="280"/>
      <c r="K511" s="280"/>
      <c r="L511" s="280"/>
      <c r="M511" s="282"/>
    </row>
    <row r="512" spans="1:13" s="137" customFormat="1" ht="12" customHeight="1" thickTop="1" x14ac:dyDescent="0.25">
      <c r="A512" s="272"/>
      <c r="B512" s="273"/>
      <c r="C512" s="274"/>
      <c r="D512" s="275"/>
      <c r="E512" s="276"/>
      <c r="F512" s="277"/>
      <c r="G512" s="277"/>
      <c r="H512" s="277"/>
      <c r="I512" s="278"/>
      <c r="J512" s="277"/>
      <c r="K512" s="277"/>
      <c r="L512" s="277"/>
      <c r="M512" s="279"/>
    </row>
    <row r="513" spans="1:13" s="428" customFormat="1" x14ac:dyDescent="0.25">
      <c r="A513" s="139" t="s">
        <v>412</v>
      </c>
      <c r="B513" s="140"/>
      <c r="C513" s="250"/>
      <c r="D513" s="251"/>
      <c r="E513" s="252"/>
      <c r="F513" s="253"/>
      <c r="G513" s="253"/>
      <c r="H513" s="253"/>
      <c r="I513" s="254"/>
      <c r="J513" s="253"/>
      <c r="K513" s="253"/>
      <c r="L513" s="253"/>
      <c r="M513" s="255"/>
    </row>
    <row r="514" spans="1:13" ht="12" customHeight="1" x14ac:dyDescent="0.25">
      <c r="A514" s="155"/>
      <c r="B514" s="156"/>
      <c r="C514" s="283"/>
      <c r="D514" s="284"/>
      <c r="E514" s="285"/>
      <c r="F514" s="280"/>
      <c r="G514" s="280"/>
      <c r="H514" s="280"/>
      <c r="I514" s="281"/>
      <c r="J514" s="280"/>
      <c r="K514" s="280"/>
      <c r="L514" s="280"/>
      <c r="M514" s="282"/>
    </row>
    <row r="515" spans="1:13" ht="12" customHeight="1" x14ac:dyDescent="0.25">
      <c r="A515" s="155"/>
      <c r="B515" s="156"/>
      <c r="C515" s="738">
        <v>43646</v>
      </c>
      <c r="D515" s="259"/>
      <c r="E515" s="738">
        <v>43465</v>
      </c>
      <c r="F515" s="280"/>
      <c r="G515" s="280"/>
      <c r="H515" s="280"/>
      <c r="I515" s="281"/>
      <c r="J515" s="280"/>
      <c r="K515" s="280"/>
      <c r="L515" s="280"/>
      <c r="M515" s="282"/>
    </row>
    <row r="516" spans="1:13" ht="12" customHeight="1" x14ac:dyDescent="0.25">
      <c r="A516" s="167"/>
      <c r="B516" s="156"/>
      <c r="C516" s="263" t="s">
        <v>223</v>
      </c>
      <c r="D516" s="264"/>
      <c r="E516" s="263" t="s">
        <v>223</v>
      </c>
      <c r="F516" s="280"/>
      <c r="G516" s="280"/>
      <c r="H516" s="280"/>
      <c r="I516" s="281"/>
      <c r="J516" s="280"/>
      <c r="K516" s="280"/>
      <c r="L516" s="280"/>
      <c r="M516" s="282"/>
    </row>
    <row r="517" spans="1:13" ht="16.5" customHeight="1" x14ac:dyDescent="0.25">
      <c r="A517" s="155" t="s">
        <v>364</v>
      </c>
      <c r="B517" s="156"/>
      <c r="C517" s="431">
        <v>27649256430.959995</v>
      </c>
      <c r="D517" s="268"/>
      <c r="E517" s="431">
        <v>30020173442.100002</v>
      </c>
      <c r="F517" s="280"/>
      <c r="G517" s="280"/>
      <c r="H517" s="280"/>
      <c r="I517" s="281"/>
      <c r="J517" s="280"/>
      <c r="K517" s="280"/>
      <c r="L517" s="280"/>
      <c r="M517" s="282"/>
    </row>
    <row r="518" spans="1:13" ht="15.75" customHeight="1" x14ac:dyDescent="0.25">
      <c r="A518" s="152" t="s">
        <v>268</v>
      </c>
      <c r="B518" s="156"/>
      <c r="C518" s="333">
        <v>13866879919.499996</v>
      </c>
      <c r="D518" s="268"/>
      <c r="E518" s="325">
        <v>15518996992.17</v>
      </c>
      <c r="F518" s="280"/>
      <c r="G518" s="280"/>
      <c r="H518" s="280"/>
      <c r="I518" s="281"/>
      <c r="J518" s="280"/>
      <c r="K518" s="280"/>
      <c r="L518" s="280"/>
      <c r="M518" s="282"/>
    </row>
    <row r="519" spans="1:13" ht="15.75" customHeight="1" x14ac:dyDescent="0.25">
      <c r="A519" s="152" t="s">
        <v>413</v>
      </c>
      <c r="B519" s="156"/>
      <c r="C519" s="333">
        <v>11244268674.120001</v>
      </c>
      <c r="D519" s="268"/>
      <c r="E519" s="325">
        <v>12060121138.800001</v>
      </c>
      <c r="F519" s="280"/>
      <c r="G519" s="280"/>
      <c r="H519" s="280"/>
      <c r="I519" s="281"/>
      <c r="J519" s="280"/>
      <c r="K519" s="280"/>
      <c r="L519" s="280"/>
      <c r="M519" s="282"/>
    </row>
    <row r="520" spans="1:13" ht="15.75" customHeight="1" x14ac:dyDescent="0.25">
      <c r="A520" s="152" t="s">
        <v>271</v>
      </c>
      <c r="B520" s="156"/>
      <c r="C520" s="333">
        <v>2538107837.3399997</v>
      </c>
      <c r="D520" s="268"/>
      <c r="E520" s="325">
        <v>2441055311.1300001</v>
      </c>
      <c r="F520" s="280"/>
      <c r="G520" s="280"/>
      <c r="H520" s="280"/>
      <c r="I520" s="281"/>
      <c r="J520" s="280"/>
      <c r="K520" s="280"/>
      <c r="L520" s="280"/>
      <c r="M520" s="282"/>
    </row>
    <row r="521" spans="1:13" ht="16.5" customHeight="1" thickBot="1" x14ac:dyDescent="0.3">
      <c r="A521" s="155" t="s">
        <v>414</v>
      </c>
      <c r="B521" s="156"/>
      <c r="C521" s="432">
        <v>27649256430.959995</v>
      </c>
      <c r="D521" s="268"/>
      <c r="E521" s="432">
        <v>30020173442.100002</v>
      </c>
      <c r="F521" s="280"/>
      <c r="G521" s="280"/>
      <c r="H521" s="280"/>
      <c r="I521" s="281"/>
      <c r="J521" s="280"/>
      <c r="K521" s="280"/>
      <c r="L521" s="280"/>
      <c r="M521" s="282"/>
    </row>
    <row r="522" spans="1:13" ht="12" customHeight="1" thickTop="1" x14ac:dyDescent="0.25">
      <c r="A522" s="155"/>
      <c r="B522" s="156"/>
      <c r="C522" s="283"/>
      <c r="D522" s="284"/>
      <c r="E522" s="285"/>
      <c r="F522" s="280"/>
      <c r="G522" s="280"/>
      <c r="H522" s="280"/>
      <c r="I522" s="281"/>
      <c r="J522" s="280"/>
      <c r="K522" s="280"/>
      <c r="L522" s="280"/>
      <c r="M522" s="282"/>
    </row>
    <row r="523" spans="1:13" x14ac:dyDescent="0.25">
      <c r="A523" s="139" t="s">
        <v>415</v>
      </c>
      <c r="B523" s="140"/>
      <c r="C523" s="250"/>
      <c r="D523" s="251"/>
      <c r="E523" s="252"/>
      <c r="F523" s="253"/>
      <c r="G523" s="253"/>
      <c r="H523" s="253"/>
      <c r="I523" s="254"/>
      <c r="J523" s="253"/>
      <c r="K523" s="253"/>
      <c r="L523" s="253"/>
      <c r="M523" s="255"/>
    </row>
    <row r="524" spans="1:13" ht="12" customHeight="1" x14ac:dyDescent="0.25">
      <c r="A524" s="155"/>
      <c r="B524" s="156"/>
      <c r="C524" s="283"/>
      <c r="D524" s="284"/>
      <c r="E524" s="285"/>
      <c r="F524" s="280"/>
      <c r="G524" s="280"/>
      <c r="H524" s="280"/>
      <c r="I524" s="281"/>
      <c r="J524" s="280"/>
      <c r="K524" s="280"/>
      <c r="L524" s="280"/>
      <c r="M524" s="282"/>
    </row>
    <row r="525" spans="1:13" ht="12" customHeight="1" x14ac:dyDescent="0.25">
      <c r="A525" s="155"/>
      <c r="B525" s="156"/>
      <c r="C525" s="738">
        <v>43646</v>
      </c>
      <c r="D525" s="259"/>
      <c r="E525" s="738">
        <v>43465</v>
      </c>
      <c r="F525" s="280"/>
      <c r="G525" s="280"/>
      <c r="H525" s="280"/>
      <c r="I525" s="281"/>
      <c r="J525" s="280"/>
      <c r="K525" s="280"/>
      <c r="L525" s="280"/>
      <c r="M525" s="282"/>
    </row>
    <row r="526" spans="1:13" x14ac:dyDescent="0.25">
      <c r="A526" s="167"/>
      <c r="B526" s="156"/>
      <c r="C526" s="263" t="s">
        <v>223</v>
      </c>
      <c r="D526" s="264"/>
      <c r="E526" s="263" t="s">
        <v>223</v>
      </c>
      <c r="F526" s="280"/>
      <c r="G526" s="280"/>
      <c r="H526" s="280"/>
      <c r="I526" s="281"/>
      <c r="J526" s="280"/>
      <c r="K526" s="280"/>
      <c r="L526" s="280"/>
      <c r="M526" s="282"/>
    </row>
    <row r="527" spans="1:13" ht="15.75" customHeight="1" x14ac:dyDescent="0.25">
      <c r="A527" s="155" t="s">
        <v>416</v>
      </c>
      <c r="B527" s="156"/>
      <c r="C527" s="431">
        <v>527494125</v>
      </c>
      <c r="D527" s="268"/>
      <c r="E527" s="431">
        <v>242303015</v>
      </c>
      <c r="F527" s="280"/>
      <c r="G527" s="280"/>
      <c r="H527" s="280"/>
      <c r="I527" s="281"/>
      <c r="J527" s="280"/>
      <c r="K527" s="280"/>
      <c r="L527" s="280"/>
      <c r="M527" s="282"/>
    </row>
    <row r="528" spans="1:13" ht="15.75" hidden="1" customHeight="1" outlineLevel="1" x14ac:dyDescent="0.25">
      <c r="A528" s="152" t="s">
        <v>417</v>
      </c>
      <c r="B528" s="156"/>
      <c r="C528" s="333">
        <v>0</v>
      </c>
      <c r="D528" s="325"/>
      <c r="E528" s="333">
        <v>0</v>
      </c>
      <c r="F528" s="280"/>
      <c r="G528" s="280"/>
      <c r="H528" s="280"/>
      <c r="I528" s="281"/>
      <c r="J528" s="280"/>
      <c r="K528" s="280"/>
      <c r="L528" s="280"/>
      <c r="M528" s="282"/>
    </row>
    <row r="529" spans="1:13" ht="15.75" customHeight="1" collapsed="1" x14ac:dyDescent="0.25">
      <c r="A529" s="152" t="s">
        <v>418</v>
      </c>
      <c r="B529" s="156"/>
      <c r="C529" s="333">
        <v>527494125</v>
      </c>
      <c r="D529" s="325"/>
      <c r="E529" s="333">
        <v>242303015</v>
      </c>
      <c r="F529" s="280"/>
      <c r="G529" s="280"/>
      <c r="H529" s="280"/>
      <c r="I529" s="281"/>
      <c r="J529" s="280"/>
      <c r="K529" s="280"/>
      <c r="L529" s="280"/>
      <c r="M529" s="282"/>
    </row>
    <row r="530" spans="1:13" ht="15.75" customHeight="1" x14ac:dyDescent="0.25">
      <c r="A530" s="155" t="s">
        <v>419</v>
      </c>
      <c r="B530" s="433"/>
      <c r="C530" s="431">
        <v>715107800</v>
      </c>
      <c r="D530" s="325"/>
      <c r="E530" s="431">
        <v>76652693</v>
      </c>
      <c r="F530" s="280"/>
      <c r="G530" s="280"/>
      <c r="H530" s="280"/>
      <c r="I530" s="281"/>
      <c r="J530" s="280"/>
      <c r="K530" s="280"/>
      <c r="L530" s="280"/>
      <c r="M530" s="282"/>
    </row>
    <row r="531" spans="1:13" ht="15.75" customHeight="1" x14ac:dyDescent="0.25">
      <c r="A531" s="152" t="s">
        <v>420</v>
      </c>
      <c r="B531" s="433"/>
      <c r="C531" s="333">
        <v>86078084</v>
      </c>
      <c r="D531" s="325"/>
      <c r="E531" s="333">
        <v>76652693</v>
      </c>
      <c r="F531" s="280"/>
      <c r="G531" s="280"/>
      <c r="H531" s="280"/>
      <c r="I531" s="281"/>
      <c r="J531" s="280"/>
      <c r="K531" s="280"/>
      <c r="L531" s="280"/>
      <c r="M531" s="282"/>
    </row>
    <row r="532" spans="1:13" ht="15.75" customHeight="1" x14ac:dyDescent="0.25">
      <c r="A532" s="152" t="s">
        <v>743</v>
      </c>
      <c r="B532" s="433"/>
      <c r="C532" s="333">
        <v>505160574</v>
      </c>
      <c r="D532" s="325"/>
      <c r="E532" s="333">
        <v>0</v>
      </c>
      <c r="F532" s="280"/>
      <c r="G532" s="280"/>
      <c r="H532" s="280"/>
      <c r="I532" s="281"/>
      <c r="J532" s="280"/>
      <c r="K532" s="280"/>
      <c r="L532" s="280"/>
      <c r="M532" s="282"/>
    </row>
    <row r="533" spans="1:13" ht="15.75" customHeight="1" x14ac:dyDescent="0.25">
      <c r="A533" s="152" t="s">
        <v>744</v>
      </c>
      <c r="B533" s="433"/>
      <c r="C533" s="333">
        <v>123869142</v>
      </c>
      <c r="D533" s="325"/>
      <c r="E533" s="333">
        <v>0</v>
      </c>
      <c r="F533" s="280"/>
      <c r="G533" s="280"/>
      <c r="H533" s="280"/>
      <c r="I533" s="281"/>
      <c r="J533" s="280"/>
      <c r="K533" s="280"/>
      <c r="L533" s="280"/>
      <c r="M533" s="282"/>
    </row>
    <row r="534" spans="1:13" ht="15.75" customHeight="1" thickBot="1" x14ac:dyDescent="0.3">
      <c r="A534" s="155" t="s">
        <v>421</v>
      </c>
      <c r="B534" s="156"/>
      <c r="C534" s="432">
        <v>1242601925</v>
      </c>
      <c r="D534" s="268"/>
      <c r="E534" s="432">
        <v>318955708</v>
      </c>
      <c r="F534" s="434"/>
      <c r="G534" s="434"/>
      <c r="H534" s="280"/>
      <c r="I534" s="281"/>
      <c r="J534" s="280"/>
      <c r="K534" s="280"/>
      <c r="L534" s="280"/>
      <c r="M534" s="282"/>
    </row>
    <row r="535" spans="1:13" ht="12" customHeight="1" thickTop="1" x14ac:dyDescent="0.25">
      <c r="A535" s="155"/>
      <c r="B535" s="156"/>
      <c r="C535" s="283"/>
      <c r="D535" s="284"/>
      <c r="E535" s="285"/>
      <c r="F535" s="280"/>
      <c r="G535" s="280"/>
      <c r="H535" s="280"/>
      <c r="I535" s="281"/>
      <c r="J535" s="280"/>
      <c r="K535" s="280"/>
      <c r="L535" s="280"/>
      <c r="M535" s="282"/>
    </row>
    <row r="536" spans="1:13" ht="12" customHeight="1" x14ac:dyDescent="0.25">
      <c r="A536" s="155"/>
      <c r="B536" s="156"/>
      <c r="C536" s="283"/>
      <c r="D536" s="284"/>
      <c r="E536" s="285"/>
      <c r="F536" s="280"/>
      <c r="G536" s="280"/>
      <c r="H536" s="280"/>
      <c r="I536" s="281"/>
      <c r="J536" s="280"/>
      <c r="K536" s="280"/>
      <c r="L536" s="280"/>
      <c r="M536" s="282"/>
    </row>
    <row r="537" spans="1:13" x14ac:dyDescent="0.25">
      <c r="A537" s="139" t="s">
        <v>422</v>
      </c>
      <c r="B537" s="140"/>
      <c r="C537" s="250"/>
      <c r="D537" s="251"/>
      <c r="E537" s="252"/>
      <c r="F537" s="253"/>
      <c r="G537" s="253"/>
      <c r="H537" s="253"/>
      <c r="I537" s="254"/>
      <c r="J537" s="253"/>
      <c r="K537" s="253"/>
      <c r="L537" s="253"/>
      <c r="M537" s="255"/>
    </row>
    <row r="538" spans="1:13" ht="12" customHeight="1" x14ac:dyDescent="0.25">
      <c r="A538" s="731"/>
      <c r="B538" s="732"/>
      <c r="C538" s="435"/>
      <c r="D538" s="435"/>
      <c r="E538" s="435"/>
      <c r="F538" s="229"/>
      <c r="G538" s="229"/>
      <c r="H538" s="229"/>
      <c r="I538" s="229"/>
      <c r="J538" s="229"/>
      <c r="K538" s="133"/>
      <c r="L538" s="133"/>
      <c r="M538" s="194"/>
    </row>
    <row r="539" spans="1:13" x14ac:dyDescent="0.25">
      <c r="A539" s="731"/>
      <c r="B539" s="732"/>
      <c r="C539" s="738">
        <v>43646</v>
      </c>
      <c r="D539" s="259"/>
      <c r="E539" s="738">
        <v>43465</v>
      </c>
      <c r="F539" s="260"/>
      <c r="G539" s="260"/>
      <c r="H539" s="260"/>
      <c r="I539" s="133"/>
      <c r="J539" s="261"/>
      <c r="K539" s="261"/>
      <c r="L539" s="261"/>
      <c r="M539" s="194"/>
    </row>
    <row r="540" spans="1:13" x14ac:dyDescent="0.25">
      <c r="A540" s="289"/>
      <c r="B540" s="262"/>
      <c r="C540" s="263" t="s">
        <v>223</v>
      </c>
      <c r="D540" s="264"/>
      <c r="E540" s="263" t="s">
        <v>223</v>
      </c>
      <c r="F540" s="265"/>
      <c r="G540" s="265"/>
      <c r="H540" s="265"/>
      <c r="I540" s="265"/>
      <c r="J540" s="133"/>
      <c r="K540" s="133"/>
      <c r="L540" s="133"/>
      <c r="M540" s="182"/>
    </row>
    <row r="541" spans="1:13" x14ac:dyDescent="0.25">
      <c r="A541" s="238" t="s">
        <v>423</v>
      </c>
      <c r="B541" s="262"/>
      <c r="C541" s="292">
        <v>102062753231</v>
      </c>
      <c r="D541" s="241"/>
      <c r="E541" s="292">
        <v>86376512110</v>
      </c>
      <c r="F541" s="265"/>
      <c r="G541" s="265"/>
      <c r="H541" s="265"/>
      <c r="I541" s="265"/>
      <c r="J541" s="133"/>
      <c r="K541" s="133"/>
      <c r="L541" s="133"/>
      <c r="M541" s="182"/>
    </row>
    <row r="542" spans="1:13" x14ac:dyDescent="0.25">
      <c r="A542" s="228" t="s">
        <v>424</v>
      </c>
      <c r="B542" s="262"/>
      <c r="C542" s="235">
        <v>54638809890</v>
      </c>
      <c r="D542" s="235"/>
      <c r="E542" s="235">
        <v>45873203355</v>
      </c>
      <c r="F542" s="265"/>
      <c r="G542" s="265"/>
      <c r="H542" s="265"/>
      <c r="I542" s="265"/>
      <c r="J542" s="133"/>
      <c r="K542" s="133"/>
      <c r="L542" s="133"/>
      <c r="M542" s="182"/>
    </row>
    <row r="543" spans="1:13" x14ac:dyDescent="0.25">
      <c r="A543" s="228" t="s">
        <v>425</v>
      </c>
      <c r="B543" s="262"/>
      <c r="C543" s="235">
        <v>4689067645</v>
      </c>
      <c r="D543" s="235"/>
      <c r="E543" s="235">
        <v>4446914524</v>
      </c>
      <c r="F543" s="265"/>
      <c r="G543" s="265"/>
      <c r="H543" s="265"/>
      <c r="I543" s="265"/>
      <c r="J543" s="133"/>
      <c r="K543" s="133"/>
      <c r="L543" s="133"/>
      <c r="M543" s="182"/>
    </row>
    <row r="544" spans="1:13" x14ac:dyDescent="0.25">
      <c r="A544" s="228" t="s">
        <v>426</v>
      </c>
      <c r="B544" s="262"/>
      <c r="C544" s="235">
        <v>8656285723</v>
      </c>
      <c r="D544" s="235"/>
      <c r="E544" s="235">
        <v>12241339294</v>
      </c>
      <c r="F544" s="265"/>
      <c r="G544" s="265"/>
      <c r="H544" s="265"/>
      <c r="I544" s="265"/>
      <c r="J544" s="133"/>
      <c r="K544" s="133"/>
      <c r="L544" s="133"/>
      <c r="M544" s="182"/>
    </row>
    <row r="545" spans="1:13" x14ac:dyDescent="0.25">
      <c r="A545" s="228" t="s">
        <v>427</v>
      </c>
      <c r="B545" s="262"/>
      <c r="C545" s="235">
        <v>2789100000</v>
      </c>
      <c r="D545" s="235"/>
      <c r="E545" s="235">
        <v>2980500000</v>
      </c>
      <c r="F545" s="265"/>
      <c r="G545" s="265"/>
      <c r="H545" s="265"/>
      <c r="I545" s="265"/>
      <c r="J545" s="133"/>
      <c r="K545" s="133"/>
      <c r="L545" s="133"/>
      <c r="M545" s="182"/>
    </row>
    <row r="546" spans="1:13" x14ac:dyDescent="0.25">
      <c r="A546" s="228" t="s">
        <v>428</v>
      </c>
      <c r="B546" s="262"/>
      <c r="C546" s="235">
        <v>6706236000</v>
      </c>
      <c r="D546" s="235"/>
      <c r="E546" s="235">
        <v>6837267000</v>
      </c>
      <c r="F546" s="265"/>
      <c r="G546" s="265"/>
      <c r="H546" s="265"/>
      <c r="I546" s="265"/>
      <c r="J546" s="133"/>
      <c r="K546" s="133"/>
      <c r="L546" s="133"/>
      <c r="M546" s="182"/>
    </row>
    <row r="547" spans="1:13" x14ac:dyDescent="0.25">
      <c r="A547" s="228" t="s">
        <v>745</v>
      </c>
      <c r="B547" s="262"/>
      <c r="C547" s="235">
        <v>9036430000</v>
      </c>
      <c r="D547" s="235"/>
      <c r="E547" s="235">
        <v>0</v>
      </c>
      <c r="F547" s="265"/>
      <c r="G547" s="265"/>
      <c r="H547" s="265"/>
      <c r="I547" s="265"/>
      <c r="J547" s="133"/>
      <c r="K547" s="133"/>
      <c r="L547" s="133"/>
      <c r="M547" s="182"/>
    </row>
    <row r="548" spans="1:13" x14ac:dyDescent="0.25">
      <c r="A548" s="228" t="s">
        <v>429</v>
      </c>
      <c r="B548" s="262"/>
      <c r="C548" s="235">
        <v>1549500000</v>
      </c>
      <c r="D548" s="235"/>
      <c r="E548" s="235">
        <v>1499544749</v>
      </c>
      <c r="F548" s="265"/>
      <c r="G548" s="265"/>
      <c r="H548" s="265"/>
      <c r="I548" s="265"/>
      <c r="J548" s="133"/>
      <c r="K548" s="133"/>
      <c r="L548" s="133"/>
      <c r="M548" s="182"/>
    </row>
    <row r="549" spans="1:13" s="133" customFormat="1" x14ac:dyDescent="0.25">
      <c r="A549" s="228" t="s">
        <v>430</v>
      </c>
      <c r="B549" s="262"/>
      <c r="C549" s="235">
        <v>8997323973</v>
      </c>
      <c r="D549" s="235"/>
      <c r="E549" s="235">
        <v>5767743188</v>
      </c>
      <c r="F549" s="265"/>
      <c r="G549" s="265"/>
      <c r="H549" s="265"/>
      <c r="I549" s="265"/>
      <c r="M549" s="182"/>
    </row>
    <row r="550" spans="1:13" x14ac:dyDescent="0.25">
      <c r="A550" s="228" t="s">
        <v>431</v>
      </c>
      <c r="B550" s="262"/>
      <c r="C550" s="235">
        <v>5000000000</v>
      </c>
      <c r="D550" s="235"/>
      <c r="E550" s="235">
        <v>6730000000</v>
      </c>
      <c r="F550" s="265"/>
      <c r="G550" s="265"/>
      <c r="H550" s="265"/>
      <c r="I550" s="265"/>
      <c r="J550" s="133"/>
      <c r="K550" s="133"/>
      <c r="L550" s="133"/>
      <c r="M550" s="182"/>
    </row>
    <row r="551" spans="1:13" x14ac:dyDescent="0.25">
      <c r="A551" s="238" t="s">
        <v>432</v>
      </c>
      <c r="B551" s="262"/>
      <c r="C551" s="292">
        <v>4321029910</v>
      </c>
      <c r="D551" s="241"/>
      <c r="E551" s="292">
        <v>3261651757</v>
      </c>
      <c r="F551" s="265"/>
      <c r="G551" s="265"/>
      <c r="H551" s="265"/>
      <c r="I551" s="265"/>
      <c r="J551" s="133"/>
      <c r="K551" s="133"/>
      <c r="L551" s="133"/>
      <c r="M551" s="182"/>
    </row>
    <row r="552" spans="1:13" x14ac:dyDescent="0.25">
      <c r="A552" s="228" t="s">
        <v>256</v>
      </c>
      <c r="B552" s="262"/>
      <c r="C552" s="235">
        <v>929700000</v>
      </c>
      <c r="D552" s="235"/>
      <c r="E552" s="235">
        <v>0</v>
      </c>
      <c r="F552" s="265"/>
      <c r="G552" s="265"/>
      <c r="H552" s="265"/>
      <c r="I552" s="265"/>
      <c r="J552" s="133"/>
      <c r="K552" s="133"/>
      <c r="L552" s="133"/>
      <c r="M552" s="182"/>
    </row>
    <row r="553" spans="1:13" x14ac:dyDescent="0.25">
      <c r="A553" s="228" t="s">
        <v>257</v>
      </c>
      <c r="B553" s="262"/>
      <c r="C553" s="235">
        <v>3391329910</v>
      </c>
      <c r="D553" s="235"/>
      <c r="E553" s="235">
        <v>3261651757</v>
      </c>
      <c r="F553" s="265"/>
      <c r="G553" s="265"/>
      <c r="H553" s="265"/>
      <c r="I553" s="265"/>
      <c r="J553" s="133"/>
      <c r="K553" s="133"/>
      <c r="L553" s="133"/>
      <c r="M553" s="182"/>
    </row>
    <row r="554" spans="1:13" x14ac:dyDescent="0.25">
      <c r="A554" s="238" t="s">
        <v>433</v>
      </c>
      <c r="B554" s="262"/>
      <c r="C554" s="292">
        <v>11274314122</v>
      </c>
      <c r="D554" s="241"/>
      <c r="E554" s="292">
        <v>1692924000</v>
      </c>
      <c r="F554" s="265"/>
      <c r="G554" s="265"/>
      <c r="H554" s="265"/>
      <c r="I554" s="265"/>
      <c r="J554" s="133"/>
      <c r="K554" s="133"/>
      <c r="L554" s="133"/>
      <c r="M554" s="182"/>
    </row>
    <row r="555" spans="1:13" x14ac:dyDescent="0.25">
      <c r="A555" s="228" t="s">
        <v>271</v>
      </c>
      <c r="B555" s="262"/>
      <c r="C555" s="235">
        <v>588810000</v>
      </c>
      <c r="D555" s="235"/>
      <c r="E555" s="235">
        <v>566295000</v>
      </c>
      <c r="F555" s="265"/>
      <c r="G555" s="265"/>
      <c r="H555" s="265"/>
      <c r="I555" s="265"/>
      <c r="J555" s="133"/>
      <c r="K555" s="133"/>
      <c r="L555" s="133"/>
      <c r="M555" s="182"/>
    </row>
    <row r="556" spans="1:13" x14ac:dyDescent="0.25">
      <c r="A556" s="228" t="s">
        <v>260</v>
      </c>
      <c r="B556" s="262"/>
      <c r="C556" s="235">
        <v>61980000</v>
      </c>
      <c r="D556" s="235"/>
      <c r="E556" s="235">
        <v>0</v>
      </c>
      <c r="F556" s="265"/>
      <c r="G556" s="265"/>
      <c r="H556" s="265"/>
      <c r="I556" s="265"/>
      <c r="J556" s="133"/>
      <c r="K556" s="133"/>
      <c r="L556" s="133"/>
      <c r="M556" s="182"/>
    </row>
    <row r="557" spans="1:13" x14ac:dyDescent="0.25">
      <c r="A557" s="228" t="s">
        <v>746</v>
      </c>
      <c r="B557" s="262"/>
      <c r="C557" s="235">
        <v>123960000</v>
      </c>
      <c r="D557" s="235"/>
      <c r="E557" s="235">
        <v>0</v>
      </c>
      <c r="F557" s="265"/>
      <c r="G557" s="265"/>
      <c r="H557" s="265"/>
      <c r="I557" s="265"/>
      <c r="J557" s="133"/>
      <c r="K557" s="133"/>
      <c r="L557" s="133"/>
      <c r="M557" s="182"/>
    </row>
    <row r="558" spans="1:13" x14ac:dyDescent="0.25">
      <c r="A558" s="228" t="s">
        <v>278</v>
      </c>
      <c r="B558" s="262"/>
      <c r="C558" s="235">
        <v>4958400000</v>
      </c>
      <c r="D558" s="235"/>
      <c r="E558" s="235">
        <v>0</v>
      </c>
      <c r="F558" s="265"/>
      <c r="G558" s="265"/>
      <c r="H558" s="265"/>
      <c r="I558" s="265"/>
      <c r="J558" s="133"/>
      <c r="K558" s="133"/>
      <c r="L558" s="133"/>
      <c r="M558" s="182"/>
    </row>
    <row r="559" spans="1:13" x14ac:dyDescent="0.25">
      <c r="A559" s="228" t="s">
        <v>280</v>
      </c>
      <c r="B559" s="262"/>
      <c r="C559" s="235">
        <v>1859400000</v>
      </c>
      <c r="D559" s="235"/>
      <c r="E559" s="235">
        <v>0</v>
      </c>
      <c r="F559" s="265"/>
      <c r="G559" s="265"/>
      <c r="H559" s="265"/>
      <c r="I559" s="265"/>
      <c r="J559" s="133"/>
      <c r="K559" s="133"/>
      <c r="L559" s="133"/>
      <c r="M559" s="182"/>
    </row>
    <row r="560" spans="1:13" x14ac:dyDescent="0.25">
      <c r="A560" s="228" t="s">
        <v>737</v>
      </c>
      <c r="B560" s="262"/>
      <c r="C560" s="235">
        <v>865786224</v>
      </c>
      <c r="D560" s="235"/>
      <c r="E560" s="235">
        <v>0</v>
      </c>
      <c r="F560" s="265"/>
      <c r="G560" s="265"/>
      <c r="H560" s="265"/>
      <c r="I560" s="265"/>
      <c r="J560" s="133"/>
      <c r="K560" s="133"/>
      <c r="L560" s="133"/>
      <c r="M560" s="182"/>
    </row>
    <row r="561" spans="1:13" x14ac:dyDescent="0.25">
      <c r="A561" s="228" t="s">
        <v>434</v>
      </c>
      <c r="B561" s="262"/>
      <c r="C561" s="235">
        <v>929700000</v>
      </c>
      <c r="D561" s="235"/>
      <c r="E561" s="235">
        <v>894150000</v>
      </c>
      <c r="F561" s="265"/>
      <c r="G561" s="265"/>
      <c r="H561" s="265"/>
      <c r="I561" s="265"/>
      <c r="J561" s="133"/>
      <c r="K561" s="133"/>
      <c r="L561" s="133"/>
      <c r="M561" s="182"/>
    </row>
    <row r="562" spans="1:13" x14ac:dyDescent="0.25">
      <c r="A562" s="228" t="s">
        <v>256</v>
      </c>
      <c r="B562" s="262"/>
      <c r="C562" s="235">
        <v>30000000</v>
      </c>
      <c r="D562" s="235"/>
      <c r="E562" s="235">
        <v>0</v>
      </c>
      <c r="F562" s="265"/>
      <c r="G562" s="265"/>
      <c r="H562" s="265"/>
      <c r="I562" s="265"/>
      <c r="J562" s="133"/>
      <c r="K562" s="133"/>
      <c r="L562" s="133"/>
      <c r="M562" s="182"/>
    </row>
    <row r="563" spans="1:13" x14ac:dyDescent="0.25">
      <c r="A563" s="228" t="s">
        <v>435</v>
      </c>
      <c r="B563" s="262"/>
      <c r="C563" s="235">
        <v>1856277898</v>
      </c>
      <c r="D563" s="235"/>
      <c r="E563" s="235">
        <v>232479000</v>
      </c>
      <c r="F563" s="265"/>
      <c r="G563" s="265"/>
      <c r="H563" s="265"/>
      <c r="I563" s="265"/>
      <c r="J563" s="133"/>
      <c r="K563" s="133"/>
      <c r="L563" s="133"/>
      <c r="M563" s="182"/>
    </row>
    <row r="564" spans="1:13" x14ac:dyDescent="0.25">
      <c r="A564" s="238" t="s">
        <v>436</v>
      </c>
      <c r="B564" s="262"/>
      <c r="C564" s="292">
        <v>5334558528</v>
      </c>
      <c r="D564" s="241"/>
      <c r="E564" s="292">
        <v>3979565938</v>
      </c>
      <c r="F564" s="265"/>
      <c r="G564" s="265"/>
      <c r="H564" s="265"/>
      <c r="I564" s="265"/>
      <c r="J564" s="133"/>
      <c r="K564" s="133"/>
      <c r="L564" s="133"/>
      <c r="M564" s="182"/>
    </row>
    <row r="565" spans="1:13" x14ac:dyDescent="0.25">
      <c r="A565" s="228" t="s">
        <v>424</v>
      </c>
      <c r="B565" s="262"/>
      <c r="C565" s="235">
        <v>3360364949</v>
      </c>
      <c r="D565" s="235"/>
      <c r="E565" s="235">
        <v>2787961130</v>
      </c>
      <c r="F565" s="265"/>
      <c r="G565" s="265"/>
      <c r="H565" s="265"/>
      <c r="I565" s="265"/>
      <c r="J565" s="133"/>
      <c r="K565" s="133"/>
      <c r="L565" s="133"/>
      <c r="M565" s="182"/>
    </row>
    <row r="566" spans="1:13" x14ac:dyDescent="0.25">
      <c r="A566" s="228" t="s">
        <v>425</v>
      </c>
      <c r="B566" s="262"/>
      <c r="C566" s="235">
        <v>102030794</v>
      </c>
      <c r="D566" s="235"/>
      <c r="E566" s="235">
        <v>102393586</v>
      </c>
      <c r="F566" s="265"/>
      <c r="G566" s="265"/>
      <c r="H566" s="265"/>
      <c r="I566" s="265"/>
      <c r="J566" s="133"/>
      <c r="K566" s="133"/>
      <c r="L566" s="133"/>
      <c r="M566" s="182"/>
    </row>
    <row r="567" spans="1:13" x14ac:dyDescent="0.25">
      <c r="A567" s="228" t="s">
        <v>426</v>
      </c>
      <c r="B567" s="262"/>
      <c r="C567" s="235">
        <v>453112344</v>
      </c>
      <c r="D567" s="235"/>
      <c r="E567" s="235">
        <v>139829859</v>
      </c>
      <c r="F567" s="265"/>
      <c r="G567" s="265"/>
      <c r="H567" s="265"/>
      <c r="I567" s="265"/>
      <c r="J567" s="133"/>
      <c r="K567" s="133"/>
      <c r="L567" s="133"/>
      <c r="M567" s="182"/>
    </row>
    <row r="568" spans="1:13" x14ac:dyDescent="0.25">
      <c r="A568" s="228" t="s">
        <v>427</v>
      </c>
      <c r="B568" s="262"/>
      <c r="C568" s="235">
        <v>59461071</v>
      </c>
      <c r="D568" s="235"/>
      <c r="E568" s="235">
        <v>426374832</v>
      </c>
      <c r="F568" s="265"/>
      <c r="G568" s="265"/>
      <c r="H568" s="265"/>
      <c r="I568" s="265"/>
      <c r="J568" s="133"/>
      <c r="K568" s="133"/>
      <c r="L568" s="133"/>
      <c r="M568" s="182"/>
    </row>
    <row r="569" spans="1:13" x14ac:dyDescent="0.25">
      <c r="A569" s="228" t="s">
        <v>428</v>
      </c>
      <c r="B569" s="262"/>
      <c r="C569" s="235">
        <v>178002655</v>
      </c>
      <c r="D569" s="235"/>
      <c r="E569" s="235">
        <v>141961692</v>
      </c>
      <c r="F569" s="265"/>
      <c r="G569" s="265"/>
      <c r="H569" s="265"/>
      <c r="I569" s="265"/>
      <c r="J569" s="133"/>
      <c r="K569" s="133"/>
      <c r="L569" s="133"/>
      <c r="M569" s="182"/>
    </row>
    <row r="570" spans="1:13" x14ac:dyDescent="0.25">
      <c r="A570" s="228" t="s">
        <v>745</v>
      </c>
      <c r="B570" s="262"/>
      <c r="C570" s="235">
        <v>255719179</v>
      </c>
      <c r="D570" s="235"/>
      <c r="E570" s="235">
        <v>0</v>
      </c>
      <c r="F570" s="265"/>
      <c r="G570" s="265"/>
      <c r="H570" s="265"/>
      <c r="I570" s="265"/>
      <c r="J570" s="133"/>
      <c r="K570" s="133"/>
      <c r="L570" s="133"/>
      <c r="M570" s="182"/>
    </row>
    <row r="571" spans="1:13" x14ac:dyDescent="0.25">
      <c r="A571" s="228" t="s">
        <v>429</v>
      </c>
      <c r="B571" s="262"/>
      <c r="C571" s="235">
        <v>2547130</v>
      </c>
      <c r="D571" s="235"/>
      <c r="E571" s="235">
        <v>208210637</v>
      </c>
      <c r="F571" s="265"/>
      <c r="G571" s="265"/>
      <c r="H571" s="265"/>
      <c r="I571" s="265"/>
      <c r="J571" s="133"/>
      <c r="K571" s="133"/>
      <c r="L571" s="133"/>
      <c r="M571" s="182"/>
    </row>
    <row r="572" spans="1:13" x14ac:dyDescent="0.25">
      <c r="A572" s="228" t="s">
        <v>430</v>
      </c>
      <c r="B572" s="262"/>
      <c r="C572" s="235">
        <v>276624177</v>
      </c>
      <c r="D572" s="235"/>
      <c r="E572" s="235">
        <v>12480963</v>
      </c>
      <c r="F572" s="265"/>
      <c r="G572" s="265"/>
      <c r="H572" s="265"/>
      <c r="I572" s="265"/>
      <c r="J572" s="133"/>
      <c r="K572" s="133"/>
      <c r="L572" s="133"/>
      <c r="M572" s="182"/>
    </row>
    <row r="573" spans="1:13" x14ac:dyDescent="0.25">
      <c r="A573" s="228" t="s">
        <v>431</v>
      </c>
      <c r="B573" s="262"/>
      <c r="C573" s="235">
        <v>62424657</v>
      </c>
      <c r="D573" s="235"/>
      <c r="E573" s="235">
        <v>76993423</v>
      </c>
      <c r="F573" s="265"/>
      <c r="G573" s="265"/>
      <c r="H573" s="265"/>
      <c r="I573" s="265"/>
      <c r="J573" s="133"/>
      <c r="K573" s="133"/>
      <c r="L573" s="133"/>
      <c r="M573" s="182"/>
    </row>
    <row r="574" spans="1:13" x14ac:dyDescent="0.25">
      <c r="A574" s="228" t="s">
        <v>437</v>
      </c>
      <c r="B574" s="262"/>
      <c r="C574" s="235">
        <v>584271572</v>
      </c>
      <c r="D574" s="235"/>
      <c r="E574" s="235">
        <v>83359816</v>
      </c>
      <c r="F574" s="265"/>
      <c r="G574" s="265"/>
      <c r="H574" s="265"/>
      <c r="I574" s="265"/>
      <c r="J574" s="133"/>
      <c r="K574" s="133"/>
      <c r="L574" s="133"/>
      <c r="M574" s="182"/>
    </row>
    <row r="575" spans="1:13" x14ac:dyDescent="0.25">
      <c r="A575" s="238" t="s">
        <v>438</v>
      </c>
      <c r="B575" s="262"/>
      <c r="C575" s="292">
        <v>8171526942</v>
      </c>
      <c r="D575" s="241"/>
      <c r="E575" s="292">
        <v>10499705578.83</v>
      </c>
      <c r="F575" s="265"/>
      <c r="G575" s="265"/>
      <c r="H575" s="265"/>
      <c r="I575" s="265"/>
      <c r="J575" s="133"/>
      <c r="K575" s="133"/>
      <c r="L575" s="133"/>
      <c r="M575" s="182"/>
    </row>
    <row r="576" spans="1:13" x14ac:dyDescent="0.25">
      <c r="A576" s="436" t="s">
        <v>439</v>
      </c>
      <c r="B576" s="262"/>
      <c r="C576" s="235">
        <v>0</v>
      </c>
      <c r="D576" s="235"/>
      <c r="E576" s="235">
        <v>2851742578.8299999</v>
      </c>
      <c r="F576" s="265"/>
      <c r="G576" s="265"/>
      <c r="H576" s="265"/>
      <c r="I576" s="265"/>
      <c r="J576" s="133"/>
      <c r="K576" s="133"/>
      <c r="L576" s="133"/>
      <c r="M576" s="182"/>
    </row>
    <row r="577" spans="1:13" x14ac:dyDescent="0.25">
      <c r="A577" s="437" t="s">
        <v>747</v>
      </c>
      <c r="B577" s="262"/>
      <c r="C577" s="235">
        <v>316098000</v>
      </c>
      <c r="D577" s="235"/>
      <c r="E577" s="235">
        <v>0</v>
      </c>
      <c r="F577" s="265"/>
      <c r="G577" s="265"/>
      <c r="H577" s="265"/>
      <c r="I577" s="265"/>
      <c r="J577" s="133"/>
      <c r="K577" s="133"/>
      <c r="L577" s="133"/>
      <c r="M577" s="182"/>
    </row>
    <row r="578" spans="1:13" x14ac:dyDescent="0.25">
      <c r="A578" s="436" t="s">
        <v>440</v>
      </c>
      <c r="B578" s="262"/>
      <c r="C578" s="235">
        <v>0</v>
      </c>
      <c r="D578" s="235"/>
      <c r="E578" s="235">
        <v>536490000</v>
      </c>
      <c r="F578" s="265"/>
      <c r="G578" s="265"/>
      <c r="H578" s="265"/>
      <c r="I578" s="265"/>
      <c r="J578" s="133"/>
      <c r="K578" s="133"/>
      <c r="L578" s="133"/>
      <c r="M578" s="182"/>
    </row>
    <row r="579" spans="1:13" x14ac:dyDescent="0.25">
      <c r="A579" s="437" t="s">
        <v>748</v>
      </c>
      <c r="B579" s="262"/>
      <c r="C579" s="235">
        <v>51728942</v>
      </c>
      <c r="D579" s="235"/>
      <c r="E579" s="235">
        <v>0</v>
      </c>
      <c r="F579" s="265"/>
      <c r="G579" s="265"/>
      <c r="H579" s="265"/>
      <c r="I579" s="265"/>
      <c r="J579" s="133"/>
      <c r="K579" s="133"/>
      <c r="L579" s="133"/>
      <c r="M579" s="182"/>
    </row>
    <row r="580" spans="1:13" x14ac:dyDescent="0.25">
      <c r="A580" s="436" t="s">
        <v>441</v>
      </c>
      <c r="B580" s="262"/>
      <c r="C580" s="235">
        <v>7803700000</v>
      </c>
      <c r="D580" s="235"/>
      <c r="E580" s="235">
        <v>5961000000</v>
      </c>
      <c r="F580" s="265"/>
      <c r="G580" s="265"/>
      <c r="H580" s="265"/>
      <c r="I580" s="265"/>
      <c r="J580" s="133"/>
      <c r="K580" s="133"/>
      <c r="L580" s="133"/>
      <c r="M580" s="182"/>
    </row>
    <row r="581" spans="1:13" x14ac:dyDescent="0.25">
      <c r="A581" s="436" t="s">
        <v>442</v>
      </c>
      <c r="B581" s="262"/>
      <c r="C581" s="235">
        <v>0</v>
      </c>
      <c r="D581" s="235"/>
      <c r="E581" s="235">
        <v>1150473000</v>
      </c>
      <c r="F581" s="265"/>
      <c r="G581" s="265"/>
      <c r="H581" s="265"/>
      <c r="I581" s="265"/>
      <c r="J581" s="133"/>
      <c r="K581" s="133"/>
      <c r="L581" s="133"/>
      <c r="M581" s="182"/>
    </row>
    <row r="582" spans="1:13" x14ac:dyDescent="0.25">
      <c r="A582" s="238" t="s">
        <v>443</v>
      </c>
      <c r="B582" s="262"/>
      <c r="C582" s="292">
        <v>1979365304</v>
      </c>
      <c r="D582" s="241"/>
      <c r="E582" s="292">
        <v>1817146607.8499999</v>
      </c>
      <c r="F582" s="265"/>
      <c r="G582" s="265"/>
      <c r="H582" s="265"/>
      <c r="I582" s="265"/>
      <c r="J582" s="133"/>
      <c r="K582" s="133"/>
      <c r="L582" s="133"/>
      <c r="M582" s="182"/>
    </row>
    <row r="583" spans="1:13" x14ac:dyDescent="0.25">
      <c r="A583" s="228" t="s">
        <v>444</v>
      </c>
      <c r="B583" s="262"/>
      <c r="C583" s="235">
        <v>0</v>
      </c>
      <c r="D583" s="235"/>
      <c r="E583" s="235">
        <v>34840215</v>
      </c>
      <c r="F583" s="265"/>
      <c r="G583" s="265"/>
      <c r="H583" s="265"/>
      <c r="I583" s="265"/>
      <c r="J583" s="133"/>
      <c r="K583" s="133"/>
      <c r="L583" s="133"/>
      <c r="M583" s="182"/>
    </row>
    <row r="584" spans="1:13" x14ac:dyDescent="0.25">
      <c r="A584" s="228" t="s">
        <v>445</v>
      </c>
      <c r="B584" s="262"/>
      <c r="C584" s="235">
        <v>1979170648</v>
      </c>
      <c r="D584" s="235"/>
      <c r="E584" s="235">
        <v>1769394926.9399998</v>
      </c>
      <c r="F584" s="265"/>
      <c r="G584" s="265"/>
      <c r="H584" s="265"/>
      <c r="I584" s="265"/>
      <c r="J584" s="133"/>
      <c r="K584" s="133"/>
      <c r="L584" s="133"/>
      <c r="M584" s="182"/>
    </row>
    <row r="585" spans="1:13" x14ac:dyDescent="0.25">
      <c r="A585" s="228" t="s">
        <v>446</v>
      </c>
      <c r="B585" s="262"/>
      <c r="C585" s="235">
        <v>194656</v>
      </c>
      <c r="D585" s="235"/>
      <c r="E585" s="235">
        <v>558127.94999999995</v>
      </c>
      <c r="F585" s="265"/>
      <c r="G585" s="265"/>
      <c r="H585" s="265"/>
      <c r="I585" s="265"/>
      <c r="J585" s="133"/>
      <c r="K585" s="133"/>
      <c r="L585" s="133"/>
      <c r="M585" s="182"/>
    </row>
    <row r="586" spans="1:13" x14ac:dyDescent="0.25">
      <c r="A586" s="228" t="s">
        <v>447</v>
      </c>
      <c r="B586" s="262"/>
      <c r="C586" s="235">
        <v>0</v>
      </c>
      <c r="D586" s="235"/>
      <c r="E586" s="235">
        <v>12353337.960000001</v>
      </c>
      <c r="F586" s="265"/>
      <c r="G586" s="265"/>
      <c r="H586" s="265"/>
      <c r="I586" s="265"/>
      <c r="J586" s="133"/>
      <c r="K586" s="133"/>
      <c r="L586" s="133"/>
      <c r="M586" s="182"/>
    </row>
    <row r="587" spans="1:13" ht="15.75" thickBot="1" x14ac:dyDescent="0.3">
      <c r="A587" s="238" t="s">
        <v>448</v>
      </c>
      <c r="B587" s="262"/>
      <c r="C587" s="240">
        <v>133143548037</v>
      </c>
      <c r="D587" s="235"/>
      <c r="E587" s="240">
        <v>107627505991.67999</v>
      </c>
      <c r="F587" s="265"/>
      <c r="G587" s="265"/>
      <c r="H587" s="265"/>
      <c r="I587" s="265"/>
      <c r="J587" s="133"/>
      <c r="K587" s="133"/>
      <c r="L587" s="133"/>
      <c r="M587" s="182"/>
    </row>
    <row r="588" spans="1:13" ht="14.25" customHeight="1" thickTop="1" x14ac:dyDescent="0.25">
      <c r="A588" s="238"/>
      <c r="B588" s="239"/>
      <c r="C588" s="296"/>
      <c r="D588" s="296"/>
      <c r="E588" s="296"/>
      <c r="F588" s="229"/>
      <c r="G588" s="229"/>
      <c r="H588" s="229"/>
      <c r="I588" s="229"/>
      <c r="J588" s="229"/>
      <c r="K588" s="229"/>
      <c r="L588" s="229"/>
      <c r="M588" s="194"/>
    </row>
    <row r="589" spans="1:13" x14ac:dyDescent="0.25">
      <c r="A589" s="139" t="s">
        <v>449</v>
      </c>
      <c r="B589" s="140"/>
      <c r="C589" s="250"/>
      <c r="D589" s="251"/>
      <c r="E589" s="252"/>
      <c r="F589" s="253"/>
      <c r="G589" s="253"/>
      <c r="H589" s="253"/>
      <c r="I589" s="254"/>
      <c r="J589" s="253"/>
      <c r="K589" s="253"/>
      <c r="L589" s="253"/>
      <c r="M589" s="255"/>
    </row>
    <row r="590" spans="1:13" ht="12" customHeight="1" x14ac:dyDescent="0.25">
      <c r="A590" s="881"/>
      <c r="B590" s="882"/>
      <c r="C590" s="882"/>
      <c r="D590" s="882"/>
      <c r="E590" s="882"/>
      <c r="F590" s="229"/>
      <c r="G590" s="229"/>
      <c r="H590" s="229"/>
      <c r="I590" s="229"/>
      <c r="J590" s="229"/>
      <c r="K590" s="133"/>
      <c r="L590" s="133"/>
      <c r="M590" s="194"/>
    </row>
    <row r="591" spans="1:13" x14ac:dyDescent="0.25">
      <c r="A591" s="731"/>
      <c r="B591" s="732"/>
      <c r="C591" s="738">
        <v>43646</v>
      </c>
      <c r="D591" s="259"/>
      <c r="E591" s="738">
        <v>43465</v>
      </c>
      <c r="F591" s="260"/>
      <c r="G591" s="260"/>
      <c r="H591" s="260"/>
      <c r="I591" s="133"/>
      <c r="J591" s="261"/>
      <c r="K591" s="261"/>
      <c r="L591" s="261"/>
      <c r="M591" s="194"/>
    </row>
    <row r="592" spans="1:13" x14ac:dyDescent="0.25">
      <c r="A592" s="167"/>
      <c r="B592" s="262"/>
      <c r="C592" s="263" t="s">
        <v>223</v>
      </c>
      <c r="D592" s="264"/>
      <c r="E592" s="263" t="s">
        <v>223</v>
      </c>
      <c r="F592" s="265"/>
      <c r="G592" s="265"/>
      <c r="H592" s="265"/>
      <c r="I592" s="265"/>
      <c r="J592" s="133"/>
      <c r="K592" s="133"/>
      <c r="L592" s="133"/>
      <c r="M592" s="182"/>
    </row>
    <row r="593" spans="1:13" ht="17.45" customHeight="1" x14ac:dyDescent="0.25">
      <c r="A593" s="238" t="s">
        <v>423</v>
      </c>
      <c r="B593" s="239"/>
      <c r="C593" s="438"/>
      <c r="D593" s="439"/>
      <c r="E593" s="438"/>
      <c r="F593" s="265"/>
      <c r="G593" s="265"/>
      <c r="H593" s="265"/>
      <c r="I593" s="265"/>
      <c r="J593" s="133"/>
      <c r="K593" s="133"/>
      <c r="L593" s="133"/>
      <c r="M593" s="182"/>
    </row>
    <row r="594" spans="1:13" ht="17.45" customHeight="1" x14ac:dyDescent="0.25">
      <c r="A594" s="228" t="s">
        <v>444</v>
      </c>
      <c r="B594" s="229"/>
      <c r="C594" s="235">
        <v>126549400440</v>
      </c>
      <c r="D594" s="235"/>
      <c r="E594" s="235">
        <v>121710386580</v>
      </c>
      <c r="F594" s="265"/>
      <c r="G594" s="265"/>
      <c r="H594" s="265"/>
      <c r="I594" s="265"/>
      <c r="J594" s="133"/>
      <c r="K594" s="133"/>
      <c r="L594" s="133"/>
      <c r="M594" s="182"/>
    </row>
    <row r="595" spans="1:13" ht="17.45" customHeight="1" x14ac:dyDescent="0.25">
      <c r="A595" s="228" t="s">
        <v>450</v>
      </c>
      <c r="B595" s="229"/>
      <c r="C595" s="235">
        <v>0</v>
      </c>
      <c r="D595" s="235"/>
      <c r="E595" s="235">
        <v>0</v>
      </c>
      <c r="F595" s="265"/>
      <c r="G595" s="265"/>
      <c r="H595" s="265"/>
      <c r="I595" s="265"/>
      <c r="J595" s="265"/>
      <c r="K595" s="265"/>
      <c r="L595" s="265"/>
      <c r="M595" s="194"/>
    </row>
    <row r="596" spans="1:13" ht="17.45" customHeight="1" x14ac:dyDescent="0.25">
      <c r="A596" s="228" t="s">
        <v>445</v>
      </c>
      <c r="B596" s="229"/>
      <c r="C596" s="235">
        <v>10625142831</v>
      </c>
      <c r="D596" s="235"/>
      <c r="E596" s="235">
        <v>10218857149</v>
      </c>
      <c r="F596" s="265"/>
      <c r="G596" s="265"/>
      <c r="H596" s="265"/>
      <c r="I596" s="265"/>
      <c r="J596" s="133"/>
      <c r="K596" s="133"/>
      <c r="L596" s="133"/>
      <c r="M596" s="182"/>
    </row>
    <row r="597" spans="1:13" ht="17.45" customHeight="1" x14ac:dyDescent="0.25">
      <c r="A597" s="228" t="s">
        <v>447</v>
      </c>
      <c r="B597" s="229"/>
      <c r="C597" s="235">
        <v>1239600000</v>
      </c>
      <c r="D597" s="235"/>
      <c r="E597" s="235">
        <v>1192200000</v>
      </c>
      <c r="F597" s="265"/>
      <c r="G597" s="265"/>
      <c r="H597" s="265"/>
      <c r="I597" s="265"/>
      <c r="J597" s="133"/>
      <c r="K597" s="133"/>
      <c r="L597" s="133"/>
      <c r="M597" s="182"/>
    </row>
    <row r="598" spans="1:13" ht="17.25" customHeight="1" thickBot="1" x14ac:dyDescent="0.3">
      <c r="A598" s="238" t="s">
        <v>451</v>
      </c>
      <c r="B598" s="239"/>
      <c r="C598" s="240">
        <v>138414143271</v>
      </c>
      <c r="D598" s="235"/>
      <c r="E598" s="240">
        <v>133121443729</v>
      </c>
      <c r="F598" s="229"/>
      <c r="G598" s="229"/>
      <c r="H598" s="229"/>
      <c r="I598" s="440"/>
      <c r="J598" s="441"/>
      <c r="K598" s="441">
        <v>-1491889340.3500061</v>
      </c>
      <c r="L598" s="229"/>
      <c r="M598" s="194"/>
    </row>
    <row r="599" spans="1:13" ht="14.25" customHeight="1" thickTop="1" x14ac:dyDescent="0.25">
      <c r="A599" s="238"/>
      <c r="B599" s="239"/>
      <c r="C599" s="296"/>
      <c r="D599" s="296"/>
      <c r="E599" s="296"/>
      <c r="F599" s="229"/>
      <c r="G599" s="229"/>
      <c r="H599" s="229"/>
      <c r="I599" s="229"/>
      <c r="J599" s="229"/>
      <c r="K599" s="229"/>
      <c r="L599" s="229"/>
      <c r="M599" s="194"/>
    </row>
    <row r="600" spans="1:13" x14ac:dyDescent="0.25">
      <c r="A600" s="139" t="s">
        <v>452</v>
      </c>
      <c r="B600" s="140"/>
      <c r="C600" s="250"/>
      <c r="D600" s="251"/>
      <c r="E600" s="252"/>
      <c r="F600" s="253"/>
      <c r="G600" s="253"/>
      <c r="H600" s="253"/>
      <c r="I600" s="254"/>
      <c r="J600" s="253"/>
      <c r="K600" s="253"/>
      <c r="L600" s="253"/>
      <c r="M600" s="255"/>
    </row>
    <row r="601" spans="1:13" ht="14.25" customHeight="1" x14ac:dyDescent="0.25">
      <c r="A601" s="238"/>
      <c r="B601" s="239"/>
      <c r="C601" s="296"/>
      <c r="D601" s="296"/>
      <c r="E601" s="296"/>
      <c r="F601" s="229"/>
      <c r="G601" s="229"/>
      <c r="H601" s="229"/>
      <c r="I601" s="229"/>
      <c r="J601" s="229"/>
      <c r="K601" s="229"/>
      <c r="L601" s="229"/>
      <c r="M601" s="194"/>
    </row>
    <row r="602" spans="1:13" ht="14.25" customHeight="1" x14ac:dyDescent="0.25">
      <c r="A602" s="167"/>
      <c r="B602" s="239"/>
      <c r="C602" s="738">
        <v>43646</v>
      </c>
      <c r="D602" s="259"/>
      <c r="E602" s="738">
        <v>43465</v>
      </c>
      <c r="F602" s="229"/>
      <c r="G602" s="229"/>
      <c r="H602" s="229"/>
      <c r="I602" s="229"/>
      <c r="J602" s="229"/>
      <c r="K602" s="229"/>
      <c r="L602" s="229"/>
      <c r="M602" s="194"/>
    </row>
    <row r="603" spans="1:13" ht="16.5" customHeight="1" x14ac:dyDescent="0.25">
      <c r="A603" s="238" t="s">
        <v>453</v>
      </c>
      <c r="B603" s="239"/>
      <c r="C603" s="759"/>
      <c r="D603" s="325"/>
      <c r="E603" s="759"/>
      <c r="F603" s="229"/>
      <c r="G603" s="229"/>
      <c r="H603" s="229"/>
      <c r="I603" s="229"/>
      <c r="J603" s="229"/>
      <c r="K603" s="229"/>
      <c r="L603" s="229"/>
      <c r="M603" s="194"/>
    </row>
    <row r="604" spans="1:13" ht="16.5" customHeight="1" x14ac:dyDescent="0.25">
      <c r="A604" s="238" t="s">
        <v>454</v>
      </c>
      <c r="B604" s="239"/>
      <c r="C604" s="268">
        <v>38249000</v>
      </c>
      <c r="D604" s="325"/>
      <c r="E604" s="268">
        <v>1327950</v>
      </c>
      <c r="F604" s="229"/>
      <c r="G604" s="229"/>
      <c r="H604" s="229"/>
      <c r="I604" s="229"/>
      <c r="J604" s="229"/>
      <c r="K604" s="229"/>
      <c r="L604" s="229"/>
      <c r="M604" s="194"/>
    </row>
    <row r="605" spans="1:13" ht="16.5" customHeight="1" x14ac:dyDescent="0.25">
      <c r="A605" s="228" t="s">
        <v>455</v>
      </c>
      <c r="B605" s="239"/>
      <c r="C605" s="325">
        <v>38160000</v>
      </c>
      <c r="D605" s="325"/>
      <c r="E605" s="325">
        <v>1318000</v>
      </c>
      <c r="F605" s="229"/>
      <c r="G605" s="229"/>
      <c r="H605" s="229"/>
      <c r="I605" s="229"/>
      <c r="J605" s="229"/>
      <c r="K605" s="229"/>
      <c r="L605" s="229"/>
      <c r="M605" s="194"/>
    </row>
    <row r="606" spans="1:13" ht="16.5" customHeight="1" x14ac:dyDescent="0.25">
      <c r="A606" s="228" t="s">
        <v>456</v>
      </c>
      <c r="B606" s="239"/>
      <c r="C606" s="325">
        <v>89000</v>
      </c>
      <c r="D606" s="325"/>
      <c r="E606" s="325">
        <v>9950</v>
      </c>
      <c r="F606" s="229"/>
      <c r="G606" s="229"/>
      <c r="H606" s="229"/>
      <c r="I606" s="229"/>
      <c r="J606" s="229"/>
      <c r="K606" s="229"/>
      <c r="L606" s="229"/>
      <c r="M606" s="194"/>
    </row>
    <row r="607" spans="1:13" ht="16.5" customHeight="1" x14ac:dyDescent="0.25">
      <c r="A607" s="238" t="s">
        <v>457</v>
      </c>
      <c r="B607" s="239"/>
      <c r="C607" s="268">
        <v>521719749</v>
      </c>
      <c r="D607" s="268">
        <v>0</v>
      </c>
      <c r="E607" s="268">
        <v>235817160</v>
      </c>
      <c r="F607" s="229"/>
      <c r="G607" s="229"/>
      <c r="H607" s="229"/>
      <c r="I607" s="229"/>
      <c r="J607" s="229"/>
      <c r="K607" s="229"/>
      <c r="L607" s="229"/>
      <c r="M607" s="194"/>
    </row>
    <row r="608" spans="1:13" ht="16.5" customHeight="1" x14ac:dyDescent="0.25">
      <c r="A608" s="228" t="s">
        <v>60</v>
      </c>
      <c r="B608" s="239"/>
      <c r="C608" s="325">
        <v>0</v>
      </c>
      <c r="D608" s="325"/>
      <c r="E608" s="325">
        <v>235817160</v>
      </c>
      <c r="F608" s="229"/>
      <c r="G608" s="229"/>
      <c r="H608" s="229"/>
      <c r="I608" s="229"/>
      <c r="J608" s="229"/>
      <c r="K608" s="229"/>
      <c r="L608" s="229"/>
      <c r="M608" s="194"/>
    </row>
    <row r="609" spans="1:13" ht="16.5" customHeight="1" x14ac:dyDescent="0.25">
      <c r="A609" s="228" t="s">
        <v>749</v>
      </c>
      <c r="B609" s="239"/>
      <c r="C609" s="325">
        <v>520170249</v>
      </c>
      <c r="D609" s="325"/>
      <c r="E609" s="325">
        <v>0</v>
      </c>
      <c r="F609" s="229"/>
      <c r="G609" s="229"/>
      <c r="H609" s="229"/>
      <c r="I609" s="229"/>
      <c r="J609" s="229"/>
      <c r="K609" s="229"/>
      <c r="L609" s="229"/>
      <c r="M609" s="194"/>
    </row>
    <row r="610" spans="1:13" ht="16.5" customHeight="1" x14ac:dyDescent="0.25">
      <c r="A610" s="228" t="s">
        <v>750</v>
      </c>
      <c r="B610" s="239"/>
      <c r="C610" s="325">
        <v>1549500</v>
      </c>
      <c r="D610" s="325"/>
      <c r="E610" s="325">
        <v>0</v>
      </c>
      <c r="F610" s="229"/>
      <c r="G610" s="229"/>
      <c r="H610" s="229"/>
      <c r="I610" s="229"/>
      <c r="J610" s="229"/>
      <c r="K610" s="229"/>
      <c r="L610" s="229"/>
      <c r="M610" s="194"/>
    </row>
    <row r="611" spans="1:13" ht="16.5" customHeight="1" x14ac:dyDescent="0.25">
      <c r="A611" s="238" t="s">
        <v>458</v>
      </c>
      <c r="B611" s="239"/>
      <c r="C611" s="268">
        <v>14695969335</v>
      </c>
      <c r="D611" s="268">
        <v>0</v>
      </c>
      <c r="E611" s="268">
        <v>0</v>
      </c>
      <c r="F611" s="229"/>
      <c r="G611" s="229"/>
      <c r="H611" s="229"/>
      <c r="I611" s="229"/>
      <c r="J611" s="229"/>
      <c r="K611" s="229"/>
      <c r="L611" s="229"/>
      <c r="M611" s="194"/>
    </row>
    <row r="612" spans="1:13" ht="16.5" customHeight="1" x14ac:dyDescent="0.25">
      <c r="A612" s="228" t="s">
        <v>751</v>
      </c>
      <c r="B612" s="239"/>
      <c r="C612" s="325">
        <v>9761850000</v>
      </c>
      <c r="D612" s="325"/>
      <c r="E612" s="325">
        <v>0</v>
      </c>
      <c r="F612" s="229"/>
      <c r="G612" s="229"/>
      <c r="H612" s="229"/>
      <c r="I612" s="229"/>
      <c r="J612" s="229"/>
      <c r="K612" s="229"/>
      <c r="L612" s="229"/>
      <c r="M612" s="194"/>
    </row>
    <row r="613" spans="1:13" ht="16.5" customHeight="1" x14ac:dyDescent="0.25">
      <c r="A613" s="228" t="s">
        <v>752</v>
      </c>
      <c r="B613" s="239"/>
      <c r="C613" s="325">
        <v>4735272000</v>
      </c>
      <c r="D613" s="325"/>
      <c r="E613" s="325">
        <v>0</v>
      </c>
      <c r="F613" s="229"/>
      <c r="G613" s="229"/>
      <c r="H613" s="229"/>
      <c r="I613" s="229"/>
      <c r="J613" s="229"/>
      <c r="K613" s="229"/>
      <c r="L613" s="229"/>
      <c r="M613" s="194"/>
    </row>
    <row r="614" spans="1:13" ht="16.5" customHeight="1" x14ac:dyDescent="0.25">
      <c r="A614" s="228" t="s">
        <v>753</v>
      </c>
      <c r="B614" s="239"/>
      <c r="C614" s="325">
        <v>198847335</v>
      </c>
      <c r="D614" s="325"/>
      <c r="E614" s="325"/>
      <c r="F614" s="229"/>
      <c r="G614" s="229"/>
      <c r="H614" s="229"/>
      <c r="I614" s="229"/>
      <c r="J614" s="229"/>
      <c r="K614" s="229"/>
      <c r="L614" s="229"/>
      <c r="M614" s="194"/>
    </row>
    <row r="615" spans="1:13" ht="16.5" customHeight="1" thickBot="1" x14ac:dyDescent="0.3">
      <c r="A615" s="238" t="s">
        <v>459</v>
      </c>
      <c r="B615" s="239"/>
      <c r="C615" s="442">
        <v>15255938084</v>
      </c>
      <c r="D615" s="268"/>
      <c r="E615" s="442">
        <v>237145110</v>
      </c>
      <c r="F615" s="229"/>
      <c r="G615" s="229"/>
      <c r="H615" s="229"/>
      <c r="I615" s="229"/>
      <c r="J615" s="229"/>
      <c r="K615" s="229"/>
      <c r="L615" s="229"/>
      <c r="M615" s="194"/>
    </row>
    <row r="616" spans="1:13" ht="14.25" customHeight="1" thickTop="1" x14ac:dyDescent="0.25">
      <c r="A616" s="238"/>
      <c r="B616" s="239"/>
      <c r="C616" s="296"/>
      <c r="D616" s="296"/>
      <c r="E616" s="296"/>
      <c r="F616" s="229"/>
      <c r="G616" s="229"/>
      <c r="H616" s="229"/>
      <c r="I616" s="229"/>
      <c r="J616" s="229"/>
      <c r="K616" s="229"/>
      <c r="L616" s="229"/>
      <c r="M616" s="194"/>
    </row>
    <row r="617" spans="1:13" s="137" customFormat="1" ht="14.25" customHeight="1" x14ac:dyDescent="0.25">
      <c r="A617" s="298"/>
      <c r="B617" s="299"/>
      <c r="C617" s="300"/>
      <c r="D617" s="300"/>
      <c r="E617" s="300"/>
      <c r="F617" s="270"/>
      <c r="G617" s="270"/>
      <c r="H617" s="270"/>
      <c r="I617" s="270"/>
      <c r="J617" s="270"/>
      <c r="K617" s="270"/>
      <c r="L617" s="270"/>
      <c r="M617" s="209"/>
    </row>
    <row r="618" spans="1:13" s="428" customFormat="1" x14ac:dyDescent="0.25">
      <c r="A618" s="139" t="s">
        <v>460</v>
      </c>
      <c r="B618" s="140"/>
      <c r="C618" s="250"/>
      <c r="D618" s="443"/>
      <c r="E618" s="342"/>
      <c r="F618" s="343"/>
      <c r="G618" s="343"/>
      <c r="H618" s="343"/>
      <c r="I618" s="343"/>
      <c r="J618" s="343"/>
      <c r="K618" s="343"/>
      <c r="L618" s="343"/>
      <c r="M618" s="344"/>
    </row>
    <row r="619" spans="1:13" s="301" customFormat="1" x14ac:dyDescent="0.25">
      <c r="A619" s="183" t="s">
        <v>775</v>
      </c>
      <c r="B619" s="456"/>
      <c r="C619" s="462"/>
      <c r="D619" s="53"/>
      <c r="E619" s="462"/>
      <c r="F619" s="42"/>
      <c r="G619" s="463"/>
      <c r="H619" s="463"/>
      <c r="I619" s="463"/>
      <c r="J619" s="303"/>
      <c r="K619" s="303"/>
      <c r="L619" s="303"/>
      <c r="M619" s="308"/>
    </row>
    <row r="620" spans="1:13" s="301" customFormat="1" x14ac:dyDescent="0.25">
      <c r="A620" s="210"/>
      <c r="B620" s="456"/>
      <c r="C620" s="462"/>
      <c r="D620" s="53"/>
      <c r="E620" s="462"/>
      <c r="F620" s="42"/>
      <c r="G620" s="463"/>
      <c r="H620" s="463"/>
      <c r="I620" s="463"/>
      <c r="J620" s="303"/>
      <c r="K620" s="303"/>
      <c r="L620" s="303"/>
      <c r="M620" s="308"/>
    </row>
    <row r="621" spans="1:13" s="301" customFormat="1" ht="42.75" x14ac:dyDescent="0.2">
      <c r="A621" s="460"/>
      <c r="B621" s="456"/>
      <c r="C621" s="449" t="s">
        <v>461</v>
      </c>
      <c r="D621" s="450"/>
      <c r="E621" s="449" t="s">
        <v>462</v>
      </c>
      <c r="F621" s="451"/>
      <c r="G621" s="452" t="s">
        <v>463</v>
      </c>
      <c r="H621" s="464"/>
      <c r="I621" s="464"/>
      <c r="J621" s="303"/>
      <c r="K621" s="303"/>
      <c r="L621" s="303"/>
      <c r="M621" s="308"/>
    </row>
    <row r="622" spans="1:13" s="301" customFormat="1" x14ac:dyDescent="0.25">
      <c r="A622" s="460"/>
      <c r="B622" s="456"/>
      <c r="C622" s="352" t="s">
        <v>223</v>
      </c>
      <c r="D622" s="53"/>
      <c r="E622" s="352" t="s">
        <v>223</v>
      </c>
      <c r="F622" s="456"/>
      <c r="G622" s="354" t="s">
        <v>223</v>
      </c>
      <c r="H622" s="354"/>
      <c r="I622" s="354"/>
      <c r="J622" s="303"/>
      <c r="K622" s="303"/>
      <c r="L622" s="303"/>
      <c r="M622" s="308"/>
    </row>
    <row r="623" spans="1:13" s="301" customFormat="1" x14ac:dyDescent="0.25">
      <c r="A623" s="386" t="s">
        <v>464</v>
      </c>
      <c r="B623" s="456"/>
      <c r="C623" s="311">
        <v>24149318658</v>
      </c>
      <c r="D623" s="311">
        <v>0</v>
      </c>
      <c r="E623" s="311">
        <v>-18967679832</v>
      </c>
      <c r="F623" s="311">
        <v>0</v>
      </c>
      <c r="G623" s="311">
        <v>5181638826</v>
      </c>
      <c r="H623" s="303"/>
      <c r="I623" s="303"/>
      <c r="J623" s="303"/>
      <c r="K623" s="303"/>
      <c r="L623" s="303"/>
      <c r="M623" s="308"/>
    </row>
    <row r="624" spans="1:13" s="301" customFormat="1" x14ac:dyDescent="0.25">
      <c r="A624" s="382" t="s">
        <v>861</v>
      </c>
      <c r="B624" s="456"/>
      <c r="C624" s="235">
        <v>24149318658</v>
      </c>
      <c r="D624" s="430"/>
      <c r="E624" s="465">
        <v>-18967679832</v>
      </c>
      <c r="F624" s="457"/>
      <c r="G624" s="236">
        <v>5181638826</v>
      </c>
      <c r="H624" s="303"/>
      <c r="I624" s="303"/>
      <c r="J624" s="303"/>
      <c r="K624" s="303"/>
      <c r="L624" s="303"/>
      <c r="M624" s="308"/>
    </row>
    <row r="625" spans="1:13" s="301" customFormat="1" x14ac:dyDescent="0.25">
      <c r="A625" s="386" t="s">
        <v>465</v>
      </c>
      <c r="B625" s="387"/>
      <c r="C625" s="311">
        <v>2503568860</v>
      </c>
      <c r="D625" s="311">
        <v>0</v>
      </c>
      <c r="E625" s="311">
        <v>-1668568804</v>
      </c>
      <c r="F625" s="457"/>
      <c r="G625" s="458">
        <v>835000056</v>
      </c>
      <c r="H625" s="303"/>
      <c r="I625" s="303"/>
      <c r="J625" s="303"/>
      <c r="K625" s="303"/>
      <c r="L625" s="303"/>
      <c r="M625" s="308"/>
    </row>
    <row r="626" spans="1:13" s="301" customFormat="1" x14ac:dyDescent="0.25">
      <c r="A626" s="382" t="s">
        <v>476</v>
      </c>
      <c r="B626" s="456"/>
      <c r="C626" s="465">
        <v>2503568860</v>
      </c>
      <c r="D626" s="430"/>
      <c r="E626" s="235">
        <v>-1668568804</v>
      </c>
      <c r="F626" s="457"/>
      <c r="G626" s="236">
        <v>835000056</v>
      </c>
      <c r="H626" s="303"/>
      <c r="I626" s="303"/>
      <c r="J626" s="303"/>
      <c r="K626" s="303"/>
      <c r="L626" s="303"/>
      <c r="M626" s="308"/>
    </row>
    <row r="627" spans="1:13" s="301" customFormat="1" x14ac:dyDescent="0.25">
      <c r="A627" s="386" t="s">
        <v>467</v>
      </c>
      <c r="B627" s="456"/>
      <c r="C627" s="311">
        <v>4166672778</v>
      </c>
      <c r="D627" s="430"/>
      <c r="E627" s="311">
        <v>0</v>
      </c>
      <c r="F627" s="243"/>
      <c r="G627" s="458">
        <v>4166672778</v>
      </c>
      <c r="H627" s="303"/>
      <c r="I627" s="303"/>
      <c r="J627" s="303"/>
      <c r="K627" s="303"/>
      <c r="L627" s="303"/>
      <c r="M627" s="308"/>
    </row>
    <row r="628" spans="1:13" s="301" customFormat="1" x14ac:dyDescent="0.25">
      <c r="A628" s="386" t="s">
        <v>468</v>
      </c>
      <c r="B628" s="456"/>
      <c r="C628" s="311">
        <v>1113176343</v>
      </c>
      <c r="D628" s="311">
        <v>0</v>
      </c>
      <c r="E628" s="311">
        <v>-526239186</v>
      </c>
      <c r="F628" s="457"/>
      <c r="G628" s="360">
        <v>586937157</v>
      </c>
      <c r="H628" s="303"/>
      <c r="I628" s="303"/>
      <c r="J628" s="303"/>
      <c r="K628" s="303"/>
      <c r="L628" s="303"/>
      <c r="M628" s="308"/>
    </row>
    <row r="629" spans="1:13" s="301" customFormat="1" x14ac:dyDescent="0.25">
      <c r="A629" s="382" t="s">
        <v>754</v>
      </c>
      <c r="B629" s="456"/>
      <c r="C629" s="235">
        <v>1113176343</v>
      </c>
      <c r="D629" s="430"/>
      <c r="E629" s="235">
        <v>-526239186</v>
      </c>
      <c r="F629" s="457"/>
      <c r="G629" s="236">
        <v>586937157</v>
      </c>
      <c r="H629" s="303"/>
      <c r="I629" s="303"/>
      <c r="J629" s="303"/>
      <c r="K629" s="303"/>
      <c r="L629" s="303"/>
      <c r="M629" s="308"/>
    </row>
    <row r="630" spans="1:13" s="301" customFormat="1" x14ac:dyDescent="0.25">
      <c r="A630" s="224" t="s">
        <v>473</v>
      </c>
      <c r="B630" s="447"/>
      <c r="C630" s="311">
        <v>100665212</v>
      </c>
      <c r="D630" s="311">
        <v>0</v>
      </c>
      <c r="E630" s="311">
        <v>-107883291</v>
      </c>
      <c r="F630" s="457"/>
      <c r="G630" s="458">
        <v>-7218079</v>
      </c>
      <c r="H630" s="303"/>
      <c r="I630" s="303"/>
      <c r="J630" s="133"/>
      <c r="K630" s="303"/>
      <c r="L630" s="303"/>
      <c r="M630" s="308"/>
    </row>
    <row r="631" spans="1:13" s="301" customFormat="1" x14ac:dyDescent="0.25">
      <c r="A631" s="167" t="s">
        <v>474</v>
      </c>
      <c r="B631" s="447"/>
      <c r="C631" s="235">
        <v>100665212</v>
      </c>
      <c r="D631" s="430"/>
      <c r="E631" s="235">
        <v>-107883291</v>
      </c>
      <c r="F631" s="457"/>
      <c r="G631" s="236">
        <v>-7218079</v>
      </c>
      <c r="H631" s="303"/>
      <c r="I631" s="303"/>
      <c r="J631" s="133"/>
      <c r="K631" s="303"/>
      <c r="L631" s="303"/>
      <c r="M631" s="308"/>
    </row>
    <row r="632" spans="1:13" s="301" customFormat="1" x14ac:dyDescent="0.25">
      <c r="A632" s="386" t="s">
        <v>475</v>
      </c>
      <c r="B632" s="456"/>
      <c r="C632" s="708">
        <v>3635112155</v>
      </c>
      <c r="D632" s="430"/>
      <c r="E632" s="708">
        <v>0</v>
      </c>
      <c r="F632" s="457"/>
      <c r="G632" s="709">
        <v>3635112155</v>
      </c>
      <c r="H632" s="303"/>
      <c r="I632" s="303"/>
      <c r="J632" s="303"/>
      <c r="K632" s="303"/>
      <c r="L632" s="303"/>
      <c r="M632" s="308"/>
    </row>
    <row r="633" spans="1:13" s="301" customFormat="1" x14ac:dyDescent="0.25">
      <c r="A633" s="386"/>
      <c r="B633" s="456"/>
      <c r="C633" s="708"/>
      <c r="D633" s="430"/>
      <c r="E633" s="708"/>
      <c r="F633" s="457"/>
      <c r="G633" s="709"/>
      <c r="H633" s="303"/>
      <c r="I633" s="303"/>
      <c r="J633" s="303"/>
      <c r="K633" s="303"/>
      <c r="L633" s="303"/>
      <c r="M633" s="308"/>
    </row>
    <row r="634" spans="1:13" s="301" customFormat="1" ht="15.75" thickBot="1" x14ac:dyDescent="0.3">
      <c r="A634" s="386" t="s">
        <v>814</v>
      </c>
      <c r="B634" s="456"/>
      <c r="C634" s="240">
        <v>35668514006</v>
      </c>
      <c r="D634" s="240">
        <v>0</v>
      </c>
      <c r="E634" s="240">
        <v>-21270371113</v>
      </c>
      <c r="F634" s="710"/>
      <c r="G634" s="240">
        <v>14398142893</v>
      </c>
      <c r="H634" s="303"/>
      <c r="I634" s="303"/>
      <c r="J634" s="303"/>
      <c r="K634" s="303"/>
      <c r="L634" s="303"/>
      <c r="M634" s="308"/>
    </row>
    <row r="635" spans="1:13" s="301" customFormat="1" ht="15.75" thickTop="1" x14ac:dyDescent="0.25">
      <c r="A635" s="382"/>
      <c r="B635" s="456"/>
      <c r="C635" s="235"/>
      <c r="D635" s="430"/>
      <c r="E635" s="235"/>
      <c r="F635" s="457"/>
      <c r="G635" s="236"/>
      <c r="H635" s="303"/>
      <c r="I635" s="303"/>
      <c r="J635" s="303"/>
      <c r="K635" s="303"/>
      <c r="L635" s="303"/>
      <c r="M635" s="308"/>
    </row>
    <row r="636" spans="1:13" s="301" customFormat="1" x14ac:dyDescent="0.25">
      <c r="A636" s="382"/>
      <c r="B636" s="456"/>
      <c r="C636" s="235"/>
      <c r="D636" s="430"/>
      <c r="E636" s="235"/>
      <c r="F636" s="457"/>
      <c r="G636" s="236"/>
      <c r="H636" s="303"/>
      <c r="I636" s="303"/>
      <c r="J636" s="303"/>
      <c r="K636" s="303"/>
      <c r="L636" s="303"/>
      <c r="M636" s="308"/>
    </row>
    <row r="637" spans="1:13" s="301" customFormat="1" x14ac:dyDescent="0.25">
      <c r="A637" s="224" t="s">
        <v>471</v>
      </c>
      <c r="B637" s="447"/>
      <c r="C637" s="311">
        <v>2762897680</v>
      </c>
      <c r="D637" s="430"/>
      <c r="E637" s="311">
        <v>-3218302273</v>
      </c>
      <c r="F637" s="457"/>
      <c r="G637" s="458">
        <v>-455404593</v>
      </c>
      <c r="H637" s="303"/>
      <c r="I637" s="303"/>
      <c r="J637" s="133"/>
      <c r="K637" s="303"/>
      <c r="L637" s="303"/>
      <c r="M637" s="308"/>
    </row>
    <row r="638" spans="1:13" s="301" customFormat="1" x14ac:dyDescent="0.25">
      <c r="A638" s="167" t="s">
        <v>477</v>
      </c>
      <c r="B638" s="447"/>
      <c r="C638" s="711">
        <v>2762897680</v>
      </c>
      <c r="D638" s="430"/>
      <c r="E638" s="711">
        <v>-3218302273</v>
      </c>
      <c r="F638" s="457"/>
      <c r="G638" s="712">
        <v>-455404593</v>
      </c>
      <c r="H638" s="303"/>
      <c r="I638" s="303"/>
      <c r="J638" s="133"/>
      <c r="K638" s="303"/>
      <c r="L638" s="303"/>
      <c r="M638" s="308"/>
    </row>
    <row r="639" spans="1:13" s="301" customFormat="1" x14ac:dyDescent="0.25">
      <c r="A639" s="460" t="s">
        <v>0</v>
      </c>
      <c r="B639" s="456"/>
      <c r="C639" s="389"/>
      <c r="D639" s="430"/>
      <c r="E639" s="389"/>
      <c r="F639" s="457"/>
      <c r="G639" s="461">
        <v>0</v>
      </c>
      <c r="H639" s="303"/>
      <c r="I639" s="303"/>
      <c r="J639" s="303"/>
      <c r="K639" s="303"/>
      <c r="L639" s="303"/>
      <c r="M639" s="308"/>
    </row>
    <row r="640" spans="1:13" s="301" customFormat="1" ht="15.75" thickBot="1" x14ac:dyDescent="0.3">
      <c r="A640" s="386" t="s">
        <v>815</v>
      </c>
      <c r="B640" s="387"/>
      <c r="C640" s="240">
        <v>2762897680</v>
      </c>
      <c r="D640" s="240">
        <v>0</v>
      </c>
      <c r="E640" s="240">
        <v>-3218302273</v>
      </c>
      <c r="F640" s="240">
        <v>0</v>
      </c>
      <c r="G640" s="240">
        <v>-455404593</v>
      </c>
      <c r="H640" s="303"/>
      <c r="I640" s="314"/>
      <c r="J640" s="303"/>
      <c r="K640" s="303"/>
      <c r="L640" s="303"/>
      <c r="M640" s="308"/>
    </row>
    <row r="641" spans="1:13" ht="12" customHeight="1" thickTop="1" x14ac:dyDescent="0.25">
      <c r="A641" s="228"/>
      <c r="B641" s="229"/>
      <c r="C641" s="296"/>
      <c r="D641" s="296"/>
      <c r="E641" s="296"/>
      <c r="F641" s="265"/>
      <c r="G641" s="265"/>
      <c r="H641" s="265"/>
      <c r="I641" s="265"/>
      <c r="J641" s="133"/>
      <c r="K641" s="133"/>
      <c r="L641" s="133"/>
      <c r="M641" s="182"/>
    </row>
    <row r="642" spans="1:13" ht="12" customHeight="1" x14ac:dyDescent="0.25">
      <c r="A642" s="228"/>
      <c r="B642" s="229"/>
      <c r="C642" s="296"/>
      <c r="D642" s="296"/>
      <c r="E642" s="296"/>
      <c r="F642" s="265"/>
      <c r="G642" s="265"/>
      <c r="H642" s="265"/>
      <c r="I642" s="265"/>
      <c r="J642" s="133"/>
      <c r="K642" s="133"/>
      <c r="L642" s="133"/>
      <c r="M642" s="182"/>
    </row>
    <row r="643" spans="1:13" x14ac:dyDescent="0.25">
      <c r="A643" s="183" t="s">
        <v>755</v>
      </c>
      <c r="B643" s="444"/>
      <c r="C643" s="445"/>
      <c r="D643" s="446"/>
      <c r="E643" s="445"/>
      <c r="F643" s="447"/>
      <c r="G643" s="447"/>
      <c r="H643" s="447"/>
      <c r="I643" s="447"/>
      <c r="J643" s="133"/>
      <c r="K643" s="133"/>
      <c r="L643" s="133"/>
      <c r="M643" s="182"/>
    </row>
    <row r="644" spans="1:13" x14ac:dyDescent="0.25">
      <c r="A644" s="210"/>
      <c r="B644" s="444"/>
      <c r="C644" s="445"/>
      <c r="D644" s="446"/>
      <c r="E644" s="445"/>
      <c r="F644" s="447"/>
      <c r="G644" s="447"/>
      <c r="H644" s="447"/>
      <c r="I644" s="447"/>
      <c r="J644" s="133"/>
      <c r="K644" s="133"/>
      <c r="L644" s="133"/>
      <c r="M644" s="182"/>
    </row>
    <row r="645" spans="1:13" ht="42.75" x14ac:dyDescent="0.2">
      <c r="A645" s="448"/>
      <c r="B645" s="447"/>
      <c r="C645" s="449" t="s">
        <v>461</v>
      </c>
      <c r="D645" s="450"/>
      <c r="E645" s="449" t="s">
        <v>462</v>
      </c>
      <c r="F645" s="451"/>
      <c r="G645" s="452" t="s">
        <v>463</v>
      </c>
      <c r="H645" s="451"/>
      <c r="I645" s="133"/>
      <c r="J645" s="133"/>
      <c r="K645" s="133"/>
      <c r="L645" s="133"/>
      <c r="M645" s="182"/>
    </row>
    <row r="646" spans="1:13" x14ac:dyDescent="0.25">
      <c r="A646" s="448"/>
      <c r="B646" s="447"/>
      <c r="C646" s="453" t="s">
        <v>223</v>
      </c>
      <c r="D646" s="446"/>
      <c r="E646" s="453" t="s">
        <v>223</v>
      </c>
      <c r="F646" s="447"/>
      <c r="G646" s="454" t="s">
        <v>223</v>
      </c>
      <c r="H646" s="447"/>
      <c r="I646" s="133"/>
      <c r="J646" s="133"/>
      <c r="K646" s="133"/>
      <c r="L646" s="133"/>
      <c r="M646" s="182"/>
    </row>
    <row r="647" spans="1:13" x14ac:dyDescent="0.25">
      <c r="A647" s="448"/>
      <c r="B647" s="447"/>
      <c r="C647" s="352"/>
      <c r="D647" s="446"/>
      <c r="E647" s="445"/>
      <c r="F647" s="447"/>
      <c r="G647" s="455"/>
      <c r="H647" s="447"/>
      <c r="I647" s="133"/>
      <c r="J647" s="133"/>
      <c r="K647" s="133"/>
      <c r="L647" s="133"/>
      <c r="M647" s="182"/>
    </row>
    <row r="648" spans="1:13" x14ac:dyDescent="0.25">
      <c r="A648" s="386" t="s">
        <v>464</v>
      </c>
      <c r="B648" s="456"/>
      <c r="C648" s="311">
        <v>14003007890</v>
      </c>
      <c r="D648" s="311"/>
      <c r="E648" s="311">
        <v>-12915727938</v>
      </c>
      <c r="F648" s="311" t="e">
        <v>#REF!</v>
      </c>
      <c r="G648" s="311">
        <v>1087279952</v>
      </c>
      <c r="H648" s="133"/>
      <c r="I648" s="133"/>
      <c r="J648" s="303"/>
      <c r="K648" s="133"/>
      <c r="L648" s="133"/>
      <c r="M648" s="182"/>
    </row>
    <row r="649" spans="1:13" x14ac:dyDescent="0.25">
      <c r="A649" s="382" t="s">
        <v>859</v>
      </c>
      <c r="B649" s="456"/>
      <c r="C649" s="235">
        <v>14003007890</v>
      </c>
      <c r="D649" s="235">
        <v>0</v>
      </c>
      <c r="E649" s="235">
        <v>-12915727938</v>
      </c>
      <c r="F649" s="235">
        <v>0</v>
      </c>
      <c r="G649" s="235">
        <v>1087279952</v>
      </c>
      <c r="H649" s="133"/>
      <c r="I649" s="133"/>
      <c r="J649" s="303"/>
      <c r="K649" s="133"/>
      <c r="L649" s="133"/>
      <c r="M649" s="182"/>
    </row>
    <row r="650" spans="1:13" x14ac:dyDescent="0.25">
      <c r="A650" s="386" t="s">
        <v>465</v>
      </c>
      <c r="B650" s="387"/>
      <c r="C650" s="311">
        <v>1514107416</v>
      </c>
      <c r="D650" s="430"/>
      <c r="E650" s="311">
        <v>-1138779936</v>
      </c>
      <c r="F650" s="457"/>
      <c r="G650" s="458">
        <v>375327480</v>
      </c>
      <c r="H650" s="133"/>
      <c r="I650" s="133"/>
      <c r="J650" s="303"/>
      <c r="K650" s="133"/>
      <c r="L650" s="133"/>
      <c r="M650" s="182"/>
    </row>
    <row r="651" spans="1:13" s="133" customFormat="1" x14ac:dyDescent="0.25">
      <c r="A651" s="382" t="s">
        <v>466</v>
      </c>
      <c r="B651" s="456"/>
      <c r="C651" s="235">
        <v>1514107416</v>
      </c>
      <c r="D651" s="430"/>
      <c r="E651" s="235">
        <v>-1138779936</v>
      </c>
      <c r="F651" s="457"/>
      <c r="G651" s="236">
        <v>375327480</v>
      </c>
      <c r="J651" s="303"/>
      <c r="M651" s="182"/>
    </row>
    <row r="652" spans="1:13" x14ac:dyDescent="0.25">
      <c r="A652" s="386" t="s">
        <v>467</v>
      </c>
      <c r="B652" s="456"/>
      <c r="C652" s="311">
        <v>3018325102</v>
      </c>
      <c r="D652" s="430"/>
      <c r="E652" s="311">
        <v>2231558000</v>
      </c>
      <c r="F652" s="457"/>
      <c r="G652" s="458">
        <v>5249883102</v>
      </c>
      <c r="H652" s="133"/>
      <c r="I652" s="133"/>
      <c r="J652" s="303"/>
      <c r="K652" s="133"/>
      <c r="L652" s="133"/>
      <c r="M652" s="182"/>
    </row>
    <row r="653" spans="1:13" x14ac:dyDescent="0.25">
      <c r="A653" s="386" t="s">
        <v>468</v>
      </c>
      <c r="B653" s="456"/>
      <c r="C653" s="292">
        <v>6052430359</v>
      </c>
      <c r="D653" s="241">
        <v>0</v>
      </c>
      <c r="E653" s="292">
        <v>-3873302354</v>
      </c>
      <c r="F653" s="292">
        <v>0</v>
      </c>
      <c r="G653" s="292">
        <v>2179128005</v>
      </c>
      <c r="H653" s="133"/>
      <c r="I653" s="133"/>
      <c r="J653" s="303"/>
      <c r="K653" s="133"/>
      <c r="L653" s="133"/>
      <c r="M653" s="182"/>
    </row>
    <row r="654" spans="1:13" x14ac:dyDescent="0.25">
      <c r="A654" s="382" t="s">
        <v>469</v>
      </c>
      <c r="B654" s="456"/>
      <c r="C654" s="235">
        <v>2540626606</v>
      </c>
      <c r="D654" s="430"/>
      <c r="E654" s="235">
        <v>-1787977067</v>
      </c>
      <c r="F654" s="457"/>
      <c r="G654" s="236">
        <v>752649539</v>
      </c>
      <c r="H654" s="133"/>
      <c r="I654" s="133"/>
      <c r="J654" s="303"/>
      <c r="K654" s="133"/>
      <c r="L654" s="133"/>
      <c r="M654" s="182"/>
    </row>
    <row r="655" spans="1:13" x14ac:dyDescent="0.25">
      <c r="A655" s="382" t="s">
        <v>7</v>
      </c>
      <c r="B655" s="456"/>
      <c r="C655" s="235">
        <v>45291519</v>
      </c>
      <c r="D655" s="430"/>
      <c r="E655" s="235">
        <v>-33828385</v>
      </c>
      <c r="F655" s="457"/>
      <c r="G655" s="236">
        <v>11463134</v>
      </c>
      <c r="H655" s="133"/>
      <c r="I655" s="133"/>
      <c r="J655" s="303"/>
      <c r="K655" s="133"/>
      <c r="L655" s="133"/>
      <c r="M655" s="182"/>
    </row>
    <row r="656" spans="1:13" x14ac:dyDescent="0.25">
      <c r="A656" s="382" t="s">
        <v>470</v>
      </c>
      <c r="B656" s="456"/>
      <c r="C656" s="235">
        <v>3173897660</v>
      </c>
      <c r="D656" s="430"/>
      <c r="E656" s="235">
        <v>-2051496902</v>
      </c>
      <c r="F656" s="457"/>
      <c r="G656" s="236">
        <v>1122400758</v>
      </c>
      <c r="H656" s="133"/>
      <c r="I656" s="133"/>
      <c r="J656" s="303"/>
      <c r="K656" s="133"/>
      <c r="L656" s="133"/>
      <c r="M656" s="182"/>
    </row>
    <row r="657" spans="1:13" x14ac:dyDescent="0.25">
      <c r="A657" s="382" t="s">
        <v>756</v>
      </c>
      <c r="B657" s="456"/>
      <c r="C657" s="235">
        <v>292614574</v>
      </c>
      <c r="D657" s="430"/>
      <c r="E657" s="235"/>
      <c r="F657" s="457"/>
      <c r="G657" s="236">
        <v>292614574</v>
      </c>
      <c r="H657" s="133"/>
      <c r="I657" s="133"/>
      <c r="J657" s="303"/>
      <c r="K657" s="133"/>
      <c r="L657" s="133"/>
      <c r="M657" s="182"/>
    </row>
    <row r="658" spans="1:13" hidden="1" x14ac:dyDescent="0.25">
      <c r="A658" s="224" t="s">
        <v>473</v>
      </c>
      <c r="B658" s="447"/>
      <c r="C658" s="311">
        <v>0</v>
      </c>
      <c r="D658" s="430"/>
      <c r="E658" s="311">
        <v>0</v>
      </c>
      <c r="F658" s="457"/>
      <c r="G658" s="458">
        <v>0</v>
      </c>
      <c r="H658" s="133"/>
      <c r="I658" s="133"/>
      <c r="J658" s="133"/>
      <c r="K658" s="133"/>
      <c r="L658" s="133"/>
      <c r="M658" s="182"/>
    </row>
    <row r="659" spans="1:13" hidden="1" x14ac:dyDescent="0.25">
      <c r="A659" s="167" t="s">
        <v>474</v>
      </c>
      <c r="B659" s="447"/>
      <c r="C659" s="235"/>
      <c r="D659" s="430"/>
      <c r="E659" s="235"/>
      <c r="F659" s="457"/>
      <c r="G659" s="236">
        <v>0</v>
      </c>
      <c r="H659" s="133"/>
      <c r="I659" s="133"/>
      <c r="J659" s="133"/>
      <c r="K659" s="133"/>
      <c r="L659" s="133"/>
      <c r="M659" s="182"/>
    </row>
    <row r="660" spans="1:13" x14ac:dyDescent="0.25">
      <c r="A660" s="386" t="s">
        <v>757</v>
      </c>
      <c r="B660" s="456"/>
      <c r="C660" s="292">
        <v>169697471</v>
      </c>
      <c r="D660" s="430"/>
      <c r="E660" s="292">
        <v>0</v>
      </c>
      <c r="F660" s="457"/>
      <c r="G660" s="360">
        <v>169697471</v>
      </c>
      <c r="H660" s="133"/>
      <c r="I660" s="133"/>
      <c r="J660" s="303"/>
      <c r="K660" s="133"/>
      <c r="L660" s="133"/>
      <c r="M660" s="182"/>
    </row>
    <row r="661" spans="1:13" x14ac:dyDescent="0.25">
      <c r="A661" s="386" t="s">
        <v>758</v>
      </c>
      <c r="B661" s="456"/>
      <c r="C661" s="292">
        <v>766691896</v>
      </c>
      <c r="D661" s="430"/>
      <c r="E661" s="292">
        <v>-752620746</v>
      </c>
      <c r="F661" s="457"/>
      <c r="G661" s="360"/>
      <c r="H661" s="133"/>
      <c r="I661" s="133"/>
      <c r="J661" s="303"/>
      <c r="K661" s="133"/>
      <c r="L661" s="133"/>
      <c r="M661" s="182"/>
    </row>
    <row r="662" spans="1:13" x14ac:dyDescent="0.25">
      <c r="A662" s="386" t="s">
        <v>759</v>
      </c>
      <c r="B662" s="456"/>
      <c r="C662" s="292">
        <v>8306924</v>
      </c>
      <c r="D662" s="430"/>
      <c r="E662" s="292"/>
      <c r="F662" s="457"/>
      <c r="G662" s="360"/>
      <c r="H662" s="133"/>
      <c r="I662" s="133"/>
      <c r="J662" s="303"/>
      <c r="K662" s="133"/>
      <c r="L662" s="133"/>
      <c r="M662" s="182"/>
    </row>
    <row r="663" spans="1:13" x14ac:dyDescent="0.25">
      <c r="A663" s="386" t="s">
        <v>860</v>
      </c>
      <c r="B663" s="456"/>
      <c r="C663" s="292">
        <v>-1375529865</v>
      </c>
      <c r="D663" s="430"/>
      <c r="E663" s="292">
        <v>0</v>
      </c>
      <c r="F663" s="457"/>
      <c r="G663" s="360">
        <v>-1375529865</v>
      </c>
      <c r="H663" s="133"/>
      <c r="I663" s="133"/>
      <c r="J663" s="303"/>
      <c r="K663" s="133"/>
      <c r="L663" s="133"/>
      <c r="M663" s="182"/>
    </row>
    <row r="664" spans="1:13" x14ac:dyDescent="0.25">
      <c r="A664" s="460" t="s">
        <v>0</v>
      </c>
      <c r="B664" s="456"/>
      <c r="C664" s="389"/>
      <c r="D664" s="430"/>
      <c r="E664" s="389"/>
      <c r="F664" s="457"/>
      <c r="G664" s="461"/>
      <c r="H664" s="133"/>
      <c r="I664" s="133"/>
      <c r="J664" s="303"/>
      <c r="K664" s="133"/>
      <c r="L664" s="133"/>
      <c r="M664" s="182"/>
    </row>
    <row r="665" spans="1:13" s="301" customFormat="1" ht="15.75" thickBot="1" x14ac:dyDescent="0.3">
      <c r="A665" s="386" t="s">
        <v>814</v>
      </c>
      <c r="B665" s="456"/>
      <c r="C665" s="240">
        <v>24157037193</v>
      </c>
      <c r="D665" s="241">
        <v>0</v>
      </c>
      <c r="E665" s="240">
        <v>-16448872974</v>
      </c>
      <c r="F665" s="457"/>
      <c r="G665" s="240">
        <v>7685786145</v>
      </c>
      <c r="H665" s="303"/>
      <c r="I665" s="303"/>
      <c r="J665" s="303"/>
      <c r="K665" s="303"/>
      <c r="L665" s="303"/>
      <c r="M665" s="308"/>
    </row>
    <row r="666" spans="1:13" ht="15.75" thickTop="1" x14ac:dyDescent="0.25">
      <c r="A666" s="386"/>
      <c r="B666" s="387"/>
      <c r="C666" s="241"/>
      <c r="D666" s="430"/>
      <c r="E666" s="241"/>
      <c r="F666" s="457"/>
      <c r="G666" s="243"/>
      <c r="H666" s="133"/>
      <c r="I666" s="133"/>
      <c r="J666" s="303"/>
      <c r="K666" s="133"/>
      <c r="L666" s="133"/>
      <c r="M666" s="182"/>
    </row>
    <row r="667" spans="1:13" x14ac:dyDescent="0.25">
      <c r="A667" s="224" t="s">
        <v>471</v>
      </c>
      <c r="B667" s="447"/>
      <c r="C667" s="311">
        <v>247425757</v>
      </c>
      <c r="D667" s="430"/>
      <c r="E667" s="311">
        <v>-1047145084</v>
      </c>
      <c r="F667" s="457"/>
      <c r="G667" s="458">
        <v>-799719327</v>
      </c>
      <c r="H667" s="133"/>
      <c r="I667" s="133"/>
      <c r="J667" s="133"/>
      <c r="K667" s="133"/>
      <c r="L667" s="133"/>
      <c r="M667" s="182"/>
    </row>
    <row r="668" spans="1:13" x14ac:dyDescent="0.25">
      <c r="A668" s="167" t="s">
        <v>472</v>
      </c>
      <c r="B668" s="447"/>
      <c r="C668" s="235">
        <v>247425757</v>
      </c>
      <c r="D668" s="430"/>
      <c r="E668" s="235">
        <v>-1047145084</v>
      </c>
      <c r="F668" s="457"/>
      <c r="G668" s="236">
        <v>-799719327</v>
      </c>
      <c r="H668" s="133"/>
      <c r="I668" s="133"/>
      <c r="J668" s="133"/>
      <c r="K668" s="133"/>
      <c r="L668" s="133"/>
      <c r="M668" s="182"/>
    </row>
    <row r="669" spans="1:13" s="301" customFormat="1" x14ac:dyDescent="0.25">
      <c r="A669" s="460" t="s">
        <v>0</v>
      </c>
      <c r="B669" s="456"/>
      <c r="C669" s="389"/>
      <c r="D669" s="430"/>
      <c r="E669" s="389"/>
      <c r="F669" s="457"/>
      <c r="G669" s="461"/>
      <c r="H669" s="303"/>
      <c r="I669" s="303"/>
      <c r="J669" s="303"/>
      <c r="K669" s="303"/>
      <c r="L669" s="303"/>
      <c r="M669" s="308"/>
    </row>
    <row r="670" spans="1:13" s="301" customFormat="1" ht="15.75" thickBot="1" x14ac:dyDescent="0.3">
      <c r="A670" s="386" t="s">
        <v>815</v>
      </c>
      <c r="B670" s="387"/>
      <c r="C670" s="240">
        <v>247425757</v>
      </c>
      <c r="D670" s="240">
        <v>0</v>
      </c>
      <c r="E670" s="240">
        <v>-1047145084</v>
      </c>
      <c r="F670" s="240">
        <v>0</v>
      </c>
      <c r="G670" s="240">
        <v>-799719327</v>
      </c>
      <c r="H670" s="303"/>
      <c r="I670" s="314"/>
      <c r="J670" s="303"/>
      <c r="K670" s="303"/>
      <c r="L670" s="303"/>
      <c r="M670" s="308"/>
    </row>
    <row r="671" spans="1:13" s="301" customFormat="1" ht="15.75" thickTop="1" x14ac:dyDescent="0.25">
      <c r="A671" s="466"/>
      <c r="B671" s="459"/>
      <c r="C671" s="297"/>
      <c r="D671" s="467"/>
      <c r="E671" s="297"/>
      <c r="F671" s="459"/>
      <c r="G671" s="468"/>
      <c r="H671" s="468"/>
      <c r="I671" s="468"/>
      <c r="J671" s="339"/>
      <c r="K671" s="339"/>
      <c r="L671" s="339"/>
      <c r="M671" s="340"/>
    </row>
    <row r="672" spans="1:13" x14ac:dyDescent="0.25">
      <c r="A672" s="139" t="s">
        <v>479</v>
      </c>
      <c r="B672" s="140"/>
      <c r="C672" s="250"/>
      <c r="D672" s="443"/>
      <c r="E672" s="342"/>
      <c r="F672" s="343"/>
      <c r="G672" s="343"/>
      <c r="H672" s="343"/>
      <c r="I672" s="343"/>
      <c r="J672" s="343"/>
      <c r="K672" s="343"/>
      <c r="L672" s="343"/>
      <c r="M672" s="344"/>
    </row>
    <row r="673" spans="1:13" x14ac:dyDescent="0.25">
      <c r="A673" s="155"/>
      <c r="B673" s="156"/>
      <c r="C673" s="134"/>
      <c r="D673" s="134"/>
      <c r="E673" s="274"/>
      <c r="F673" s="239"/>
      <c r="G673" s="270"/>
      <c r="H673" s="229"/>
      <c r="I673" s="229"/>
      <c r="J673" s="229"/>
      <c r="K673" s="229"/>
      <c r="L673" s="229"/>
      <c r="M673" s="379"/>
    </row>
    <row r="674" spans="1:13" x14ac:dyDescent="0.25">
      <c r="A674" s="228"/>
      <c r="B674" s="229"/>
      <c r="C674" s="134"/>
      <c r="D674" s="134"/>
      <c r="E674" s="738">
        <v>43646</v>
      </c>
      <c r="F674" s="469"/>
      <c r="G674" s="739">
        <v>43281</v>
      </c>
      <c r="H674" s="265"/>
      <c r="I674" s="265"/>
      <c r="J674" s="133"/>
      <c r="K674" s="133"/>
      <c r="L674" s="133"/>
      <c r="M674" s="182"/>
    </row>
    <row r="675" spans="1:13" x14ac:dyDescent="0.25">
      <c r="A675" s="224"/>
      <c r="B675" s="470"/>
      <c r="C675" s="134"/>
      <c r="D675" s="134"/>
      <c r="E675" s="263" t="s">
        <v>223</v>
      </c>
      <c r="F675" s="471"/>
      <c r="G675" s="353" t="s">
        <v>223</v>
      </c>
      <c r="H675" s="265"/>
      <c r="I675" s="265"/>
      <c r="J675" s="133"/>
      <c r="K675" s="133"/>
      <c r="L675" s="133"/>
      <c r="M675" s="182"/>
    </row>
    <row r="676" spans="1:13" x14ac:dyDescent="0.25">
      <c r="A676" s="224" t="s">
        <v>480</v>
      </c>
      <c r="B676" s="470"/>
      <c r="C676" s="134"/>
      <c r="D676" s="134"/>
      <c r="E676" s="311">
        <v>5837007303</v>
      </c>
      <c r="F676" s="243"/>
      <c r="G676" s="458">
        <v>4634222329</v>
      </c>
      <c r="H676" s="265"/>
      <c r="I676" s="265"/>
      <c r="J676" s="133"/>
      <c r="K676" s="133"/>
      <c r="L676" s="133"/>
      <c r="M676" s="182"/>
    </row>
    <row r="677" spans="1:13" x14ac:dyDescent="0.25">
      <c r="A677" s="167" t="s">
        <v>481</v>
      </c>
      <c r="B677" s="470"/>
      <c r="C677" s="134"/>
      <c r="D677" s="134"/>
      <c r="E677" s="235">
        <v>1074623598</v>
      </c>
      <c r="F677" s="236"/>
      <c r="G677" s="236">
        <v>1387758974</v>
      </c>
      <c r="H677" s="265"/>
      <c r="I677" s="265"/>
      <c r="J677" s="133"/>
      <c r="K677" s="133"/>
      <c r="L677" s="133"/>
      <c r="M677" s="182"/>
    </row>
    <row r="678" spans="1:13" x14ac:dyDescent="0.25">
      <c r="A678" s="167" t="s">
        <v>482</v>
      </c>
      <c r="B678" s="470"/>
      <c r="C678" s="134"/>
      <c r="D678" s="134"/>
      <c r="E678" s="235">
        <v>1535065883</v>
      </c>
      <c r="F678" s="236"/>
      <c r="G678" s="236">
        <v>1381398457</v>
      </c>
      <c r="H678" s="265"/>
      <c r="I678" s="265"/>
      <c r="J678" s="133"/>
      <c r="K678" s="133"/>
      <c r="L678" s="133"/>
      <c r="M678" s="182"/>
    </row>
    <row r="679" spans="1:13" x14ac:dyDescent="0.25">
      <c r="A679" s="167" t="s">
        <v>483</v>
      </c>
      <c r="B679" s="470"/>
      <c r="C679" s="134"/>
      <c r="D679" s="134"/>
      <c r="E679" s="235">
        <v>1767022005</v>
      </c>
      <c r="F679" s="236"/>
      <c r="G679" s="236">
        <v>920932248</v>
      </c>
      <c r="H679" s="265"/>
      <c r="I679" s="265"/>
      <c r="J679" s="133"/>
      <c r="K679" s="133"/>
      <c r="L679" s="133"/>
      <c r="M679" s="182"/>
    </row>
    <row r="680" spans="1:13" x14ac:dyDescent="0.25">
      <c r="A680" s="167" t="s">
        <v>484</v>
      </c>
      <c r="B680" s="470"/>
      <c r="C680" s="134"/>
      <c r="D680" s="134"/>
      <c r="E680" s="235">
        <v>867233696</v>
      </c>
      <c r="F680" s="236"/>
      <c r="G680" s="236">
        <v>920932248</v>
      </c>
      <c r="H680" s="265"/>
      <c r="I680" s="265"/>
      <c r="J680" s="133"/>
      <c r="K680" s="133"/>
      <c r="L680" s="133"/>
      <c r="M680" s="182"/>
    </row>
    <row r="681" spans="1:13" x14ac:dyDescent="0.25">
      <c r="A681" s="167" t="s">
        <v>284</v>
      </c>
      <c r="B681" s="470"/>
      <c r="C681" s="134"/>
      <c r="D681" s="134"/>
      <c r="E681" s="235">
        <v>2481767</v>
      </c>
      <c r="F681" s="236"/>
      <c r="G681" s="236">
        <v>23200402</v>
      </c>
      <c r="H681" s="265"/>
      <c r="I681" s="265"/>
      <c r="J681" s="133"/>
      <c r="K681" s="133"/>
      <c r="L681" s="133"/>
      <c r="M681" s="182"/>
    </row>
    <row r="682" spans="1:13" x14ac:dyDescent="0.25">
      <c r="A682" s="167" t="s">
        <v>485</v>
      </c>
      <c r="B682" s="470"/>
      <c r="C682" s="134"/>
      <c r="D682" s="134"/>
      <c r="E682" s="235">
        <v>590580354</v>
      </c>
      <c r="F682" s="236"/>
      <c r="G682" s="236"/>
      <c r="H682" s="265"/>
      <c r="I682" s="265"/>
      <c r="J682" s="133"/>
      <c r="K682" s="133"/>
      <c r="L682" s="133"/>
      <c r="M682" s="182"/>
    </row>
    <row r="683" spans="1:13" x14ac:dyDescent="0.25">
      <c r="A683" s="224" t="s">
        <v>760</v>
      </c>
      <c r="B683" s="470"/>
      <c r="C683" s="134"/>
      <c r="D683" s="134"/>
      <c r="E683" s="311">
        <v>67808</v>
      </c>
      <c r="F683" s="243"/>
      <c r="G683" s="458">
        <v>0</v>
      </c>
      <c r="H683" s="265"/>
      <c r="I683" s="265"/>
      <c r="J683" s="133"/>
      <c r="K683" s="133"/>
      <c r="L683" s="133"/>
      <c r="M683" s="182"/>
    </row>
    <row r="684" spans="1:13" hidden="1" x14ac:dyDescent="0.25">
      <c r="A684" s="224" t="s">
        <v>486</v>
      </c>
      <c r="B684" s="470"/>
      <c r="C684" s="134"/>
      <c r="D684" s="134"/>
      <c r="E684" s="292">
        <v>0</v>
      </c>
      <c r="F684" s="243"/>
      <c r="G684" s="360"/>
      <c r="H684" s="265"/>
      <c r="I684" s="265"/>
      <c r="J684" s="133"/>
      <c r="K684" s="133"/>
      <c r="L684" s="133"/>
      <c r="M684" s="182"/>
    </row>
    <row r="685" spans="1:13" x14ac:dyDescent="0.25">
      <c r="A685" s="224" t="s">
        <v>487</v>
      </c>
      <c r="B685" s="470"/>
      <c r="C685" s="134"/>
      <c r="D685" s="134"/>
      <c r="E685" s="311">
        <v>551306753</v>
      </c>
      <c r="F685" s="243"/>
      <c r="G685" s="458">
        <v>891583500</v>
      </c>
      <c r="H685" s="265"/>
      <c r="I685" s="265"/>
      <c r="J685" s="133"/>
      <c r="K685" s="133"/>
      <c r="L685" s="133"/>
      <c r="M685" s="182"/>
    </row>
    <row r="686" spans="1:13" x14ac:dyDescent="0.25">
      <c r="A686" s="167" t="s">
        <v>488</v>
      </c>
      <c r="B686" s="470"/>
      <c r="C686" s="134"/>
      <c r="D686" s="134"/>
      <c r="E686" s="235">
        <v>0</v>
      </c>
      <c r="F686" s="243"/>
      <c r="G686" s="236">
        <v>891583500</v>
      </c>
      <c r="H686" s="265"/>
      <c r="I686" s="265"/>
      <c r="J686" s="133"/>
      <c r="K686" s="133"/>
      <c r="L686" s="133"/>
      <c r="M686" s="182"/>
    </row>
    <row r="687" spans="1:13" x14ac:dyDescent="0.25">
      <c r="A687" s="167" t="s">
        <v>444</v>
      </c>
      <c r="B687" s="470"/>
      <c r="C687" s="134"/>
      <c r="D687" s="134"/>
      <c r="E687" s="235">
        <v>551306753</v>
      </c>
      <c r="F687" s="243"/>
      <c r="G687" s="236">
        <v>0</v>
      </c>
      <c r="H687" s="265"/>
      <c r="I687" s="265"/>
      <c r="J687" s="133"/>
      <c r="K687" s="133"/>
      <c r="L687" s="133"/>
      <c r="M687" s="182"/>
    </row>
    <row r="688" spans="1:13" ht="15.75" thickBot="1" x14ac:dyDescent="0.3">
      <c r="A688" s="238" t="s">
        <v>489</v>
      </c>
      <c r="B688" s="470"/>
      <c r="C688" s="134"/>
      <c r="D688" s="134"/>
      <c r="E688" s="240">
        <v>6388381864</v>
      </c>
      <c r="F688" s="236"/>
      <c r="G688" s="242">
        <v>5525805829</v>
      </c>
      <c r="H688" s="265"/>
      <c r="I688" s="265"/>
      <c r="J688" s="133"/>
      <c r="K688" s="133"/>
      <c r="L688" s="133"/>
      <c r="M688" s="182"/>
    </row>
    <row r="689" spans="1:13" ht="15.75" thickTop="1" x14ac:dyDescent="0.25">
      <c r="A689" s="224"/>
      <c r="B689" s="470"/>
      <c r="C689" s="352"/>
      <c r="D689" s="264"/>
      <c r="E689" s="352"/>
      <c r="F689" s="265"/>
      <c r="G689" s="265"/>
      <c r="H689" s="265"/>
      <c r="I689" s="265"/>
      <c r="J689" s="133"/>
      <c r="K689" s="133"/>
      <c r="L689" s="133"/>
      <c r="M689" s="182"/>
    </row>
    <row r="690" spans="1:13" x14ac:dyDescent="0.25">
      <c r="A690" s="139" t="s">
        <v>490</v>
      </c>
      <c r="B690" s="140"/>
      <c r="C690" s="250"/>
      <c r="D690" s="443"/>
      <c r="E690" s="342"/>
      <c r="F690" s="343"/>
      <c r="G690" s="343"/>
      <c r="H690" s="343"/>
      <c r="I690" s="343"/>
      <c r="J690" s="343"/>
      <c r="K690" s="343"/>
      <c r="L690" s="343"/>
      <c r="M690" s="344"/>
    </row>
    <row r="691" spans="1:13" ht="12" customHeight="1" x14ac:dyDescent="0.25">
      <c r="A691" s="228"/>
      <c r="B691" s="229"/>
      <c r="C691" s="296"/>
      <c r="D691" s="296"/>
      <c r="E691" s="296"/>
      <c r="F691" s="265"/>
      <c r="G691" s="265"/>
      <c r="H691" s="265"/>
      <c r="I691" s="265"/>
      <c r="J691" s="133"/>
      <c r="K691" s="133"/>
      <c r="L691" s="133"/>
      <c r="M691" s="182"/>
    </row>
    <row r="692" spans="1:13" ht="12" customHeight="1" x14ac:dyDescent="0.25">
      <c r="A692" s="228"/>
      <c r="B692" s="229"/>
      <c r="C692" s="134"/>
      <c r="D692" s="134"/>
      <c r="E692" s="738">
        <v>43646</v>
      </c>
      <c r="F692" s="469"/>
      <c r="G692" s="739">
        <v>43281</v>
      </c>
      <c r="H692" s="265"/>
      <c r="I692" s="265"/>
      <c r="J692" s="133"/>
      <c r="K692" s="133"/>
      <c r="L692" s="133"/>
      <c r="M692" s="182"/>
    </row>
    <row r="693" spans="1:13" x14ac:dyDescent="0.25">
      <c r="A693" s="224"/>
      <c r="B693" s="470"/>
      <c r="C693" s="134"/>
      <c r="D693" s="134"/>
      <c r="E693" s="263" t="s">
        <v>223</v>
      </c>
      <c r="F693" s="471"/>
      <c r="G693" s="353" t="s">
        <v>223</v>
      </c>
      <c r="H693" s="265"/>
      <c r="I693" s="265"/>
      <c r="J693" s="133"/>
      <c r="K693" s="133"/>
      <c r="L693" s="133"/>
      <c r="M693" s="182"/>
    </row>
    <row r="694" spans="1:13" x14ac:dyDescent="0.25">
      <c r="A694" s="472" t="s">
        <v>491</v>
      </c>
      <c r="B694" s="473"/>
      <c r="C694" s="134"/>
      <c r="D694" s="134"/>
      <c r="E694" s="292">
        <v>12103224927</v>
      </c>
      <c r="F694" s="243"/>
      <c r="G694" s="360">
        <v>9823525255</v>
      </c>
      <c r="H694" s="265"/>
      <c r="I694" s="265"/>
      <c r="J694" s="133"/>
      <c r="K694" s="133"/>
      <c r="L694" s="133"/>
      <c r="M694" s="182"/>
    </row>
    <row r="695" spans="1:13" x14ac:dyDescent="0.25">
      <c r="A695" s="474" t="s">
        <v>862</v>
      </c>
      <c r="B695" s="475"/>
      <c r="C695" s="134"/>
      <c r="D695" s="134"/>
      <c r="E695" s="235">
        <v>12103224927</v>
      </c>
      <c r="F695" s="236"/>
      <c r="G695" s="236">
        <v>9823525255</v>
      </c>
      <c r="H695" s="265"/>
      <c r="I695" s="265"/>
      <c r="J695" s="133"/>
      <c r="K695" s="133"/>
      <c r="L695" s="133"/>
      <c r="M695" s="182"/>
    </row>
    <row r="696" spans="1:13" x14ac:dyDescent="0.25">
      <c r="A696" s="472" t="s">
        <v>492</v>
      </c>
      <c r="B696" s="473"/>
      <c r="C696" s="134"/>
      <c r="D696" s="134"/>
      <c r="E696" s="292">
        <v>765841136</v>
      </c>
      <c r="F696" s="243"/>
      <c r="G696" s="360">
        <v>630364666</v>
      </c>
      <c r="H696" s="265"/>
      <c r="I696" s="265"/>
      <c r="J696" s="133"/>
      <c r="K696" s="133"/>
      <c r="L696" s="133"/>
      <c r="M696" s="182"/>
    </row>
    <row r="697" spans="1:13" hidden="1" x14ac:dyDescent="0.25">
      <c r="A697" s="474" t="s">
        <v>493</v>
      </c>
      <c r="B697" s="475"/>
      <c r="C697" s="134"/>
      <c r="D697" s="134"/>
      <c r="E697" s="235"/>
      <c r="F697" s="236"/>
      <c r="G697" s="236"/>
      <c r="H697" s="265"/>
      <c r="I697" s="265"/>
      <c r="J697" s="133"/>
      <c r="K697" s="133"/>
      <c r="L697" s="133"/>
      <c r="M697" s="182"/>
    </row>
    <row r="698" spans="1:13" hidden="1" x14ac:dyDescent="0.25">
      <c r="A698" s="474" t="s">
        <v>494</v>
      </c>
      <c r="B698" s="475"/>
      <c r="C698" s="134"/>
      <c r="D698" s="134"/>
      <c r="E698" s="235"/>
      <c r="F698" s="236"/>
      <c r="G698" s="236"/>
      <c r="H698" s="265"/>
      <c r="I698" s="265"/>
      <c r="J698" s="133"/>
      <c r="K698" s="133"/>
      <c r="L698" s="133"/>
      <c r="M698" s="182"/>
    </row>
    <row r="699" spans="1:13" hidden="1" x14ac:dyDescent="0.25">
      <c r="A699" s="474" t="s">
        <v>495</v>
      </c>
      <c r="B699" s="475"/>
      <c r="C699" s="134"/>
      <c r="D699" s="134"/>
      <c r="E699" s="235"/>
      <c r="F699" s="236"/>
      <c r="G699" s="236"/>
      <c r="H699" s="265"/>
      <c r="I699" s="265"/>
      <c r="J699" s="133"/>
      <c r="K699" s="133"/>
      <c r="L699" s="133"/>
      <c r="M699" s="182"/>
    </row>
    <row r="700" spans="1:13" hidden="1" x14ac:dyDescent="0.25">
      <c r="A700" s="474" t="s">
        <v>496</v>
      </c>
      <c r="B700" s="475"/>
      <c r="C700" s="134"/>
      <c r="D700" s="134"/>
      <c r="E700" s="235"/>
      <c r="F700" s="236"/>
      <c r="G700" s="236"/>
      <c r="H700" s="265"/>
      <c r="I700" s="265"/>
      <c r="J700" s="133"/>
      <c r="K700" s="133"/>
      <c r="L700" s="133"/>
      <c r="M700" s="182"/>
    </row>
    <row r="701" spans="1:13" hidden="1" x14ac:dyDescent="0.25">
      <c r="A701" s="474" t="s">
        <v>497</v>
      </c>
      <c r="B701" s="475"/>
      <c r="C701" s="134"/>
      <c r="D701" s="134"/>
      <c r="E701" s="235"/>
      <c r="F701" s="236"/>
      <c r="G701" s="236"/>
      <c r="H701" s="265"/>
      <c r="I701" s="265"/>
      <c r="J701" s="133"/>
      <c r="K701" s="133"/>
      <c r="L701" s="133"/>
      <c r="M701" s="182"/>
    </row>
    <row r="702" spans="1:13" hidden="1" x14ac:dyDescent="0.25">
      <c r="A702" s="474" t="s">
        <v>498</v>
      </c>
      <c r="B702" s="475"/>
      <c r="C702" s="134"/>
      <c r="D702" s="134"/>
      <c r="E702" s="235"/>
      <c r="F702" s="236"/>
      <c r="G702" s="236"/>
      <c r="H702" s="265"/>
      <c r="I702" s="265"/>
      <c r="J702" s="133"/>
      <c r="K702" s="133"/>
      <c r="L702" s="133"/>
      <c r="M702" s="182"/>
    </row>
    <row r="703" spans="1:13" x14ac:dyDescent="0.25">
      <c r="A703" s="474" t="s">
        <v>863</v>
      </c>
      <c r="B703" s="475"/>
      <c r="C703" s="134"/>
      <c r="D703" s="134"/>
      <c r="E703" s="235">
        <v>143827826</v>
      </c>
      <c r="F703" s="236"/>
      <c r="G703" s="236">
        <v>171879726</v>
      </c>
      <c r="H703" s="265"/>
      <c r="I703" s="265"/>
      <c r="J703" s="133"/>
      <c r="K703" s="133"/>
      <c r="L703" s="133"/>
      <c r="M703" s="182"/>
    </row>
    <row r="704" spans="1:13" x14ac:dyDescent="0.25">
      <c r="A704" s="474" t="s">
        <v>864</v>
      </c>
      <c r="B704" s="475"/>
      <c r="C704" s="134"/>
      <c r="D704" s="134"/>
      <c r="E704" s="235">
        <v>622013310</v>
      </c>
      <c r="F704" s="236"/>
      <c r="G704" s="236">
        <v>458484940</v>
      </c>
      <c r="H704" s="265"/>
      <c r="I704" s="265"/>
      <c r="J704" s="133"/>
      <c r="K704" s="133"/>
      <c r="L704" s="133"/>
      <c r="M704" s="182"/>
    </row>
    <row r="705" spans="1:13" x14ac:dyDescent="0.25">
      <c r="A705" s="472" t="s">
        <v>499</v>
      </c>
      <c r="B705" s="475"/>
      <c r="C705" s="134"/>
      <c r="D705" s="134"/>
      <c r="E705" s="311">
        <v>7676541911</v>
      </c>
      <c r="F705" s="236"/>
      <c r="G705" s="458">
        <v>3398202032</v>
      </c>
      <c r="H705" s="265"/>
      <c r="I705" s="265"/>
      <c r="J705" s="133"/>
      <c r="K705" s="133"/>
      <c r="L705" s="133"/>
      <c r="M705" s="182"/>
    </row>
    <row r="706" spans="1:13" ht="15.75" thickBot="1" x14ac:dyDescent="0.3">
      <c r="A706" s="472" t="s">
        <v>865</v>
      </c>
      <c r="B706" s="473"/>
      <c r="C706" s="134"/>
      <c r="D706" s="134"/>
      <c r="E706" s="240">
        <v>20545607974</v>
      </c>
      <c r="F706" s="240">
        <v>0</v>
      </c>
      <c r="G706" s="240">
        <v>13852091953</v>
      </c>
      <c r="H706" s="265"/>
      <c r="I706" s="265"/>
      <c r="J706" s="133"/>
      <c r="K706" s="133"/>
      <c r="L706" s="133"/>
      <c r="M706" s="182"/>
    </row>
    <row r="707" spans="1:13" ht="12" customHeight="1" thickTop="1" x14ac:dyDescent="0.25">
      <c r="A707" s="474"/>
      <c r="B707" s="475"/>
      <c r="C707" s="476"/>
      <c r="D707" s="296"/>
      <c r="E707" s="325"/>
      <c r="F707" s="421"/>
      <c r="G707" s="421"/>
      <c r="H707" s="265"/>
      <c r="I707" s="294"/>
      <c r="J707" s="133"/>
      <c r="K707" s="133"/>
      <c r="L707" s="133"/>
      <c r="M707" s="182"/>
    </row>
    <row r="708" spans="1:13" ht="12" customHeight="1" x14ac:dyDescent="0.25">
      <c r="A708" s="474"/>
      <c r="B708" s="475"/>
      <c r="C708" s="476"/>
      <c r="D708" s="296"/>
      <c r="E708" s="296"/>
      <c r="F708" s="265"/>
      <c r="G708" s="265"/>
      <c r="H708" s="265"/>
      <c r="I708" s="294"/>
      <c r="J708" s="133"/>
      <c r="K708" s="133"/>
      <c r="L708" s="133"/>
      <c r="M708" s="182"/>
    </row>
    <row r="709" spans="1:13" x14ac:dyDescent="0.25">
      <c r="A709" s="139" t="s">
        <v>500</v>
      </c>
      <c r="B709" s="140"/>
      <c r="C709" s="250"/>
      <c r="D709" s="477"/>
      <c r="E709" s="342"/>
      <c r="F709" s="343"/>
      <c r="G709" s="343"/>
      <c r="H709" s="343"/>
      <c r="I709" s="478"/>
      <c r="J709" s="343"/>
      <c r="K709" s="479"/>
      <c r="L709" s="479"/>
      <c r="M709" s="344"/>
    </row>
    <row r="710" spans="1:13" x14ac:dyDescent="0.25">
      <c r="A710" s="474"/>
      <c r="B710" s="475"/>
      <c r="C710" s="476"/>
      <c r="D710" s="296"/>
      <c r="E710" s="296"/>
      <c r="F710" s="265"/>
      <c r="G710" s="265"/>
      <c r="H710" s="265"/>
      <c r="I710" s="265"/>
      <c r="J710" s="133"/>
      <c r="K710" s="133"/>
      <c r="L710" s="133"/>
      <c r="M710" s="182"/>
    </row>
    <row r="711" spans="1:13" x14ac:dyDescent="0.25">
      <c r="A711" s="474"/>
      <c r="B711" s="475"/>
      <c r="C711" s="476"/>
      <c r="D711" s="296"/>
      <c r="E711" s="883">
        <v>2019</v>
      </c>
      <c r="F711" s="883"/>
      <c r="G711" s="883"/>
      <c r="H711" s="883"/>
      <c r="I711" s="883"/>
      <c r="J711" s="883"/>
      <c r="K711" s="480"/>
      <c r="L711" s="133"/>
      <c r="M711" s="182"/>
    </row>
    <row r="712" spans="1:13" x14ac:dyDescent="0.25">
      <c r="A712" s="474"/>
      <c r="B712" s="475"/>
      <c r="C712" s="134"/>
      <c r="D712" s="134"/>
      <c r="E712" s="263" t="s">
        <v>501</v>
      </c>
      <c r="F712" s="481"/>
      <c r="G712" s="481" t="s">
        <v>502</v>
      </c>
      <c r="H712" s="482"/>
      <c r="I712" s="483" t="s">
        <v>57</v>
      </c>
      <c r="J712" s="479"/>
      <c r="K712" s="133"/>
      <c r="L712" s="133"/>
      <c r="M712" s="182"/>
    </row>
    <row r="713" spans="1:13" x14ac:dyDescent="0.25">
      <c r="A713" s="474" t="s">
        <v>503</v>
      </c>
      <c r="B713" s="475"/>
      <c r="C713" s="476"/>
      <c r="D713" s="296"/>
      <c r="E713" s="484" t="s">
        <v>504</v>
      </c>
      <c r="F713" s="407"/>
      <c r="G713" s="236">
        <v>189760000</v>
      </c>
      <c r="H713" s="485"/>
      <c r="I713" s="485" t="s">
        <v>505</v>
      </c>
      <c r="J713" s="133"/>
      <c r="K713" s="133"/>
      <c r="L713" s="133"/>
      <c r="M713" s="182"/>
    </row>
    <row r="714" spans="1:13" x14ac:dyDescent="0.25">
      <c r="A714" s="474" t="s">
        <v>506</v>
      </c>
      <c r="B714" s="475"/>
      <c r="C714" s="476"/>
      <c r="D714" s="296"/>
      <c r="E714" s="484" t="s">
        <v>504</v>
      </c>
      <c r="F714" s="407"/>
      <c r="G714" s="236">
        <v>189760000</v>
      </c>
      <c r="H714" s="485"/>
      <c r="I714" s="485" t="s">
        <v>505</v>
      </c>
      <c r="J714" s="133"/>
      <c r="K714" s="133"/>
      <c r="L714" s="133"/>
      <c r="M714" s="182"/>
    </row>
    <row r="715" spans="1:13" x14ac:dyDescent="0.25">
      <c r="A715" s="474" t="s">
        <v>507</v>
      </c>
      <c r="B715" s="475"/>
      <c r="C715" s="476"/>
      <c r="D715" s="296"/>
      <c r="E715" s="484" t="s">
        <v>504</v>
      </c>
      <c r="F715" s="407"/>
      <c r="G715" s="236">
        <v>189760000</v>
      </c>
      <c r="H715" s="485"/>
      <c r="I715" s="485" t="s">
        <v>505</v>
      </c>
      <c r="J715" s="133"/>
      <c r="K715" s="133"/>
      <c r="L715" s="133"/>
      <c r="M715" s="182"/>
    </row>
    <row r="716" spans="1:13" x14ac:dyDescent="0.25">
      <c r="A716" s="474"/>
      <c r="B716" s="475"/>
      <c r="C716" s="476"/>
      <c r="D716" s="296"/>
      <c r="E716" s="315"/>
      <c r="F716" s="407"/>
      <c r="G716" s="407"/>
      <c r="H716" s="485"/>
      <c r="I716" s="485"/>
      <c r="J716" s="133"/>
      <c r="K716" s="133"/>
      <c r="L716" s="133"/>
      <c r="M716" s="182"/>
    </row>
    <row r="717" spans="1:13" x14ac:dyDescent="0.25">
      <c r="A717" s="474"/>
      <c r="B717" s="475"/>
      <c r="C717" s="476"/>
      <c r="D717" s="296"/>
      <c r="E717" s="263" t="s">
        <v>501</v>
      </c>
      <c r="F717" s="407"/>
      <c r="G717" s="353" t="s">
        <v>223</v>
      </c>
      <c r="H717" s="485"/>
      <c r="I717" s="485"/>
      <c r="J717" s="133"/>
      <c r="K717" s="133"/>
      <c r="L717" s="133"/>
      <c r="M717" s="182"/>
    </row>
    <row r="718" spans="1:13" x14ac:dyDescent="0.25">
      <c r="A718" s="474"/>
      <c r="B718" s="475"/>
      <c r="C718" s="476"/>
      <c r="D718" s="296"/>
      <c r="E718" s="315"/>
      <c r="F718" s="407"/>
      <c r="G718" s="407"/>
      <c r="H718" s="485"/>
      <c r="I718" s="485"/>
      <c r="J718" s="133"/>
      <c r="K718" s="133"/>
      <c r="L718" s="133"/>
      <c r="M718" s="182"/>
    </row>
    <row r="719" spans="1:13" x14ac:dyDescent="0.25">
      <c r="A719" s="472" t="s">
        <v>761</v>
      </c>
      <c r="B719" s="473"/>
      <c r="C719" s="264"/>
      <c r="D719" s="486"/>
      <c r="E719" s="241">
        <v>1250</v>
      </c>
      <c r="F719" s="243"/>
      <c r="G719" s="243">
        <v>237200000000</v>
      </c>
      <c r="H719" s="487"/>
      <c r="I719" s="487"/>
      <c r="J719" s="133"/>
      <c r="K719" s="133"/>
      <c r="L719" s="133"/>
      <c r="M719" s="182"/>
    </row>
    <row r="720" spans="1:13" x14ac:dyDescent="0.25">
      <c r="A720" s="474" t="s">
        <v>896</v>
      </c>
      <c r="B720" s="473"/>
      <c r="C720" s="264"/>
      <c r="D720" s="486"/>
      <c r="E720" s="235">
        <v>-1250</v>
      </c>
      <c r="F720" s="236"/>
      <c r="G720" s="236">
        <v>-224900000000</v>
      </c>
      <c r="H720" s="487"/>
      <c r="I720" s="783"/>
      <c r="J720" s="134"/>
      <c r="K720" s="325"/>
      <c r="L720" s="133"/>
      <c r="M720" s="182"/>
    </row>
    <row r="721" spans="1:15" x14ac:dyDescent="0.25">
      <c r="A721" s="474" t="s">
        <v>897</v>
      </c>
      <c r="B721" s="475"/>
      <c r="C721" s="476"/>
      <c r="D721" s="296"/>
      <c r="E721" s="235">
        <v>1250</v>
      </c>
      <c r="F721" s="236"/>
      <c r="G721" s="236">
        <v>237200000000</v>
      </c>
      <c r="H721" s="487"/>
      <c r="I721" s="133"/>
      <c r="J721" s="133"/>
      <c r="K721" s="784"/>
      <c r="L721" s="133"/>
      <c r="M721" s="182"/>
    </row>
    <row r="722" spans="1:15" ht="15.75" thickBot="1" x14ac:dyDescent="0.3">
      <c r="A722" s="472" t="s">
        <v>762</v>
      </c>
      <c r="B722" s="473"/>
      <c r="C722" s="264"/>
      <c r="D722" s="486"/>
      <c r="E722" s="240">
        <v>1250</v>
      </c>
      <c r="F722" s="243"/>
      <c r="G722" s="240">
        <v>249500000000</v>
      </c>
      <c r="H722" s="487"/>
      <c r="I722" s="487"/>
      <c r="J722" s="133"/>
      <c r="K722" s="133"/>
      <c r="L722" s="133"/>
      <c r="M722" s="182"/>
    </row>
    <row r="723" spans="1:15" ht="9.75" customHeight="1" thickTop="1" x14ac:dyDescent="0.25">
      <c r="A723" s="472"/>
      <c r="B723" s="473"/>
      <c r="C723" s="264"/>
      <c r="D723" s="486"/>
      <c r="E723" s="341"/>
      <c r="F723" s="383"/>
      <c r="G723" s="383"/>
      <c r="H723" s="487"/>
      <c r="I723" s="487"/>
      <c r="J723" s="133"/>
      <c r="K723" s="133"/>
      <c r="L723" s="133"/>
      <c r="M723" s="182"/>
    </row>
    <row r="724" spans="1:15" s="137" customFormat="1" ht="12" customHeight="1" x14ac:dyDescent="0.25">
      <c r="A724" s="785"/>
      <c r="B724" s="786"/>
      <c r="C724" s="787"/>
      <c r="D724" s="300"/>
      <c r="E724" s="300"/>
      <c r="F724" s="788"/>
      <c r="G724" s="788"/>
      <c r="H724" s="788"/>
      <c r="I724" s="788"/>
      <c r="M724" s="271"/>
    </row>
    <row r="725" spans="1:15" s="793" customFormat="1" x14ac:dyDescent="0.25">
      <c r="A725" s="802" t="s">
        <v>508</v>
      </c>
      <c r="B725" s="803"/>
      <c r="C725" s="342"/>
      <c r="D725" s="342"/>
      <c r="E725" s="342"/>
      <c r="F725" s="342"/>
      <c r="G725" s="342"/>
      <c r="H725" s="342"/>
      <c r="I725" s="342"/>
      <c r="J725" s="342"/>
      <c r="K725" s="342"/>
      <c r="L725" s="342"/>
      <c r="M725" s="804"/>
    </row>
    <row r="726" spans="1:15" s="488" customFormat="1" x14ac:dyDescent="0.25">
      <c r="A726" s="489"/>
      <c r="B726" s="490"/>
      <c r="C726" s="296"/>
      <c r="D726" s="296"/>
      <c r="E726" s="296"/>
      <c r="F726" s="296"/>
      <c r="G726" s="296"/>
      <c r="H726" s="296"/>
      <c r="I726" s="296"/>
      <c r="J726" s="296"/>
      <c r="K726" s="296"/>
      <c r="L726" s="296"/>
      <c r="M726" s="491"/>
      <c r="N726" s="134"/>
      <c r="O726" s="134"/>
    </row>
    <row r="727" spans="1:15" s="488" customFormat="1" ht="15" customHeight="1" x14ac:dyDescent="0.25">
      <c r="A727" s="851" t="s">
        <v>778</v>
      </c>
      <c r="B727" s="852"/>
      <c r="C727" s="852"/>
      <c r="D727" s="852"/>
      <c r="E727" s="852"/>
      <c r="F727" s="852"/>
      <c r="G727" s="852"/>
      <c r="H727" s="852"/>
      <c r="I727" s="852"/>
      <c r="J727" s="852"/>
      <c r="K727" s="852"/>
      <c r="L727" s="852"/>
      <c r="M727" s="853"/>
      <c r="N727" s="134"/>
      <c r="O727" s="134"/>
    </row>
    <row r="728" spans="1:15" s="488" customFormat="1" x14ac:dyDescent="0.25">
      <c r="A728" s="631"/>
      <c r="B728" s="632"/>
      <c r="C728" s="633"/>
      <c r="D728" s="633"/>
      <c r="E728" s="633"/>
      <c r="F728" s="633"/>
      <c r="G728" s="633"/>
      <c r="H728" s="633"/>
      <c r="I728" s="633"/>
      <c r="J728" s="633"/>
      <c r="K728" s="633"/>
      <c r="L728" s="633"/>
      <c r="M728" s="634"/>
      <c r="N728" s="134"/>
      <c r="O728" s="134"/>
    </row>
    <row r="729" spans="1:15" s="488" customFormat="1" ht="15" customHeight="1" x14ac:dyDescent="0.25">
      <c r="A729" s="860" t="s">
        <v>763</v>
      </c>
      <c r="B729" s="861"/>
      <c r="C729" s="635"/>
      <c r="D729" s="635"/>
      <c r="E729" s="635"/>
      <c r="F729" s="635"/>
      <c r="G729" s="635"/>
      <c r="H729" s="635"/>
      <c r="I729" s="635"/>
      <c r="J729" s="635"/>
      <c r="K729" s="635"/>
      <c r="L729" s="635"/>
      <c r="M729" s="636"/>
      <c r="N729" s="134"/>
      <c r="O729" s="134"/>
    </row>
    <row r="730" spans="1:15" s="488" customFormat="1" x14ac:dyDescent="0.25">
      <c r="A730" s="631"/>
      <c r="B730" s="632"/>
      <c r="C730" s="633"/>
      <c r="D730" s="633"/>
      <c r="E730" s="633"/>
      <c r="F730" s="633"/>
      <c r="G730" s="633"/>
      <c r="H730" s="633"/>
      <c r="I730" s="633"/>
      <c r="J730" s="633"/>
      <c r="K730" s="633"/>
      <c r="L730" s="633"/>
      <c r="M730" s="634"/>
      <c r="N730" s="134"/>
      <c r="O730" s="134"/>
    </row>
    <row r="731" spans="1:15" s="488" customFormat="1" ht="96" customHeight="1" x14ac:dyDescent="0.25">
      <c r="A731" s="851" t="s">
        <v>764</v>
      </c>
      <c r="B731" s="852"/>
      <c r="C731" s="852"/>
      <c r="D731" s="852"/>
      <c r="E731" s="852"/>
      <c r="F731" s="852"/>
      <c r="G731" s="852"/>
      <c r="H731" s="852"/>
      <c r="I731" s="852"/>
      <c r="J731" s="852"/>
      <c r="K731" s="852"/>
      <c r="L731" s="852"/>
      <c r="M731" s="853"/>
      <c r="N731" s="134"/>
      <c r="O731" s="134"/>
    </row>
    <row r="732" spans="1:15" s="488" customFormat="1" x14ac:dyDescent="0.25">
      <c r="A732" s="639"/>
      <c r="B732" s="640"/>
      <c r="C732" s="641"/>
      <c r="D732" s="641"/>
      <c r="E732" s="641"/>
      <c r="F732" s="641"/>
      <c r="G732" s="641"/>
      <c r="H732" s="641"/>
      <c r="I732" s="641"/>
      <c r="J732" s="641"/>
      <c r="K732" s="642"/>
      <c r="L732" s="642"/>
      <c r="M732" s="643"/>
      <c r="N732" s="134"/>
      <c r="O732" s="134"/>
    </row>
    <row r="733" spans="1:15" s="488" customFormat="1" ht="15" customHeight="1" x14ac:dyDescent="0.25">
      <c r="A733" s="851" t="s">
        <v>765</v>
      </c>
      <c r="B733" s="852"/>
      <c r="C733" s="852"/>
      <c r="D733" s="852"/>
      <c r="E733" s="852"/>
      <c r="F733" s="852"/>
      <c r="G733" s="852"/>
      <c r="H733" s="852"/>
      <c r="I733" s="852"/>
      <c r="J733" s="852"/>
      <c r="K733" s="852"/>
      <c r="L733" s="644"/>
      <c r="M733" s="645"/>
      <c r="N733" s="134"/>
      <c r="O733" s="134"/>
    </row>
    <row r="734" spans="1:15" s="488" customFormat="1" ht="15" customHeight="1" x14ac:dyDescent="0.25">
      <c r="A734" s="851"/>
      <c r="B734" s="852"/>
      <c r="C734" s="633"/>
      <c r="D734" s="633"/>
      <c r="E734" s="633"/>
      <c r="F734" s="633"/>
      <c r="G734" s="633"/>
      <c r="H734" s="633"/>
      <c r="I734" s="633"/>
      <c r="J734" s="633"/>
      <c r="K734" s="633"/>
      <c r="L734" s="633"/>
      <c r="M734" s="634"/>
      <c r="N734" s="134"/>
      <c r="O734" s="134"/>
    </row>
    <row r="735" spans="1:15" s="488" customFormat="1" x14ac:dyDescent="0.25">
      <c r="A735" s="851" t="s">
        <v>766</v>
      </c>
      <c r="B735" s="852"/>
      <c r="C735" s="633"/>
      <c r="D735" s="633"/>
      <c r="E735" s="633"/>
      <c r="F735" s="633"/>
      <c r="G735" s="633"/>
      <c r="H735" s="633"/>
      <c r="I735" s="633"/>
      <c r="J735" s="633"/>
      <c r="K735" s="633"/>
      <c r="L735" s="633"/>
      <c r="M735" s="634"/>
      <c r="N735" s="134"/>
      <c r="O735" s="134"/>
    </row>
    <row r="736" spans="1:15" s="488" customFormat="1" ht="15.75" customHeight="1" x14ac:dyDescent="0.25">
      <c r="A736" s="851"/>
      <c r="B736" s="852"/>
      <c r="C736" s="633"/>
      <c r="D736" s="633"/>
      <c r="E736" s="633"/>
      <c r="F736" s="633"/>
      <c r="G736" s="633"/>
      <c r="H736" s="633"/>
      <c r="I736" s="633"/>
      <c r="J736" s="633"/>
      <c r="K736" s="633"/>
      <c r="L736" s="633"/>
      <c r="M736" s="634"/>
      <c r="N736" s="134"/>
      <c r="O736" s="134"/>
    </row>
    <row r="737" spans="1:15" s="488" customFormat="1" x14ac:dyDescent="0.25">
      <c r="A737" s="851" t="s">
        <v>767</v>
      </c>
      <c r="B737" s="852"/>
      <c r="C737" s="633"/>
      <c r="D737" s="633"/>
      <c r="E737" s="633"/>
      <c r="F737" s="633"/>
      <c r="G737" s="633"/>
      <c r="H737" s="633"/>
      <c r="I737" s="633"/>
      <c r="J737" s="633"/>
      <c r="K737" s="633"/>
      <c r="L737" s="633"/>
      <c r="M737" s="634"/>
      <c r="N737" s="134"/>
      <c r="O737" s="134"/>
    </row>
    <row r="738" spans="1:15" s="488" customFormat="1" ht="15" customHeight="1" x14ac:dyDescent="0.25">
      <c r="A738" s="851"/>
      <c r="B738" s="852"/>
      <c r="C738" s="633"/>
      <c r="D738" s="633"/>
      <c r="E738" s="633"/>
      <c r="F738" s="633"/>
      <c r="G738" s="633"/>
      <c r="H738" s="633"/>
      <c r="I738" s="633"/>
      <c r="J738" s="633"/>
      <c r="K738" s="633"/>
      <c r="L738" s="633"/>
      <c r="M738" s="634"/>
      <c r="N738" s="134"/>
      <c r="O738" s="134"/>
    </row>
    <row r="739" spans="1:15" s="488" customFormat="1" x14ac:dyDescent="0.25">
      <c r="A739" s="851" t="s">
        <v>768</v>
      </c>
      <c r="B739" s="852"/>
      <c r="C739" s="633"/>
      <c r="D739" s="633"/>
      <c r="E739" s="633"/>
      <c r="F739" s="633"/>
      <c r="G739" s="633"/>
      <c r="H739" s="633"/>
      <c r="I739" s="633"/>
      <c r="J739" s="633"/>
      <c r="K739" s="633"/>
      <c r="L739" s="633"/>
      <c r="M739" s="634"/>
      <c r="N739" s="134"/>
      <c r="O739" s="134"/>
    </row>
    <row r="740" spans="1:15" s="488" customFormat="1" x14ac:dyDescent="0.25">
      <c r="A740" s="631"/>
      <c r="B740" s="632"/>
      <c r="C740" s="633"/>
      <c r="D740" s="633"/>
      <c r="E740" s="633"/>
      <c r="F740" s="633"/>
      <c r="G740" s="633"/>
      <c r="H740" s="633"/>
      <c r="I740" s="633"/>
      <c r="J740" s="633"/>
      <c r="K740" s="633"/>
      <c r="L740" s="633"/>
      <c r="M740" s="634"/>
      <c r="N740" s="134"/>
      <c r="O740" s="134"/>
    </row>
    <row r="741" spans="1:15" s="488" customFormat="1" ht="15" customHeight="1" x14ac:dyDescent="0.25">
      <c r="A741" s="860" t="s">
        <v>769</v>
      </c>
      <c r="B741" s="861"/>
      <c r="C741" s="641"/>
      <c r="D741" s="641"/>
      <c r="E741" s="641"/>
      <c r="F741" s="641"/>
      <c r="G741" s="641"/>
      <c r="H741" s="641"/>
      <c r="I741" s="641"/>
      <c r="J741" s="641"/>
      <c r="K741" s="642"/>
      <c r="L741" s="642"/>
      <c r="M741" s="643"/>
      <c r="N741" s="134"/>
      <c r="O741" s="134"/>
    </row>
    <row r="742" spans="1:15" s="488" customFormat="1" ht="15" customHeight="1" x14ac:dyDescent="0.25">
      <c r="A742" s="631"/>
      <c r="B742" s="632"/>
      <c r="C742" s="633"/>
      <c r="D742" s="633"/>
      <c r="E742" s="633"/>
      <c r="F742" s="633"/>
      <c r="G742" s="633"/>
      <c r="H742" s="633"/>
      <c r="I742" s="633"/>
      <c r="J742" s="633"/>
      <c r="K742" s="633"/>
      <c r="L742" s="633"/>
      <c r="M742" s="634"/>
      <c r="N742" s="134"/>
      <c r="O742" s="134"/>
    </row>
    <row r="743" spans="1:15" s="488" customFormat="1" ht="15" customHeight="1" x14ac:dyDescent="0.25">
      <c r="A743" s="851" t="s">
        <v>509</v>
      </c>
      <c r="B743" s="852"/>
      <c r="C743" s="852"/>
      <c r="D743" s="852"/>
      <c r="E743" s="852"/>
      <c r="F743" s="852"/>
      <c r="G743" s="852"/>
      <c r="H743" s="852"/>
      <c r="I743" s="852"/>
      <c r="J743" s="852"/>
      <c r="K743" s="722"/>
      <c r="L743" s="638"/>
      <c r="M743" s="646"/>
      <c r="N743" s="134"/>
      <c r="O743" s="134"/>
    </row>
    <row r="744" spans="1:15" s="488" customFormat="1" ht="15.75" customHeight="1" x14ac:dyDescent="0.25">
      <c r="A744" s="851"/>
      <c r="B744" s="852"/>
      <c r="C744" s="852"/>
      <c r="D744" s="852"/>
      <c r="E744" s="852"/>
      <c r="F744" s="852"/>
      <c r="G744" s="852"/>
      <c r="H744" s="852"/>
      <c r="I744" s="852"/>
      <c r="J744" s="852"/>
      <c r="K744" s="722"/>
      <c r="L744" s="633"/>
      <c r="M744" s="634"/>
      <c r="N744" s="134"/>
      <c r="O744" s="134"/>
    </row>
    <row r="745" spans="1:15" s="488" customFormat="1" ht="15" customHeight="1" x14ac:dyDescent="0.25">
      <c r="A745" s="851" t="s">
        <v>510</v>
      </c>
      <c r="B745" s="852"/>
      <c r="C745" s="852"/>
      <c r="D745" s="852"/>
      <c r="E745" s="852"/>
      <c r="F745" s="852"/>
      <c r="G745" s="852"/>
      <c r="H745" s="852"/>
      <c r="I745" s="852"/>
      <c r="J745" s="852"/>
      <c r="K745" s="722"/>
      <c r="L745" s="642"/>
      <c r="M745" s="643"/>
      <c r="N745" s="134"/>
      <c r="O745" s="134"/>
    </row>
    <row r="746" spans="1:15" s="488" customFormat="1" x14ac:dyDescent="0.25">
      <c r="A746" s="851"/>
      <c r="B746" s="852"/>
      <c r="C746" s="852"/>
      <c r="D746" s="852"/>
      <c r="E746" s="852"/>
      <c r="F746" s="852"/>
      <c r="G746" s="852"/>
      <c r="H746" s="852"/>
      <c r="I746" s="852"/>
      <c r="J746" s="852"/>
      <c r="K746" s="722"/>
      <c r="L746" s="642"/>
      <c r="M746" s="643"/>
      <c r="N746" s="134"/>
      <c r="O746" s="134"/>
    </row>
    <row r="747" spans="1:15" s="138" customFormat="1" ht="15" customHeight="1" x14ac:dyDescent="0.25">
      <c r="A747" s="857" t="s">
        <v>511</v>
      </c>
      <c r="B747" s="858"/>
      <c r="C747" s="858"/>
      <c r="D747" s="858"/>
      <c r="E747" s="858"/>
      <c r="F747" s="858"/>
      <c r="G747" s="858"/>
      <c r="H747" s="858"/>
      <c r="I747" s="858"/>
      <c r="J747" s="858"/>
      <c r="K747" s="858"/>
      <c r="L747" s="858"/>
      <c r="M747" s="859"/>
      <c r="N747" s="134"/>
      <c r="O747" s="134"/>
    </row>
    <row r="748" spans="1:15" s="488" customFormat="1" x14ac:dyDescent="0.25">
      <c r="A748" s="851"/>
      <c r="B748" s="852"/>
      <c r="C748" s="852"/>
      <c r="D748" s="852"/>
      <c r="E748" s="852"/>
      <c r="F748" s="852"/>
      <c r="G748" s="852"/>
      <c r="H748" s="852"/>
      <c r="I748" s="852"/>
      <c r="J748" s="852"/>
      <c r="K748" s="722"/>
      <c r="L748" s="642"/>
      <c r="M748" s="643"/>
      <c r="N748" s="134"/>
      <c r="O748" s="134"/>
    </row>
    <row r="749" spans="1:15" s="488" customFormat="1" ht="15" customHeight="1" x14ac:dyDescent="0.25">
      <c r="A749" s="851" t="s">
        <v>512</v>
      </c>
      <c r="B749" s="852"/>
      <c r="C749" s="852"/>
      <c r="D749" s="852"/>
      <c r="E749" s="852"/>
      <c r="F749" s="852"/>
      <c r="G749" s="852"/>
      <c r="H749" s="852"/>
      <c r="I749" s="852"/>
      <c r="J749" s="852"/>
      <c r="K749" s="722"/>
      <c r="L749" s="642"/>
      <c r="M749" s="643"/>
      <c r="N749" s="134"/>
      <c r="O749" s="134"/>
    </row>
    <row r="750" spans="1:15" s="488" customFormat="1" x14ac:dyDescent="0.25">
      <c r="A750" s="631"/>
      <c r="B750" s="632"/>
      <c r="C750" s="633"/>
      <c r="D750" s="633"/>
      <c r="E750" s="633"/>
      <c r="F750" s="633"/>
      <c r="G750" s="633"/>
      <c r="H750" s="633"/>
      <c r="I750" s="633"/>
      <c r="J750" s="633"/>
      <c r="K750" s="633"/>
      <c r="L750" s="633"/>
      <c r="M750" s="634"/>
      <c r="N750" s="134"/>
      <c r="O750" s="134"/>
    </row>
    <row r="751" spans="1:15" s="488" customFormat="1" ht="15" customHeight="1" x14ac:dyDescent="0.25">
      <c r="A751" s="848" t="s">
        <v>770</v>
      </c>
      <c r="B751" s="849"/>
      <c r="C751" s="849"/>
      <c r="D751" s="849"/>
      <c r="E751" s="849"/>
      <c r="F751" s="849"/>
      <c r="G751" s="849"/>
      <c r="H751" s="849"/>
      <c r="I751" s="849"/>
      <c r="J751" s="849"/>
      <c r="K751" s="849"/>
      <c r="L751" s="849"/>
      <c r="M751" s="850"/>
      <c r="N751" s="134"/>
      <c r="O751" s="134"/>
    </row>
    <row r="752" spans="1:15" s="488" customFormat="1" x14ac:dyDescent="0.25">
      <c r="A752" s="648"/>
      <c r="B752" s="637"/>
      <c r="C752" s="633"/>
      <c r="D752" s="633"/>
      <c r="E752" s="633"/>
      <c r="F752" s="633"/>
      <c r="G752" s="633"/>
      <c r="H752" s="633"/>
      <c r="I752" s="633"/>
      <c r="J752" s="633"/>
      <c r="K752" s="633"/>
      <c r="L752" s="633"/>
      <c r="M752" s="634"/>
      <c r="N752" s="134"/>
      <c r="O752" s="134"/>
    </row>
    <row r="753" spans="1:15" s="488" customFormat="1" ht="15" customHeight="1" x14ac:dyDescent="0.25">
      <c r="A753" s="857" t="s">
        <v>771</v>
      </c>
      <c r="B753" s="858"/>
      <c r="C753" s="858"/>
      <c r="D753" s="858"/>
      <c r="E753" s="858"/>
      <c r="F753" s="858"/>
      <c r="G753" s="858"/>
      <c r="H753" s="858"/>
      <c r="I753" s="858"/>
      <c r="J753" s="858"/>
      <c r="K753" s="858"/>
      <c r="L753" s="858"/>
      <c r="M753" s="859"/>
      <c r="N753" s="134"/>
      <c r="O753" s="134"/>
    </row>
    <row r="754" spans="1:15" s="488" customFormat="1" x14ac:dyDescent="0.25">
      <c r="A754" s="649"/>
      <c r="B754" s="647"/>
      <c r="C754" s="647"/>
      <c r="D754" s="647"/>
      <c r="E754" s="647"/>
      <c r="F754" s="647"/>
      <c r="G754" s="647"/>
      <c r="H754" s="647"/>
      <c r="I754" s="647"/>
      <c r="J754" s="647"/>
      <c r="K754" s="647"/>
      <c r="L754" s="647"/>
      <c r="M754" s="650"/>
      <c r="N754" s="134"/>
      <c r="O754" s="134"/>
    </row>
    <row r="755" spans="1:15" s="488" customFormat="1" ht="61.5" customHeight="1" x14ac:dyDescent="0.25">
      <c r="A755" s="851" t="s">
        <v>772</v>
      </c>
      <c r="B755" s="852"/>
      <c r="C755" s="852"/>
      <c r="D755" s="852"/>
      <c r="E755" s="852"/>
      <c r="F755" s="852"/>
      <c r="G755" s="852"/>
      <c r="H755" s="852"/>
      <c r="I755" s="852"/>
      <c r="J755" s="852"/>
      <c r="K755" s="852"/>
      <c r="L755" s="852"/>
      <c r="M755" s="853"/>
      <c r="N755" s="134"/>
      <c r="O755" s="134"/>
    </row>
    <row r="756" spans="1:15" s="488" customFormat="1" x14ac:dyDescent="0.25">
      <c r="A756" s="631"/>
      <c r="B756" s="632"/>
      <c r="C756" s="633"/>
      <c r="D756" s="633"/>
      <c r="E756" s="633"/>
      <c r="F756" s="633"/>
      <c r="G756" s="633"/>
      <c r="H756" s="633"/>
      <c r="I756" s="633"/>
      <c r="J756" s="633"/>
      <c r="K756" s="633"/>
      <c r="L756" s="633"/>
      <c r="M756" s="634"/>
      <c r="N756" s="134"/>
      <c r="O756" s="134"/>
    </row>
    <row r="757" spans="1:15" x14ac:dyDescent="0.25">
      <c r="A757" s="139" t="s">
        <v>513</v>
      </c>
      <c r="B757" s="140"/>
      <c r="C757" s="250"/>
      <c r="D757" s="477"/>
      <c r="E757" s="342"/>
      <c r="F757" s="343"/>
      <c r="G757" s="343"/>
      <c r="H757" s="343"/>
      <c r="I757" s="478"/>
      <c r="J757" s="343"/>
      <c r="K757" s="479"/>
      <c r="L757" s="479"/>
      <c r="M757" s="344"/>
    </row>
    <row r="758" spans="1:15" ht="12" customHeight="1" x14ac:dyDescent="0.25">
      <c r="A758" s="155"/>
      <c r="B758" s="156"/>
      <c r="C758" s="283"/>
      <c r="D758" s="492"/>
      <c r="E758" s="296"/>
      <c r="F758" s="229"/>
      <c r="G758" s="229"/>
      <c r="H758" s="229"/>
      <c r="I758" s="493"/>
      <c r="J758" s="229"/>
      <c r="K758" s="133"/>
      <c r="L758" s="133"/>
      <c r="M758" s="379"/>
      <c r="N758" s="133"/>
    </row>
    <row r="759" spans="1:15" x14ac:dyDescent="0.25">
      <c r="A759" s="851" t="s">
        <v>779</v>
      </c>
      <c r="B759" s="852"/>
      <c r="C759" s="852"/>
      <c r="D759" s="852"/>
      <c r="E759" s="852"/>
      <c r="F759" s="852"/>
      <c r="G759" s="852"/>
      <c r="H759" s="852"/>
      <c r="I759" s="852"/>
      <c r="J759" s="852"/>
      <c r="K759" s="852"/>
      <c r="L759" s="852"/>
      <c r="M759" s="853"/>
      <c r="N759" s="133"/>
    </row>
    <row r="760" spans="1:15" x14ac:dyDescent="0.25">
      <c r="A760" s="721"/>
      <c r="B760" s="722"/>
      <c r="C760" s="151"/>
      <c r="D760" s="151"/>
      <c r="E760" s="151"/>
      <c r="F760" s="722"/>
      <c r="G760" s="722"/>
      <c r="H760" s="722"/>
      <c r="I760" s="722"/>
      <c r="J760" s="722"/>
      <c r="K760" s="722"/>
      <c r="L760" s="722"/>
      <c r="M760" s="723"/>
      <c r="N760" s="133"/>
    </row>
    <row r="761" spans="1:15" x14ac:dyDescent="0.25">
      <c r="A761" s="139" t="s">
        <v>514</v>
      </c>
      <c r="B761" s="140"/>
      <c r="C761" s="250"/>
      <c r="D761" s="477"/>
      <c r="E761" s="342"/>
      <c r="F761" s="343"/>
      <c r="G761" s="343"/>
      <c r="H761" s="343"/>
      <c r="I761" s="478"/>
      <c r="J761" s="343"/>
      <c r="K761" s="479"/>
      <c r="L761" s="479"/>
      <c r="M761" s="344"/>
      <c r="N761" s="133"/>
    </row>
    <row r="762" spans="1:15" ht="12" customHeight="1" x14ac:dyDescent="0.25">
      <c r="A762" s="145"/>
      <c r="B762" s="146"/>
      <c r="C762" s="494"/>
      <c r="D762" s="495"/>
      <c r="E762" s="258"/>
      <c r="F762" s="257"/>
      <c r="G762" s="257"/>
      <c r="H762" s="257"/>
      <c r="I762" s="496"/>
      <c r="J762" s="257"/>
      <c r="K762" s="428"/>
      <c r="L762" s="428"/>
      <c r="M762" s="497"/>
      <c r="N762" s="133"/>
    </row>
    <row r="763" spans="1:15" ht="33" customHeight="1" x14ac:dyDescent="0.25">
      <c r="A763" s="854" t="s">
        <v>773</v>
      </c>
      <c r="B763" s="855"/>
      <c r="C763" s="855"/>
      <c r="D763" s="855"/>
      <c r="E763" s="855"/>
      <c r="F763" s="855"/>
      <c r="G763" s="855"/>
      <c r="H763" s="855"/>
      <c r="I763" s="855"/>
      <c r="J763" s="855"/>
      <c r="K763" s="855"/>
      <c r="L763" s="855"/>
      <c r="M763" s="856"/>
      <c r="N763" s="133"/>
    </row>
    <row r="764" spans="1:15" x14ac:dyDescent="0.25">
      <c r="A764" s="791"/>
      <c r="B764" s="791"/>
      <c r="C764" s="792"/>
      <c r="D764" s="793"/>
      <c r="E764" s="793"/>
      <c r="F764" s="428"/>
      <c r="G764" s="428"/>
      <c r="H764" s="428"/>
      <c r="I764" s="428"/>
      <c r="J764" s="794"/>
      <c r="K764" s="795"/>
      <c r="L764" s="795"/>
      <c r="M764" s="795"/>
      <c r="N764" s="133"/>
    </row>
    <row r="765" spans="1:15" x14ac:dyDescent="0.25">
      <c r="A765" s="280"/>
      <c r="B765" s="280"/>
      <c r="C765" s="498"/>
      <c r="D765" s="134"/>
      <c r="E765" s="134"/>
      <c r="F765" s="133"/>
      <c r="G765" s="133"/>
      <c r="H765" s="133"/>
      <c r="I765" s="133"/>
      <c r="J765" s="499"/>
      <c r="K765" s="470"/>
      <c r="L765" s="470"/>
      <c r="M765" s="470"/>
      <c r="N765" s="133"/>
    </row>
    <row r="766" spans="1:15" x14ac:dyDescent="0.25">
      <c r="A766" s="280"/>
      <c r="B766" s="280"/>
      <c r="C766" s="498"/>
      <c r="D766" s="134"/>
      <c r="E766" s="134"/>
      <c r="F766" s="133"/>
      <c r="G766" s="133"/>
      <c r="H766" s="133"/>
      <c r="I766" s="133"/>
      <c r="J766" s="499"/>
      <c r="K766" s="470"/>
      <c r="L766" s="470"/>
      <c r="M766" s="470"/>
      <c r="N766" s="133"/>
    </row>
    <row r="767" spans="1:15" x14ac:dyDescent="0.25">
      <c r="A767" s="280"/>
      <c r="B767" s="280"/>
      <c r="C767" s="498"/>
      <c r="D767" s="134"/>
      <c r="E767" s="134"/>
      <c r="F767" s="133"/>
      <c r="G767" s="133"/>
      <c r="H767" s="133"/>
      <c r="I767" s="133"/>
      <c r="J767" s="499"/>
      <c r="K767" s="470"/>
      <c r="L767" s="470"/>
      <c r="M767" s="470"/>
      <c r="N767" s="133"/>
    </row>
    <row r="768" spans="1:15" x14ac:dyDescent="0.25">
      <c r="A768" s="280"/>
      <c r="B768" s="280"/>
      <c r="C768" s="498"/>
      <c r="D768" s="134"/>
      <c r="E768" s="134"/>
      <c r="F768" s="133"/>
      <c r="G768" s="133"/>
      <c r="H768" s="133"/>
      <c r="I768" s="133"/>
      <c r="J768" s="499"/>
      <c r="K768" s="470"/>
      <c r="L768" s="470"/>
      <c r="M768" s="470"/>
      <c r="N768" s="133"/>
    </row>
    <row r="769" spans="1:14" x14ac:dyDescent="0.25">
      <c r="A769" s="847" t="s">
        <v>74</v>
      </c>
      <c r="B769" s="847"/>
      <c r="C769" s="847" t="s">
        <v>75</v>
      </c>
      <c r="D769" s="847"/>
      <c r="E769" s="847"/>
      <c r="F769" s="806"/>
      <c r="G769" s="806"/>
      <c r="H769" s="627"/>
      <c r="I769" s="847" t="s">
        <v>76</v>
      </c>
      <c r="J769" s="847"/>
      <c r="K769" s="847"/>
      <c r="L769" s="470"/>
      <c r="M769" s="470"/>
      <c r="N769" s="133"/>
    </row>
    <row r="770" spans="1:14" x14ac:dyDescent="0.25">
      <c r="A770" s="847" t="s">
        <v>515</v>
      </c>
      <c r="B770" s="847"/>
      <c r="C770" s="847" t="s">
        <v>78</v>
      </c>
      <c r="D770" s="847"/>
      <c r="E770" s="847"/>
      <c r="F770" s="806"/>
      <c r="G770" s="806"/>
      <c r="H770" s="627"/>
      <c r="I770" s="847" t="s">
        <v>79</v>
      </c>
      <c r="J770" s="847"/>
      <c r="K770" s="847"/>
      <c r="L770" s="470"/>
      <c r="M770" s="470"/>
      <c r="N770" s="133"/>
    </row>
    <row r="771" spans="1:14" x14ac:dyDescent="0.25">
      <c r="A771" s="133"/>
      <c r="B771" s="720"/>
      <c r="C771" s="627"/>
      <c r="D771" s="627"/>
      <c r="E771" s="627"/>
      <c r="F771" s="720"/>
      <c r="G771" s="720"/>
      <c r="H771" s="720"/>
      <c r="I771" s="720"/>
      <c r="J771" s="133"/>
      <c r="K771" s="133"/>
      <c r="L771" s="133"/>
      <c r="M771" s="133"/>
      <c r="N771" s="133"/>
    </row>
    <row r="772" spans="1:14" s="133" customFormat="1" x14ac:dyDescent="0.25">
      <c r="B772" s="720"/>
      <c r="C772" s="627"/>
      <c r="D772" s="627"/>
      <c r="E772" s="627"/>
      <c r="F772" s="720"/>
      <c r="G772" s="720"/>
      <c r="H772" s="720"/>
      <c r="I772" s="720"/>
    </row>
    <row r="773" spans="1:14" x14ac:dyDescent="0.25">
      <c r="A773" s="133"/>
      <c r="B773" s="626"/>
      <c r="C773" s="627"/>
      <c r="D773" s="627"/>
      <c r="E773" s="627"/>
      <c r="F773" s="626"/>
      <c r="G773" s="626"/>
      <c r="H773" s="626"/>
      <c r="I773" s="626"/>
      <c r="J773" s="133"/>
      <c r="K773" s="133"/>
      <c r="L773" s="133"/>
      <c r="M773" s="133"/>
      <c r="N773" s="133"/>
    </row>
    <row r="774" spans="1:14" x14ac:dyDescent="0.25">
      <c r="A774" s="133"/>
      <c r="B774" s="626"/>
      <c r="C774" s="627"/>
      <c r="D774" s="627"/>
      <c r="E774" s="627"/>
      <c r="F774" s="626"/>
      <c r="G774" s="626"/>
      <c r="H774" s="626"/>
      <c r="I774" s="626"/>
      <c r="J774" s="133"/>
      <c r="K774" s="133"/>
      <c r="L774" s="133"/>
      <c r="M774" s="133"/>
      <c r="N774" s="133"/>
    </row>
    <row r="775" spans="1:14" x14ac:dyDescent="0.25">
      <c r="A775" s="133"/>
      <c r="B775" s="500"/>
      <c r="C775" s="134"/>
      <c r="D775" s="627"/>
      <c r="E775" s="134"/>
      <c r="F775" s="133"/>
      <c r="G775" s="133"/>
      <c r="H775" s="133"/>
      <c r="I775" s="133"/>
      <c r="J775" s="133"/>
      <c r="K775" s="133"/>
      <c r="L775" s="133"/>
      <c r="M775" s="133"/>
      <c r="N775" s="133"/>
    </row>
    <row r="776" spans="1:14" x14ac:dyDescent="0.25">
      <c r="A776" s="133"/>
      <c r="B776" s="133"/>
      <c r="C776" s="134"/>
      <c r="D776" s="627"/>
      <c r="E776" s="134"/>
      <c r="F776" s="133"/>
      <c r="G776" s="133"/>
      <c r="H776" s="133"/>
      <c r="I776" s="133"/>
      <c r="J776" s="133"/>
      <c r="K776" s="133"/>
      <c r="L776" s="133"/>
      <c r="M776" s="133"/>
      <c r="N776" s="133"/>
    </row>
    <row r="777" spans="1:14" x14ac:dyDescent="0.25">
      <c r="A777" s="133"/>
      <c r="B777" s="133"/>
      <c r="C777" s="134"/>
      <c r="D777" s="53"/>
      <c r="E777" s="134"/>
      <c r="F777" s="133"/>
      <c r="G777" s="133"/>
      <c r="H777" s="133"/>
      <c r="I777" s="133"/>
      <c r="J777" s="133"/>
      <c r="K777" s="133"/>
      <c r="L777" s="133"/>
      <c r="M777" s="133"/>
    </row>
    <row r="778" spans="1:14" x14ac:dyDescent="0.25">
      <c r="A778" s="133"/>
      <c r="B778" s="133"/>
      <c r="C778" s="134"/>
      <c r="D778" s="134"/>
      <c r="E778" s="134"/>
      <c r="F778" s="133"/>
      <c r="G778" s="133"/>
      <c r="H778" s="133"/>
      <c r="I778" s="133"/>
      <c r="J778" s="133"/>
      <c r="K778" s="133"/>
      <c r="L778" s="133"/>
      <c r="M778" s="133"/>
    </row>
    <row r="779" spans="1:14" x14ac:dyDescent="0.25">
      <c r="A779" s="133"/>
      <c r="B779" s="133"/>
      <c r="C779" s="134"/>
      <c r="D779" s="134"/>
      <c r="E779" s="134"/>
      <c r="F779" s="133"/>
      <c r="G779" s="133"/>
      <c r="H779" s="133"/>
      <c r="I779" s="133"/>
      <c r="J779" s="133"/>
      <c r="K779" s="133"/>
      <c r="L779" s="133"/>
      <c r="M779" s="133"/>
    </row>
    <row r="784" spans="1:14" x14ac:dyDescent="0.25">
      <c r="C784" s="501"/>
    </row>
    <row r="785" spans="3:3" x14ac:dyDescent="0.25">
      <c r="C785" s="501"/>
    </row>
    <row r="786" spans="3:3" x14ac:dyDescent="0.25">
      <c r="C786" s="501"/>
    </row>
    <row r="787" spans="3:3" x14ac:dyDescent="0.25">
      <c r="C787" s="501"/>
    </row>
    <row r="788" spans="3:3" x14ac:dyDescent="0.25">
      <c r="C788" s="501"/>
    </row>
    <row r="789" spans="3:3" x14ac:dyDescent="0.25">
      <c r="C789" s="501"/>
    </row>
    <row r="790" spans="3:3" x14ac:dyDescent="0.25">
      <c r="C790" s="501"/>
    </row>
    <row r="791" spans="3:3" x14ac:dyDescent="0.25">
      <c r="C791" s="501"/>
    </row>
    <row r="792" spans="3:3" x14ac:dyDescent="0.25">
      <c r="C792" s="501"/>
    </row>
    <row r="793" spans="3:3" x14ac:dyDescent="0.25">
      <c r="C793" s="501"/>
    </row>
    <row r="795" spans="3:3" x14ac:dyDescent="0.25">
      <c r="C795" s="501"/>
    </row>
  </sheetData>
  <mergeCells count="117">
    <mergeCell ref="A26:M26"/>
    <mergeCell ref="A4:M4"/>
    <mergeCell ref="A5:M5"/>
    <mergeCell ref="A9:M9"/>
    <mergeCell ref="A11:M11"/>
    <mergeCell ref="A13:M13"/>
    <mergeCell ref="A62:M62"/>
    <mergeCell ref="A28:M28"/>
    <mergeCell ref="A30:M30"/>
    <mergeCell ref="A35:M35"/>
    <mergeCell ref="A39:M41"/>
    <mergeCell ref="A45:M45"/>
    <mergeCell ref="A50:M50"/>
    <mergeCell ref="A52:M52"/>
    <mergeCell ref="A54:M54"/>
    <mergeCell ref="A56:M56"/>
    <mergeCell ref="A58:M58"/>
    <mergeCell ref="A60:M60"/>
    <mergeCell ref="A64:M64"/>
    <mergeCell ref="A71:M71"/>
    <mergeCell ref="A101:M101"/>
    <mergeCell ref="A102:M102"/>
    <mergeCell ref="A103:M103"/>
    <mergeCell ref="A69:M69"/>
    <mergeCell ref="A73:M73"/>
    <mergeCell ref="A75:M75"/>
    <mergeCell ref="A77:M77"/>
    <mergeCell ref="A99:B99"/>
    <mergeCell ref="A78:M78"/>
    <mergeCell ref="A434:K434"/>
    <mergeCell ref="A444:E444"/>
    <mergeCell ref="A590:E590"/>
    <mergeCell ref="E711:J711"/>
    <mergeCell ref="C352:C355"/>
    <mergeCell ref="E352:E355"/>
    <mergeCell ref="G352:G355"/>
    <mergeCell ref="A105:M105"/>
    <mergeCell ref="A119:B119"/>
    <mergeCell ref="A121:M121"/>
    <mergeCell ref="A126:M126"/>
    <mergeCell ref="A129:K129"/>
    <mergeCell ref="A130:M130"/>
    <mergeCell ref="C131:E131"/>
    <mergeCell ref="I131:K131"/>
    <mergeCell ref="A137:M137"/>
    <mergeCell ref="A255:E255"/>
    <mergeCell ref="A106:M106"/>
    <mergeCell ref="A111:M111"/>
    <mergeCell ref="A114:B114"/>
    <mergeCell ref="A116:M116"/>
    <mergeCell ref="A104:M104"/>
    <mergeCell ref="A404:K404"/>
    <mergeCell ref="C423:C426"/>
    <mergeCell ref="G423:G426"/>
    <mergeCell ref="M423:M426"/>
    <mergeCell ref="A431:B431"/>
    <mergeCell ref="I352:I355"/>
    <mergeCell ref="K352:K355"/>
    <mergeCell ref="M352:M355"/>
    <mergeCell ref="C375:C378"/>
    <mergeCell ref="E375:E378"/>
    <mergeCell ref="K375:K378"/>
    <mergeCell ref="M375:M378"/>
    <mergeCell ref="A253:E253"/>
    <mergeCell ref="A737:B737"/>
    <mergeCell ref="A738:B738"/>
    <mergeCell ref="A739:B739"/>
    <mergeCell ref="A741:B741"/>
    <mergeCell ref="A743:B743"/>
    <mergeCell ref="A727:M727"/>
    <mergeCell ref="A729:B729"/>
    <mergeCell ref="A731:M731"/>
    <mergeCell ref="A733:K733"/>
    <mergeCell ref="A734:B734"/>
    <mergeCell ref="A735:B735"/>
    <mergeCell ref="A736:B736"/>
    <mergeCell ref="C743:D743"/>
    <mergeCell ref="E743:F743"/>
    <mergeCell ref="G743:H743"/>
    <mergeCell ref="I743:J743"/>
    <mergeCell ref="A744:B744"/>
    <mergeCell ref="C744:D744"/>
    <mergeCell ref="E744:F744"/>
    <mergeCell ref="G744:H744"/>
    <mergeCell ref="I744:J744"/>
    <mergeCell ref="A746:B746"/>
    <mergeCell ref="C746:D746"/>
    <mergeCell ref="E746:F746"/>
    <mergeCell ref="G746:H746"/>
    <mergeCell ref="I746:J746"/>
    <mergeCell ref="A745:B745"/>
    <mergeCell ref="C745:D745"/>
    <mergeCell ref="E745:F745"/>
    <mergeCell ref="G745:H745"/>
    <mergeCell ref="I745:J745"/>
    <mergeCell ref="A749:B749"/>
    <mergeCell ref="C749:D749"/>
    <mergeCell ref="E749:F749"/>
    <mergeCell ref="G749:H749"/>
    <mergeCell ref="I749:J749"/>
    <mergeCell ref="A747:M747"/>
    <mergeCell ref="A748:B748"/>
    <mergeCell ref="C748:D748"/>
    <mergeCell ref="E748:F748"/>
    <mergeCell ref="G748:H748"/>
    <mergeCell ref="I748:J748"/>
    <mergeCell ref="A769:B769"/>
    <mergeCell ref="C769:E769"/>
    <mergeCell ref="I769:K769"/>
    <mergeCell ref="A770:B770"/>
    <mergeCell ref="C770:E770"/>
    <mergeCell ref="I770:K770"/>
    <mergeCell ref="A751:M751"/>
    <mergeCell ref="A755:M755"/>
    <mergeCell ref="A759:M759"/>
    <mergeCell ref="A763:M763"/>
    <mergeCell ref="A753:M753"/>
  </mergeCells>
  <printOptions horizontalCentered="1"/>
  <pageMargins left="0.70866141732283472" right="0.51181102362204722" top="0.98425196850393704" bottom="0.51181102362204722" header="0.31496062992125984" footer="0"/>
  <pageSetup paperSize="145" scale="50" orientation="portrait" r:id="rId1"/>
  <rowBreaks count="7" manualBreakCount="7">
    <brk id="77" max="16383" man="1"/>
    <brk id="225" max="16383" man="1"/>
    <brk id="324" max="16383" man="1"/>
    <brk id="415" max="16383" man="1"/>
    <brk id="512" max="16383" man="1"/>
    <brk id="617" max="16383" man="1"/>
    <brk id="724" max="16383" man="1"/>
  </rowBreaks>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3"/>
  <sheetViews>
    <sheetView showGridLines="0" topLeftCell="A25" zoomScaleNormal="100" workbookViewId="0">
      <selection activeCell="D22" sqref="D22"/>
    </sheetView>
  </sheetViews>
  <sheetFormatPr baseColWidth="10" defaultColWidth="11.42578125" defaultRowHeight="15" outlineLevelCol="1" x14ac:dyDescent="0.25"/>
  <cols>
    <col min="1" max="1" width="2.85546875" style="4" customWidth="1"/>
    <col min="2" max="2" width="32" style="4" customWidth="1"/>
    <col min="3" max="3" width="14.42578125" style="4" customWidth="1" outlineLevel="1"/>
    <col min="4" max="4" width="11.7109375" style="4" customWidth="1" outlineLevel="1"/>
    <col min="5" max="5" width="12.7109375" style="4" customWidth="1" outlineLevel="1"/>
    <col min="6" max="6" width="12.28515625" style="4" customWidth="1" outlineLevel="1"/>
    <col min="7" max="7" width="13.42578125" style="4" customWidth="1" outlineLevel="1"/>
    <col min="8" max="8" width="6.42578125" style="4" customWidth="1" outlineLevel="1"/>
    <col min="9" max="10" width="13.28515625" style="4" customWidth="1" outlineLevel="1"/>
    <col min="11" max="11" width="11.42578125" style="4" customWidth="1" outlineLevel="1"/>
    <col min="12" max="12" width="20.140625" style="4" bestFit="1" customWidth="1"/>
    <col min="13" max="13" width="13.28515625" style="4" bestFit="1" customWidth="1"/>
    <col min="14" max="14" width="14.7109375" style="4" bestFit="1" customWidth="1"/>
    <col min="15" max="15" width="13.7109375" style="4" bestFit="1" customWidth="1"/>
    <col min="16" max="16" width="11.85546875" style="4" bestFit="1" customWidth="1"/>
    <col min="17" max="23" width="11.42578125" style="4"/>
    <col min="24" max="27" width="14.7109375" style="4" bestFit="1" customWidth="1"/>
    <col min="28" max="28" width="11.85546875" style="4" bestFit="1" customWidth="1"/>
    <col min="29" max="16384" width="11.42578125" style="4"/>
  </cols>
  <sheetData>
    <row r="1" spans="2:16" x14ac:dyDescent="0.25">
      <c r="B1" s="817" t="s">
        <v>80</v>
      </c>
      <c r="C1" s="817"/>
      <c r="D1" s="817"/>
      <c r="E1" s="817"/>
      <c r="F1" s="817"/>
      <c r="G1" s="817"/>
      <c r="H1" s="817"/>
      <c r="I1" s="817"/>
      <c r="J1" s="817"/>
      <c r="K1" s="817"/>
      <c r="L1" s="817"/>
      <c r="M1" s="817"/>
      <c r="N1" s="817"/>
    </row>
    <row r="2" spans="2:16" x14ac:dyDescent="0.25">
      <c r="B2" s="817" t="s">
        <v>799</v>
      </c>
      <c r="C2" s="817"/>
      <c r="D2" s="817"/>
      <c r="E2" s="817"/>
      <c r="F2" s="817"/>
      <c r="G2" s="817"/>
      <c r="H2" s="817"/>
      <c r="I2" s="817"/>
      <c r="J2" s="817"/>
      <c r="K2" s="817"/>
      <c r="L2" s="817"/>
      <c r="M2" s="817"/>
      <c r="N2" s="817"/>
    </row>
    <row r="3" spans="2:16" x14ac:dyDescent="0.25">
      <c r="B3" s="922" t="s">
        <v>81</v>
      </c>
      <c r="C3" s="922"/>
      <c r="D3" s="922"/>
      <c r="E3" s="922"/>
      <c r="F3" s="922"/>
      <c r="G3" s="922"/>
      <c r="H3" s="922"/>
      <c r="I3" s="922"/>
      <c r="J3" s="922"/>
      <c r="K3" s="922"/>
      <c r="L3" s="922"/>
      <c r="M3" s="922"/>
      <c r="N3" s="922"/>
    </row>
    <row r="4" spans="2:16" x14ac:dyDescent="0.25">
      <c r="N4" s="507" t="s">
        <v>780</v>
      </c>
    </row>
    <row r="5" spans="2:16" x14ac:dyDescent="0.25">
      <c r="B5" s="817" t="s">
        <v>521</v>
      </c>
      <c r="C5" s="817"/>
      <c r="D5" s="817" t="s">
        <v>521</v>
      </c>
      <c r="E5" s="817"/>
      <c r="F5" s="817"/>
      <c r="G5" s="817"/>
      <c r="H5" s="817"/>
      <c r="I5" s="817"/>
      <c r="J5" s="817"/>
      <c r="K5" s="817"/>
      <c r="L5" s="817"/>
      <c r="M5" s="817"/>
    </row>
    <row r="7" spans="2:16" ht="15" customHeight="1" x14ac:dyDescent="0.25">
      <c r="B7" s="914" t="s">
        <v>549</v>
      </c>
      <c r="C7" s="916" t="s">
        <v>550</v>
      </c>
      <c r="D7" s="917"/>
      <c r="E7" s="917"/>
      <c r="F7" s="917"/>
      <c r="G7" s="918"/>
      <c r="H7" s="919" t="s">
        <v>34</v>
      </c>
      <c r="I7" s="920"/>
      <c r="J7" s="920"/>
      <c r="K7" s="920"/>
      <c r="L7" s="920"/>
      <c r="M7" s="921"/>
      <c r="N7" s="912" t="s">
        <v>551</v>
      </c>
    </row>
    <row r="8" spans="2:16" ht="31.5" x14ac:dyDescent="0.25">
      <c r="B8" s="915"/>
      <c r="C8" s="651" t="s">
        <v>552</v>
      </c>
      <c r="D8" s="651" t="s">
        <v>781</v>
      </c>
      <c r="E8" s="651" t="s">
        <v>782</v>
      </c>
      <c r="F8" s="651" t="s">
        <v>783</v>
      </c>
      <c r="G8" s="651" t="s">
        <v>555</v>
      </c>
      <c r="H8" s="651" t="s">
        <v>784</v>
      </c>
      <c r="I8" s="652" t="s">
        <v>556</v>
      </c>
      <c r="J8" s="651" t="s">
        <v>785</v>
      </c>
      <c r="K8" s="651" t="s">
        <v>782</v>
      </c>
      <c r="L8" s="651" t="s">
        <v>783</v>
      </c>
      <c r="M8" s="651" t="s">
        <v>557</v>
      </c>
      <c r="N8" s="913"/>
    </row>
    <row r="9" spans="2:16" x14ac:dyDescent="0.25">
      <c r="B9" s="653" t="s">
        <v>13</v>
      </c>
      <c r="C9" s="654">
        <v>264822488616.85016</v>
      </c>
      <c r="D9" s="655">
        <v>0</v>
      </c>
      <c r="E9" s="655">
        <v>0</v>
      </c>
      <c r="F9" s="655">
        <v>4105807863.515625</v>
      </c>
      <c r="G9" s="654">
        <v>268928296480.36578</v>
      </c>
      <c r="H9" s="656">
        <v>0</v>
      </c>
      <c r="I9" s="657">
        <v>0</v>
      </c>
      <c r="J9" s="658"/>
      <c r="K9" s="659">
        <v>0</v>
      </c>
      <c r="L9" s="659">
        <v>0</v>
      </c>
      <c r="M9" s="660">
        <v>0</v>
      </c>
      <c r="N9" s="661">
        <v>268928296480.36578</v>
      </c>
    </row>
    <row r="10" spans="2:16" x14ac:dyDescent="0.25">
      <c r="B10" s="662" t="s">
        <v>786</v>
      </c>
      <c r="C10" s="655">
        <v>3276569296.2895885</v>
      </c>
      <c r="D10" s="655">
        <v>217210000</v>
      </c>
      <c r="E10" s="659">
        <v>0</v>
      </c>
      <c r="F10" s="659">
        <v>50799930.369673729</v>
      </c>
      <c r="G10" s="655">
        <v>3544579226.6592622</v>
      </c>
      <c r="H10" s="663">
        <v>0.05</v>
      </c>
      <c r="I10" s="659">
        <v>-1716682291.9137652</v>
      </c>
      <c r="J10" s="664">
        <v>-321645222</v>
      </c>
      <c r="K10" s="664">
        <v>0</v>
      </c>
      <c r="L10" s="664">
        <v>-26615442.25383091</v>
      </c>
      <c r="M10" s="665">
        <v>-2064942956.1675961</v>
      </c>
      <c r="N10" s="661">
        <v>1479636270.4916661</v>
      </c>
      <c r="O10" s="22"/>
      <c r="P10" s="22"/>
    </row>
    <row r="11" spans="2:16" x14ac:dyDescent="0.25">
      <c r="B11" s="662" t="s">
        <v>787</v>
      </c>
      <c r="C11" s="655">
        <v>724509795.78819036</v>
      </c>
      <c r="D11" s="655">
        <v>46274057</v>
      </c>
      <c r="E11" s="655">
        <v>0</v>
      </c>
      <c r="F11" s="655">
        <v>11232799.873900017</v>
      </c>
      <c r="G11" s="655">
        <v>782016652.66209042</v>
      </c>
      <c r="H11" s="663">
        <v>0.1</v>
      </c>
      <c r="I11" s="659">
        <v>-225829614.95949572</v>
      </c>
      <c r="J11" s="659">
        <v>-36586536</v>
      </c>
      <c r="K11" s="659">
        <v>0</v>
      </c>
      <c r="L11" s="659">
        <v>-3501262.3503320059</v>
      </c>
      <c r="M11" s="665">
        <v>-265917413.30982772</v>
      </c>
      <c r="N11" s="661">
        <v>516099239.35226274</v>
      </c>
    </row>
    <row r="12" spans="2:16" x14ac:dyDescent="0.25">
      <c r="B12" s="662" t="s">
        <v>201</v>
      </c>
      <c r="C12" s="655">
        <v>124799143.24990501</v>
      </c>
      <c r="D12" s="655">
        <v>14090000</v>
      </c>
      <c r="E12" s="655">
        <v>0</v>
      </c>
      <c r="F12" s="655">
        <v>1934885.9169465154</v>
      </c>
      <c r="G12" s="655">
        <v>140824029.16685152</v>
      </c>
      <c r="H12" s="663">
        <v>0.05</v>
      </c>
      <c r="I12" s="659">
        <v>-57133195.249905035</v>
      </c>
      <c r="J12" s="659">
        <v>-10208262</v>
      </c>
      <c r="K12" s="659">
        <v>0</v>
      </c>
      <c r="L12" s="659">
        <v>-885793.0591545254</v>
      </c>
      <c r="M12" s="665">
        <v>-68227250.30905956</v>
      </c>
      <c r="N12" s="661">
        <v>72596778.85779196</v>
      </c>
    </row>
    <row r="13" spans="2:16" x14ac:dyDescent="0.25">
      <c r="B13" s="662" t="s">
        <v>788</v>
      </c>
      <c r="C13" s="655">
        <v>53743251547.860428</v>
      </c>
      <c r="D13" s="655">
        <v>5799269501</v>
      </c>
      <c r="E13" s="655">
        <v>0</v>
      </c>
      <c r="F13" s="655">
        <v>833235371.99802399</v>
      </c>
      <c r="G13" s="655">
        <v>60375756420.858452</v>
      </c>
      <c r="H13" s="663">
        <v>0.1</v>
      </c>
      <c r="I13" s="659">
        <v>-14208147365.86042</v>
      </c>
      <c r="J13" s="659">
        <v>-2654343558</v>
      </c>
      <c r="K13" s="659">
        <v>0</v>
      </c>
      <c r="L13" s="659">
        <v>-220283116.76029968</v>
      </c>
      <c r="M13" s="665">
        <v>-17082774040.62072</v>
      </c>
      <c r="N13" s="661">
        <v>43292982380.237732</v>
      </c>
    </row>
    <row r="14" spans="2:16" x14ac:dyDescent="0.25">
      <c r="B14" s="662" t="s">
        <v>789</v>
      </c>
      <c r="C14" s="655">
        <v>2136418111.2775404</v>
      </c>
      <c r="D14" s="655">
        <v>81756557</v>
      </c>
      <c r="E14" s="655">
        <v>0</v>
      </c>
      <c r="F14" s="655">
        <v>33123026.397247076</v>
      </c>
      <c r="G14" s="655">
        <v>2251297694.6747875</v>
      </c>
      <c r="H14" s="663">
        <v>0.05</v>
      </c>
      <c r="I14" s="659">
        <v>-795399268.52857721</v>
      </c>
      <c r="J14" s="659">
        <v>-212358126</v>
      </c>
      <c r="K14" s="659">
        <v>0</v>
      </c>
      <c r="L14" s="659">
        <v>-12331870.259266973</v>
      </c>
      <c r="M14" s="665">
        <v>-1020089264.7878442</v>
      </c>
      <c r="N14" s="661">
        <v>1231208429.8869433</v>
      </c>
    </row>
    <row r="15" spans="2:16" x14ac:dyDescent="0.25">
      <c r="B15" s="662" t="s">
        <v>12</v>
      </c>
      <c r="C15" s="655">
        <v>24787104712.929817</v>
      </c>
      <c r="D15" s="655">
        <v>734293817</v>
      </c>
      <c r="E15" s="655">
        <v>0</v>
      </c>
      <c r="F15" s="655">
        <v>384299271.46926117</v>
      </c>
      <c r="G15" s="655">
        <v>25905697801.399078</v>
      </c>
      <c r="H15" s="663">
        <v>0.1</v>
      </c>
      <c r="I15" s="659">
        <v>-5852959921.9297857</v>
      </c>
      <c r="J15" s="659">
        <v>-1232540124</v>
      </c>
      <c r="K15" s="659">
        <v>0</v>
      </c>
      <c r="L15" s="659">
        <v>-90744290.629599571</v>
      </c>
      <c r="M15" s="665">
        <v>-7176244336.5593853</v>
      </c>
      <c r="N15" s="661">
        <v>18729453464.839691</v>
      </c>
    </row>
    <row r="16" spans="2:16" x14ac:dyDescent="0.25">
      <c r="B16" s="662" t="s">
        <v>790</v>
      </c>
      <c r="C16" s="655">
        <v>38400109890.922684</v>
      </c>
      <c r="D16" s="655">
        <v>3454307226.6959839</v>
      </c>
      <c r="E16" s="655">
        <v>0</v>
      </c>
      <c r="F16" s="655">
        <v>595355303.74886322</v>
      </c>
      <c r="G16" s="655">
        <v>42449772421.367531</v>
      </c>
      <c r="H16" s="663">
        <v>0.25</v>
      </c>
      <c r="I16" s="659">
        <v>-7270617725.645792</v>
      </c>
      <c r="J16" s="659">
        <v>-700331982</v>
      </c>
      <c r="K16" s="659">
        <v>0</v>
      </c>
      <c r="L16" s="659">
        <v>-112723657.2184124</v>
      </c>
      <c r="M16" s="665">
        <v>-8083673391.8642044</v>
      </c>
      <c r="N16" s="661">
        <v>34366099029.503326</v>
      </c>
      <c r="O16" s="22"/>
    </row>
    <row r="17" spans="1:16" x14ac:dyDescent="0.25">
      <c r="B17" s="662" t="s">
        <v>337</v>
      </c>
      <c r="C17" s="655">
        <v>7021690983.1079454</v>
      </c>
      <c r="D17" s="655">
        <v>49622381</v>
      </c>
      <c r="E17" s="655">
        <v>0</v>
      </c>
      <c r="F17" s="655">
        <v>108864297.00210571</v>
      </c>
      <c r="G17" s="655">
        <v>7180177661.1100512</v>
      </c>
      <c r="H17" s="663">
        <v>0.25</v>
      </c>
      <c r="I17" s="659">
        <v>-612577156.57804692</v>
      </c>
      <c r="J17" s="659">
        <v>-139991430</v>
      </c>
      <c r="K17" s="659">
        <v>0</v>
      </c>
      <c r="L17" s="659">
        <v>-9497396.2355860472</v>
      </c>
      <c r="M17" s="665">
        <v>-762065982.81363297</v>
      </c>
      <c r="N17" s="661">
        <v>6418111678.2964182</v>
      </c>
      <c r="O17" s="22"/>
    </row>
    <row r="18" spans="1:16" x14ac:dyDescent="0.25">
      <c r="B18" s="662" t="s">
        <v>791</v>
      </c>
      <c r="C18" s="655">
        <v>363018253.8342275</v>
      </c>
      <c r="D18" s="655">
        <v>0</v>
      </c>
      <c r="E18" s="655">
        <v>0</v>
      </c>
      <c r="F18" s="655">
        <v>5628235.0074458718</v>
      </c>
      <c r="G18" s="655">
        <v>368646488.84167337</v>
      </c>
      <c r="H18" s="663">
        <v>0.05</v>
      </c>
      <c r="I18" s="659">
        <v>-217810952.64278191</v>
      </c>
      <c r="J18" s="659">
        <v>-35547666</v>
      </c>
      <c r="K18" s="659">
        <v>0</v>
      </c>
      <c r="L18" s="659">
        <v>-3376941.0097736716</v>
      </c>
      <c r="M18" s="665">
        <v>-256735559.65255558</v>
      </c>
      <c r="N18" s="661">
        <v>111910929.18911779</v>
      </c>
      <c r="O18" s="22"/>
    </row>
    <row r="19" spans="1:16" x14ac:dyDescent="0.25">
      <c r="B19" s="662" t="s">
        <v>792</v>
      </c>
      <c r="C19" s="655">
        <v>42201150393.093697</v>
      </c>
      <c r="D19" s="655">
        <v>16312727</v>
      </c>
      <c r="E19" s="655">
        <v>0</v>
      </c>
      <c r="F19" s="655">
        <v>654286635.69452667</v>
      </c>
      <c r="G19" s="655">
        <v>42871749755.788223</v>
      </c>
      <c r="H19" s="663">
        <v>0.25</v>
      </c>
      <c r="I19" s="659">
        <v>-4150244655.0937276</v>
      </c>
      <c r="J19" s="659">
        <v>-840703896</v>
      </c>
      <c r="K19" s="659">
        <v>0</v>
      </c>
      <c r="L19" s="659">
        <v>-64345393.132573128</v>
      </c>
      <c r="M19" s="665">
        <v>-5055293944.2263002</v>
      </c>
      <c r="N19" s="661">
        <v>37816455811.56192</v>
      </c>
      <c r="O19" s="22"/>
    </row>
    <row r="20" spans="1:16" x14ac:dyDescent="0.25">
      <c r="B20" s="662" t="s">
        <v>339</v>
      </c>
      <c r="C20" s="655">
        <v>5695154477.1121397</v>
      </c>
      <c r="D20" s="655">
        <v>35509091</v>
      </c>
      <c r="E20" s="655">
        <v>0</v>
      </c>
      <c r="F20" s="655">
        <v>88297675.0131464</v>
      </c>
      <c r="G20" s="655">
        <v>5818961243.1252861</v>
      </c>
      <c r="H20" s="663">
        <v>0.25</v>
      </c>
      <c r="I20" s="659">
        <v>-653067466.015149</v>
      </c>
      <c r="J20" s="659">
        <v>-113223906</v>
      </c>
      <c r="K20" s="659">
        <v>0</v>
      </c>
      <c r="L20" s="659">
        <v>-10125157.993098855</v>
      </c>
      <c r="M20" s="665">
        <v>-776416530.00824785</v>
      </c>
      <c r="N20" s="661">
        <v>5042544713.1170387</v>
      </c>
      <c r="O20" s="22"/>
    </row>
    <row r="21" spans="1:16" x14ac:dyDescent="0.25">
      <c r="B21" s="662" t="s">
        <v>793</v>
      </c>
      <c r="C21" s="655">
        <v>200349669.96246722</v>
      </c>
      <c r="D21" s="655">
        <v>17268181</v>
      </c>
      <c r="E21" s="655">
        <v>0</v>
      </c>
      <c r="F21" s="655">
        <v>3106221.2830980718</v>
      </c>
      <c r="G21" s="655">
        <v>220724072.2455653</v>
      </c>
      <c r="H21" s="663">
        <v>0.04</v>
      </c>
      <c r="I21" s="659">
        <v>-112421875.55735713</v>
      </c>
      <c r="J21" s="659">
        <v>-19126248</v>
      </c>
      <c r="K21" s="659">
        <v>0</v>
      </c>
      <c r="L21" s="659">
        <v>-1742988.7586412579</v>
      </c>
      <c r="M21" s="665">
        <v>-133291085.31599839</v>
      </c>
      <c r="N21" s="661">
        <v>87432986.929566905</v>
      </c>
    </row>
    <row r="22" spans="1:16" x14ac:dyDescent="0.25">
      <c r="A22" s="666">
        <v>0</v>
      </c>
      <c r="B22" s="667" t="s">
        <v>794</v>
      </c>
      <c r="C22" s="668">
        <v>443496614892.27875</v>
      </c>
      <c r="D22" s="668">
        <v>10465913538.695984</v>
      </c>
      <c r="E22" s="668">
        <v>0</v>
      </c>
      <c r="F22" s="668">
        <v>6875971517.2898645</v>
      </c>
      <c r="G22" s="668">
        <v>460838499948.26459</v>
      </c>
      <c r="H22" s="668"/>
      <c r="I22" s="668">
        <v>-35872891489.974808</v>
      </c>
      <c r="J22" s="668">
        <v>-6316606956</v>
      </c>
      <c r="K22" s="668">
        <v>0</v>
      </c>
      <c r="L22" s="668">
        <v>-556173309.66056907</v>
      </c>
      <c r="M22" s="668">
        <v>-42745671755.635376</v>
      </c>
      <c r="N22" s="669">
        <v>418092828192.62927</v>
      </c>
      <c r="O22" s="670"/>
      <c r="P22" s="671"/>
    </row>
    <row r="23" spans="1:16" x14ac:dyDescent="0.25">
      <c r="B23" s="672" t="s">
        <v>795</v>
      </c>
      <c r="C23" s="673">
        <v>369463218632</v>
      </c>
      <c r="D23" s="673">
        <v>11969868544</v>
      </c>
      <c r="E23" s="674">
        <v>-140867172</v>
      </c>
      <c r="F23" s="673">
        <v>62204394888</v>
      </c>
      <c r="G23" s="673">
        <v>443496614892</v>
      </c>
      <c r="H23" s="675"/>
      <c r="I23" s="676">
        <v>-35203676732</v>
      </c>
      <c r="J23" s="676">
        <v>11443622968</v>
      </c>
      <c r="K23" s="676">
        <v>85617679</v>
      </c>
      <c r="L23" s="676">
        <v>-12198455405</v>
      </c>
      <c r="M23" s="676">
        <v>-35872891490</v>
      </c>
      <c r="N23" s="676">
        <v>407623723403</v>
      </c>
      <c r="O23" s="670"/>
      <c r="P23" s="671"/>
    </row>
    <row r="24" spans="1:16" s="537" customFormat="1" x14ac:dyDescent="0.25">
      <c r="B24" s="677"/>
      <c r="C24" s="678"/>
      <c r="D24" s="678"/>
      <c r="E24" s="679"/>
      <c r="F24" s="678"/>
      <c r="G24" s="678">
        <v>6872157329.9857788</v>
      </c>
      <c r="H24" s="680"/>
      <c r="I24" s="681">
        <v>0</v>
      </c>
      <c r="J24" s="681">
        <v>0</v>
      </c>
      <c r="K24" s="681"/>
      <c r="L24" s="681"/>
      <c r="M24" s="681">
        <v>-556173309.66056061</v>
      </c>
      <c r="N24" s="681"/>
      <c r="O24" s="682"/>
      <c r="P24" s="683"/>
    </row>
    <row r="25" spans="1:16" ht="12" customHeight="1" x14ac:dyDescent="0.25">
      <c r="B25" s="508" t="s">
        <v>898</v>
      </c>
      <c r="C25" s="22"/>
      <c r="E25" s="22"/>
      <c r="G25" s="22"/>
      <c r="I25" s="22"/>
    </row>
    <row r="26" spans="1:16" ht="12" customHeight="1" x14ac:dyDescent="0.25">
      <c r="B26" s="508" t="s">
        <v>99</v>
      </c>
      <c r="G26" s="22"/>
      <c r="I26" s="684"/>
      <c r="J26" s="685"/>
      <c r="L26" s="685"/>
    </row>
    <row r="27" spans="1:16" ht="12" customHeight="1" x14ac:dyDescent="0.25">
      <c r="B27" s="508"/>
      <c r="G27" s="22"/>
      <c r="I27" s="684"/>
      <c r="J27" s="685"/>
      <c r="L27" s="685"/>
    </row>
    <row r="28" spans="1:16" ht="12" customHeight="1" x14ac:dyDescent="0.25">
      <c r="B28" s="508"/>
      <c r="G28" s="22"/>
      <c r="I28" s="684"/>
      <c r="J28" s="685"/>
      <c r="L28" s="685"/>
    </row>
    <row r="29" spans="1:16" ht="12" customHeight="1" x14ac:dyDescent="0.25">
      <c r="B29" s="508"/>
      <c r="G29" s="22"/>
      <c r="I29" s="684"/>
      <c r="J29" s="685"/>
      <c r="L29" s="685"/>
    </row>
    <row r="30" spans="1:16" ht="12" customHeight="1" x14ac:dyDescent="0.25">
      <c r="B30" s="508"/>
      <c r="G30" s="22"/>
      <c r="I30" s="684"/>
      <c r="J30" s="685"/>
      <c r="L30" s="685"/>
    </row>
    <row r="31" spans="1:16" x14ac:dyDescent="0.25">
      <c r="B31" s="686"/>
    </row>
    <row r="32" spans="1:16" x14ac:dyDescent="0.25">
      <c r="B32" s="573"/>
      <c r="C32" s="797" t="s">
        <v>74</v>
      </c>
      <c r="D32" s="797"/>
      <c r="E32" s="797"/>
      <c r="F32" s="797"/>
      <c r="G32" s="797" t="s">
        <v>75</v>
      </c>
      <c r="H32" s="797"/>
      <c r="I32" s="797"/>
      <c r="J32" s="797"/>
      <c r="K32" s="797"/>
      <c r="L32" s="797" t="s">
        <v>536</v>
      </c>
      <c r="M32" s="628"/>
    </row>
    <row r="33" spans="2:28" x14ac:dyDescent="0.25">
      <c r="B33" s="573"/>
      <c r="C33" s="797" t="s">
        <v>796</v>
      </c>
      <c r="D33" s="797"/>
      <c r="E33" s="797"/>
      <c r="F33" s="797"/>
      <c r="G33" s="797" t="s">
        <v>78</v>
      </c>
      <c r="H33" s="797"/>
      <c r="I33" s="797"/>
      <c r="J33" s="797"/>
      <c r="K33" s="797"/>
      <c r="L33" s="797" t="s">
        <v>79</v>
      </c>
      <c r="M33" s="628"/>
    </row>
    <row r="34" spans="2:28" ht="30.75" customHeight="1" x14ac:dyDescent="0.25">
      <c r="B34" s="687"/>
    </row>
    <row r="35" spans="2:28" x14ac:dyDescent="0.25">
      <c r="G35" s="688"/>
    </row>
    <row r="36" spans="2:28" x14ac:dyDescent="0.25">
      <c r="G36" s="688"/>
      <c r="P36" s="909"/>
      <c r="Q36" s="910"/>
      <c r="R36" s="689"/>
      <c r="S36" s="909"/>
      <c r="T36" s="909"/>
      <c r="U36" s="909"/>
      <c r="V36"/>
      <c r="W36"/>
      <c r="X36" s="690"/>
      <c r="Y36" s="690"/>
      <c r="Z36" s="691"/>
      <c r="AA36" s="692"/>
      <c r="AB36" s="22"/>
    </row>
    <row r="37" spans="2:28" ht="15" customHeight="1" x14ac:dyDescent="0.25">
      <c r="G37" s="688"/>
      <c r="P37" s="909"/>
      <c r="Q37" s="910"/>
      <c r="R37" s="689"/>
      <c r="S37" s="909"/>
      <c r="T37" s="910"/>
      <c r="U37" s="910"/>
      <c r="V37"/>
      <c r="W37"/>
      <c r="X37" s="693"/>
      <c r="Y37" s="693"/>
      <c r="Z37" s="691"/>
    </row>
    <row r="38" spans="2:28" ht="15" customHeight="1" x14ac:dyDescent="0.25">
      <c r="G38" s="688"/>
      <c r="P38" s="911"/>
      <c r="Q38" s="910"/>
      <c r="R38" s="694"/>
      <c r="S38" s="911"/>
      <c r="T38" s="910"/>
      <c r="U38" s="910"/>
      <c r="V38"/>
      <c r="W38"/>
      <c r="X38" s="695"/>
      <c r="Y38" s="695"/>
      <c r="Z38" s="696"/>
    </row>
    <row r="39" spans="2:28" x14ac:dyDescent="0.25">
      <c r="P39" s="911"/>
      <c r="Q39" s="910"/>
      <c r="R39" s="694"/>
      <c r="S39" s="911"/>
      <c r="T39" s="910"/>
      <c r="U39" s="910"/>
      <c r="V39"/>
      <c r="W39"/>
      <c r="X39" s="695"/>
      <c r="Y39" s="695"/>
      <c r="Z39" s="696"/>
    </row>
    <row r="40" spans="2:28" x14ac:dyDescent="0.25">
      <c r="P40" s="909"/>
      <c r="Q40" s="910"/>
      <c r="R40" s="689"/>
      <c r="S40" s="909"/>
      <c r="T40" s="910"/>
      <c r="U40" s="910"/>
      <c r="V40"/>
      <c r="W40"/>
      <c r="X40" s="697"/>
      <c r="Y40" s="697"/>
      <c r="Z40" s="691"/>
    </row>
    <row r="41" spans="2:28" x14ac:dyDescent="0.25">
      <c r="P41" s="911"/>
      <c r="Q41" s="910"/>
      <c r="R41" s="694"/>
      <c r="S41" s="911"/>
      <c r="T41" s="910"/>
      <c r="U41" s="910"/>
      <c r="V41"/>
      <c r="W41"/>
      <c r="X41" s="698"/>
      <c r="Y41" s="698"/>
      <c r="Z41" s="696"/>
    </row>
    <row r="42" spans="2:28" x14ac:dyDescent="0.25">
      <c r="P42" s="911"/>
      <c r="Q42" s="910"/>
      <c r="R42" s="694"/>
      <c r="S42" s="911"/>
      <c r="T42" s="910"/>
      <c r="U42" s="910"/>
      <c r="V42"/>
      <c r="W42"/>
      <c r="X42" s="698"/>
      <c r="Y42" s="698"/>
      <c r="Z42" s="696"/>
    </row>
    <row r="43" spans="2:28" x14ac:dyDescent="0.25">
      <c r="P43" s="909"/>
      <c r="Q43" s="910"/>
      <c r="R43" s="689"/>
      <c r="S43" s="909"/>
      <c r="T43" s="910"/>
      <c r="U43" s="910"/>
      <c r="V43"/>
      <c r="W43"/>
      <c r="X43" s="699"/>
      <c r="Y43" s="699"/>
      <c r="Z43" s="691"/>
    </row>
    <row r="44" spans="2:28" x14ac:dyDescent="0.25">
      <c r="P44" s="911"/>
      <c r="Q44" s="910"/>
      <c r="R44" s="694"/>
      <c r="S44" s="911"/>
      <c r="T44" s="910"/>
      <c r="U44" s="910"/>
      <c r="V44"/>
      <c r="W44"/>
      <c r="X44" s="695"/>
      <c r="Y44" s="695"/>
      <c r="Z44" s="696"/>
    </row>
    <row r="45" spans="2:28" x14ac:dyDescent="0.25">
      <c r="P45" s="911"/>
      <c r="Q45" s="910"/>
      <c r="R45" s="694"/>
      <c r="S45" s="911"/>
      <c r="T45" s="910"/>
      <c r="U45" s="910"/>
      <c r="V45"/>
      <c r="W45"/>
      <c r="X45" s="695"/>
      <c r="Y45" s="695"/>
      <c r="Z45" s="696"/>
    </row>
    <row r="46" spans="2:28" x14ac:dyDescent="0.25">
      <c r="P46" s="909"/>
      <c r="Q46" s="910"/>
      <c r="R46" s="689"/>
      <c r="S46" s="909"/>
      <c r="T46" s="910"/>
      <c r="U46" s="910"/>
      <c r="V46"/>
      <c r="W46"/>
      <c r="X46" s="700"/>
      <c r="Y46" s="700"/>
      <c r="Z46" s="691"/>
    </row>
    <row r="47" spans="2:28" x14ac:dyDescent="0.25">
      <c r="P47" s="911"/>
      <c r="Q47" s="910"/>
      <c r="R47" s="694"/>
      <c r="S47" s="911"/>
      <c r="T47" s="910"/>
      <c r="U47" s="910"/>
      <c r="V47"/>
      <c r="W47"/>
      <c r="X47" s="701"/>
      <c r="Y47" s="701"/>
      <c r="Z47" s="696"/>
    </row>
    <row r="48" spans="2:28" x14ac:dyDescent="0.25">
      <c r="P48" s="911"/>
      <c r="Q48" s="910"/>
      <c r="R48" s="694"/>
      <c r="S48" s="911"/>
      <c r="T48" s="910"/>
      <c r="U48" s="910"/>
      <c r="V48"/>
      <c r="W48"/>
      <c r="X48" s="701"/>
      <c r="Y48" s="701"/>
      <c r="Z48" s="696"/>
    </row>
    <row r="49" spans="16:26" x14ac:dyDescent="0.25">
      <c r="P49" s="909"/>
      <c r="Q49" s="910"/>
      <c r="R49" s="689"/>
      <c r="S49" s="909"/>
      <c r="T49" s="910"/>
      <c r="U49" s="910"/>
      <c r="V49"/>
      <c r="W49"/>
      <c r="X49" s="700"/>
      <c r="Y49" s="700"/>
      <c r="Z49" s="691"/>
    </row>
    <row r="50" spans="16:26" x14ac:dyDescent="0.25">
      <c r="P50" s="911"/>
      <c r="Q50" s="910"/>
      <c r="R50" s="694"/>
      <c r="S50" s="911"/>
      <c r="T50" s="910"/>
      <c r="U50" s="910"/>
      <c r="V50"/>
      <c r="W50"/>
      <c r="X50" s="701"/>
      <c r="Y50" s="701"/>
      <c r="Z50" s="696"/>
    </row>
    <row r="51" spans="16:26" x14ac:dyDescent="0.25">
      <c r="P51" s="911"/>
      <c r="Q51" s="910"/>
      <c r="R51" s="694"/>
      <c r="S51" s="911"/>
      <c r="T51" s="910"/>
      <c r="U51" s="910"/>
      <c r="V51"/>
      <c r="W51"/>
      <c r="X51" s="698"/>
      <c r="Y51" s="698"/>
      <c r="Z51" s="696"/>
    </row>
    <row r="52" spans="16:26" x14ac:dyDescent="0.25">
      <c r="P52" s="909"/>
      <c r="Q52" s="910"/>
      <c r="R52" s="689"/>
      <c r="S52" s="909"/>
      <c r="T52" s="910"/>
      <c r="U52" s="910"/>
      <c r="V52"/>
      <c r="W52"/>
      <c r="X52" s="697"/>
      <c r="Y52" s="697"/>
      <c r="Z52" s="691"/>
    </row>
    <row r="53" spans="16:26" x14ac:dyDescent="0.25">
      <c r="P53" s="911"/>
      <c r="Q53" s="910"/>
      <c r="R53" s="694"/>
      <c r="S53" s="911"/>
      <c r="T53" s="910"/>
      <c r="U53" s="910"/>
      <c r="V53"/>
      <c r="W53"/>
      <c r="X53" s="698"/>
      <c r="Y53" s="698"/>
      <c r="Z53" s="696"/>
    </row>
    <row r="54" spans="16:26" x14ac:dyDescent="0.25">
      <c r="P54" s="911"/>
      <c r="Q54" s="910"/>
      <c r="R54" s="694"/>
      <c r="S54" s="911"/>
      <c r="T54" s="910"/>
      <c r="U54" s="910"/>
      <c r="V54"/>
      <c r="W54"/>
      <c r="X54" s="695"/>
      <c r="Y54" s="695"/>
      <c r="Z54" s="696"/>
    </row>
    <row r="55" spans="16:26" x14ac:dyDescent="0.25">
      <c r="P55" s="909"/>
      <c r="Q55" s="910"/>
      <c r="R55" s="689"/>
      <c r="S55" s="909"/>
      <c r="T55" s="910"/>
      <c r="U55" s="910"/>
      <c r="V55"/>
      <c r="W55"/>
      <c r="X55" s="690"/>
      <c r="Y55" s="690"/>
      <c r="Z55" s="691"/>
    </row>
    <row r="56" spans="16:26" x14ac:dyDescent="0.25">
      <c r="P56" s="911"/>
      <c r="Q56" s="910"/>
      <c r="R56" s="694"/>
      <c r="S56" s="911"/>
      <c r="T56" s="910"/>
      <c r="U56" s="910"/>
      <c r="V56"/>
      <c r="W56"/>
      <c r="X56" s="702"/>
      <c r="Y56" s="702"/>
      <c r="Z56" s="696"/>
    </row>
    <row r="57" spans="16:26" x14ac:dyDescent="0.25">
      <c r="P57" s="909"/>
      <c r="Q57" s="910"/>
      <c r="R57" s="689"/>
      <c r="S57" s="909"/>
      <c r="T57" s="910"/>
      <c r="U57" s="910"/>
      <c r="V57"/>
      <c r="W57"/>
      <c r="X57" s="703"/>
      <c r="Y57" s="703"/>
      <c r="Z57" s="691"/>
    </row>
    <row r="58" spans="16:26" x14ac:dyDescent="0.25">
      <c r="P58" s="911"/>
      <c r="Q58" s="910"/>
      <c r="R58" s="694"/>
      <c r="S58" s="911"/>
      <c r="T58" s="910"/>
      <c r="U58" s="910"/>
      <c r="V58"/>
      <c r="W58"/>
      <c r="X58" s="704"/>
      <c r="Y58" s="704"/>
      <c r="Z58" s="696"/>
    </row>
    <row r="59" spans="16:26" x14ac:dyDescent="0.25">
      <c r="P59" s="911"/>
      <c r="Q59" s="910"/>
      <c r="R59" s="694"/>
      <c r="S59" s="911"/>
      <c r="T59" s="910"/>
      <c r="U59" s="910"/>
      <c r="V59"/>
      <c r="W59"/>
      <c r="X59" s="705"/>
      <c r="Y59" s="705"/>
      <c r="Z59" s="696"/>
    </row>
    <row r="60" spans="16:26" x14ac:dyDescent="0.25">
      <c r="P60" s="909"/>
      <c r="Q60" s="910"/>
      <c r="R60" s="689"/>
      <c r="S60" s="909"/>
      <c r="T60" s="910"/>
      <c r="U60" s="910"/>
      <c r="V60"/>
      <c r="W60"/>
      <c r="X60" s="697"/>
      <c r="Y60" s="697"/>
      <c r="Z60" s="691"/>
    </row>
    <row r="61" spans="16:26" x14ac:dyDescent="0.25">
      <c r="P61" s="911"/>
      <c r="Q61" s="910"/>
      <c r="R61" s="694"/>
      <c r="S61" s="911"/>
      <c r="T61" s="910"/>
      <c r="U61" s="910"/>
      <c r="V61"/>
      <c r="W61"/>
      <c r="X61" s="698"/>
      <c r="Y61" s="698"/>
      <c r="Z61" s="696"/>
    </row>
    <row r="62" spans="16:26" x14ac:dyDescent="0.25">
      <c r="P62" s="911"/>
      <c r="Q62" s="910"/>
      <c r="R62" s="694"/>
      <c r="S62" s="911"/>
      <c r="T62" s="910"/>
      <c r="U62" s="910"/>
      <c r="V62"/>
      <c r="W62"/>
      <c r="X62" s="695"/>
      <c r="Y62" s="695"/>
      <c r="Z62" s="696"/>
    </row>
    <row r="63" spans="16:26" x14ac:dyDescent="0.25">
      <c r="P63" s="909"/>
      <c r="Q63" s="910"/>
      <c r="R63" s="689"/>
      <c r="S63" s="909"/>
      <c r="T63" s="910"/>
      <c r="U63" s="910"/>
      <c r="V63"/>
      <c r="W63"/>
      <c r="X63" s="697"/>
      <c r="Y63" s="697"/>
      <c r="Z63" s="691"/>
    </row>
    <row r="64" spans="16:26" x14ac:dyDescent="0.25">
      <c r="P64" s="911"/>
      <c r="Q64" s="910"/>
      <c r="R64" s="694"/>
      <c r="S64" s="911"/>
      <c r="T64" s="910"/>
      <c r="U64" s="910"/>
      <c r="V64"/>
      <c r="W64"/>
      <c r="X64" s="701"/>
      <c r="Y64" s="701"/>
      <c r="Z64" s="696"/>
    </row>
    <row r="65" spans="16:26" x14ac:dyDescent="0.25">
      <c r="P65" s="911"/>
      <c r="Q65" s="910"/>
      <c r="R65" s="694"/>
      <c r="S65" s="911"/>
      <c r="T65" s="910"/>
      <c r="U65" s="910"/>
      <c r="V65"/>
      <c r="W65"/>
      <c r="X65" s="698"/>
      <c r="Y65" s="698"/>
      <c r="Z65" s="696"/>
    </row>
    <row r="66" spans="16:26" x14ac:dyDescent="0.25">
      <c r="P66" s="909"/>
      <c r="Q66" s="910"/>
      <c r="R66" s="689"/>
      <c r="S66" s="909"/>
      <c r="T66" s="910"/>
      <c r="U66" s="910"/>
      <c r="V66"/>
      <c r="W66"/>
      <c r="X66" s="700"/>
      <c r="Y66" s="700"/>
      <c r="Z66" s="691"/>
    </row>
    <row r="67" spans="16:26" x14ac:dyDescent="0.25">
      <c r="P67" s="911"/>
      <c r="Q67" s="910"/>
      <c r="R67" s="694"/>
      <c r="S67" s="911"/>
      <c r="T67" s="910"/>
      <c r="U67" s="910"/>
      <c r="V67"/>
      <c r="W67"/>
      <c r="X67" s="701"/>
      <c r="Y67" s="701"/>
      <c r="Z67" s="696"/>
    </row>
    <row r="68" spans="16:26" x14ac:dyDescent="0.25">
      <c r="P68" s="911"/>
      <c r="Q68" s="910"/>
      <c r="R68" s="694"/>
      <c r="S68" s="911"/>
      <c r="T68" s="910"/>
      <c r="U68" s="910"/>
      <c r="V68"/>
      <c r="W68"/>
      <c r="X68" s="698"/>
      <c r="Y68" s="698"/>
      <c r="Z68" s="696"/>
    </row>
    <row r="69" spans="16:26" x14ac:dyDescent="0.25">
      <c r="P69" s="909"/>
      <c r="Q69" s="910"/>
      <c r="R69" s="689"/>
      <c r="S69" s="909"/>
      <c r="T69" s="910"/>
      <c r="U69" s="910"/>
      <c r="V69"/>
      <c r="W69"/>
      <c r="X69" s="699"/>
      <c r="Y69" s="699"/>
      <c r="Z69" s="691"/>
    </row>
    <row r="70" spans="16:26" x14ac:dyDescent="0.25">
      <c r="P70" s="911"/>
      <c r="Q70" s="910"/>
      <c r="R70" s="694"/>
      <c r="S70" s="911"/>
      <c r="T70" s="910"/>
      <c r="U70" s="910"/>
      <c r="V70"/>
      <c r="W70"/>
      <c r="X70" s="704"/>
      <c r="Y70" s="704"/>
      <c r="Z70" s="696"/>
    </row>
    <row r="71" spans="16:26" x14ac:dyDescent="0.25">
      <c r="P71" s="911"/>
      <c r="Q71" s="910"/>
      <c r="R71" s="694"/>
      <c r="S71" s="911"/>
      <c r="T71" s="910"/>
      <c r="U71" s="910"/>
      <c r="V71"/>
      <c r="W71"/>
      <c r="X71" s="704"/>
      <c r="Y71" s="704"/>
      <c r="Z71" s="696"/>
    </row>
    <row r="72" spans="16:26" x14ac:dyDescent="0.25">
      <c r="P72" s="909"/>
      <c r="Q72" s="910"/>
      <c r="R72" s="689"/>
      <c r="S72" s="909"/>
      <c r="T72" s="910"/>
      <c r="U72" s="910"/>
      <c r="V72"/>
      <c r="W72"/>
      <c r="X72" s="699"/>
      <c r="Y72" s="699"/>
      <c r="Z72" s="691"/>
    </row>
    <row r="73" spans="16:26" x14ac:dyDescent="0.25">
      <c r="P73" s="911"/>
      <c r="Q73" s="910"/>
      <c r="R73" s="694"/>
      <c r="S73" s="911"/>
      <c r="T73" s="910"/>
      <c r="U73" s="910"/>
      <c r="V73"/>
      <c r="W73"/>
      <c r="X73" s="704"/>
      <c r="Y73" s="704"/>
      <c r="Z73" s="696"/>
    </row>
    <row r="74" spans="16:26" x14ac:dyDescent="0.25">
      <c r="P74" s="911"/>
      <c r="Q74" s="910"/>
      <c r="R74" s="694"/>
      <c r="S74" s="911"/>
      <c r="T74" s="910"/>
      <c r="U74" s="910"/>
      <c r="V74"/>
      <c r="W74"/>
      <c r="X74" s="704"/>
      <c r="Y74" s="704"/>
      <c r="Z74" s="696"/>
    </row>
    <row r="75" spans="16:26" x14ac:dyDescent="0.25">
      <c r="P75" s="909"/>
      <c r="Q75" s="910"/>
      <c r="R75" s="689"/>
      <c r="S75" s="909"/>
      <c r="T75" s="910"/>
      <c r="U75" s="910"/>
      <c r="V75"/>
      <c r="W75"/>
      <c r="X75" s="693"/>
      <c r="Y75" s="693"/>
      <c r="Z75" s="691"/>
    </row>
    <row r="76" spans="16:26" x14ac:dyDescent="0.25">
      <c r="P76" s="911"/>
      <c r="Q76" s="910"/>
      <c r="R76" s="694"/>
      <c r="S76" s="911"/>
      <c r="T76" s="910"/>
      <c r="U76" s="910"/>
      <c r="V76"/>
      <c r="W76"/>
      <c r="X76" s="695"/>
      <c r="Y76" s="695"/>
      <c r="Z76" s="696"/>
    </row>
    <row r="77" spans="16:26" x14ac:dyDescent="0.25">
      <c r="P77" s="911"/>
      <c r="Q77" s="910"/>
      <c r="R77" s="694"/>
      <c r="S77" s="911"/>
      <c r="T77" s="910"/>
      <c r="U77" s="910"/>
      <c r="V77"/>
      <c r="W77"/>
      <c r="X77" s="695"/>
      <c r="Y77" s="695"/>
      <c r="Z77" s="696"/>
    </row>
    <row r="78" spans="16:26" x14ac:dyDescent="0.25">
      <c r="P78" s="909"/>
      <c r="Q78" s="910"/>
      <c r="R78" s="689"/>
      <c r="S78" s="909"/>
      <c r="T78" s="910"/>
      <c r="U78" s="910"/>
      <c r="V78"/>
      <c r="W78"/>
      <c r="X78" s="700"/>
      <c r="Y78" s="700"/>
      <c r="Z78" s="691"/>
    </row>
    <row r="79" spans="16:26" x14ac:dyDescent="0.25">
      <c r="P79" s="911"/>
      <c r="Q79" s="910"/>
      <c r="R79" s="694"/>
      <c r="S79" s="911"/>
      <c r="T79" s="910"/>
      <c r="U79" s="910"/>
      <c r="V79"/>
      <c r="W79"/>
      <c r="X79" s="701"/>
      <c r="Y79" s="701"/>
      <c r="Z79" s="696"/>
    </row>
    <row r="80" spans="16:26" x14ac:dyDescent="0.25">
      <c r="P80" s="911"/>
      <c r="Q80" s="910"/>
      <c r="R80" s="694"/>
      <c r="S80" s="911"/>
      <c r="T80" s="910"/>
      <c r="U80" s="910"/>
      <c r="V80"/>
      <c r="W80"/>
      <c r="X80" s="698"/>
      <c r="Y80" s="698"/>
      <c r="Z80" s="696"/>
    </row>
    <row r="81" spans="16:26" x14ac:dyDescent="0.25">
      <c r="P81" s="909"/>
      <c r="Q81" s="910"/>
      <c r="R81" s="689"/>
      <c r="S81" s="909"/>
      <c r="T81" s="910"/>
      <c r="U81" s="910"/>
      <c r="V81"/>
      <c r="W81"/>
      <c r="X81" s="697"/>
      <c r="Y81" s="697"/>
      <c r="Z81" s="691"/>
    </row>
    <row r="82" spans="16:26" x14ac:dyDescent="0.25">
      <c r="P82" s="911"/>
      <c r="Q82" s="910"/>
      <c r="R82" s="694"/>
      <c r="S82" s="911"/>
      <c r="T82" s="910"/>
      <c r="U82" s="910"/>
      <c r="V82"/>
      <c r="W82"/>
      <c r="X82" s="698"/>
      <c r="Y82" s="698"/>
      <c r="Z82" s="696"/>
    </row>
    <row r="83" spans="16:26" x14ac:dyDescent="0.25">
      <c r="P83" s="911"/>
      <c r="Q83" s="910"/>
      <c r="R83" s="694"/>
      <c r="S83" s="911"/>
      <c r="T83" s="910"/>
      <c r="U83" s="910"/>
      <c r="V83"/>
      <c r="W83"/>
      <c r="X83" s="695"/>
      <c r="Y83" s="695"/>
      <c r="Z83" s="696"/>
    </row>
  </sheetData>
  <mergeCells count="104">
    <mergeCell ref="B5:M5"/>
    <mergeCell ref="B7:B8"/>
    <mergeCell ref="C7:G7"/>
    <mergeCell ref="H7:M7"/>
    <mergeCell ref="P39:Q39"/>
    <mergeCell ref="S39:U39"/>
    <mergeCell ref="B1:N1"/>
    <mergeCell ref="B2:N2"/>
    <mergeCell ref="B3:N3"/>
    <mergeCell ref="P40:Q40"/>
    <mergeCell ref="S40:U40"/>
    <mergeCell ref="P41:Q41"/>
    <mergeCell ref="S41:U41"/>
    <mergeCell ref="N7:N8"/>
    <mergeCell ref="P36:Q36"/>
    <mergeCell ref="S36:U36"/>
    <mergeCell ref="P37:Q37"/>
    <mergeCell ref="S37:U37"/>
    <mergeCell ref="P38:Q38"/>
    <mergeCell ref="S38:U38"/>
    <mergeCell ref="P45:Q45"/>
    <mergeCell ref="S45:U45"/>
    <mergeCell ref="P46:Q46"/>
    <mergeCell ref="S46:U46"/>
    <mergeCell ref="P47:Q47"/>
    <mergeCell ref="S47:U47"/>
    <mergeCell ref="P42:Q42"/>
    <mergeCell ref="S42:U42"/>
    <mergeCell ref="P43:Q43"/>
    <mergeCell ref="S43:U43"/>
    <mergeCell ref="P44:Q44"/>
    <mergeCell ref="S44:U44"/>
    <mergeCell ref="P51:Q51"/>
    <mergeCell ref="S51:U51"/>
    <mergeCell ref="P52:Q52"/>
    <mergeCell ref="S52:U52"/>
    <mergeCell ref="P53:Q53"/>
    <mergeCell ref="S53:U53"/>
    <mergeCell ref="P48:Q48"/>
    <mergeCell ref="S48:U48"/>
    <mergeCell ref="P49:Q49"/>
    <mergeCell ref="S49:U49"/>
    <mergeCell ref="P50:Q50"/>
    <mergeCell ref="S50:U50"/>
    <mergeCell ref="P57:Q57"/>
    <mergeCell ref="S57:U57"/>
    <mergeCell ref="P58:Q58"/>
    <mergeCell ref="S58:U58"/>
    <mergeCell ref="P59:Q59"/>
    <mergeCell ref="S59:U59"/>
    <mergeCell ref="P54:Q54"/>
    <mergeCell ref="S54:U54"/>
    <mergeCell ref="P55:Q55"/>
    <mergeCell ref="S55:U55"/>
    <mergeCell ref="P56:Q56"/>
    <mergeCell ref="S56:U56"/>
    <mergeCell ref="P63:Q63"/>
    <mergeCell ref="S63:U63"/>
    <mergeCell ref="P64:Q64"/>
    <mergeCell ref="S64:U64"/>
    <mergeCell ref="P65:Q65"/>
    <mergeCell ref="S65:U65"/>
    <mergeCell ref="P60:Q60"/>
    <mergeCell ref="S60:U60"/>
    <mergeCell ref="P61:Q61"/>
    <mergeCell ref="S61:U61"/>
    <mergeCell ref="P62:Q62"/>
    <mergeCell ref="S62:U62"/>
    <mergeCell ref="P69:Q69"/>
    <mergeCell ref="S69:U69"/>
    <mergeCell ref="P70:Q70"/>
    <mergeCell ref="S70:U70"/>
    <mergeCell ref="P71:Q71"/>
    <mergeCell ref="S71:U71"/>
    <mergeCell ref="P66:Q66"/>
    <mergeCell ref="S66:U66"/>
    <mergeCell ref="P67:Q67"/>
    <mergeCell ref="S67:U67"/>
    <mergeCell ref="P68:Q68"/>
    <mergeCell ref="S68:U68"/>
    <mergeCell ref="P75:Q75"/>
    <mergeCell ref="S75:U75"/>
    <mergeCell ref="P76:Q76"/>
    <mergeCell ref="S76:U76"/>
    <mergeCell ref="P77:Q77"/>
    <mergeCell ref="S77:U77"/>
    <mergeCell ref="P72:Q72"/>
    <mergeCell ref="S72:U72"/>
    <mergeCell ref="P73:Q73"/>
    <mergeCell ref="S73:U73"/>
    <mergeCell ref="P74:Q74"/>
    <mergeCell ref="S74:U74"/>
    <mergeCell ref="P81:Q81"/>
    <mergeCell ref="S81:U81"/>
    <mergeCell ref="P82:Q82"/>
    <mergeCell ref="S82:U82"/>
    <mergeCell ref="P83:Q83"/>
    <mergeCell ref="S83:U83"/>
    <mergeCell ref="P78:Q78"/>
    <mergeCell ref="S78:U78"/>
    <mergeCell ref="P79:Q79"/>
    <mergeCell ref="S79:U79"/>
    <mergeCell ref="P80:Q80"/>
    <mergeCell ref="S80:U80"/>
  </mergeCells>
  <printOptions horizontalCentered="1"/>
  <pageMargins left="0.59055118110236227" right="0.59055118110236227" top="0.74803149606299213" bottom="0.74803149606299213" header="0.31496062992125984" footer="0.31496062992125984"/>
  <pageSetup paperSize="145" scale="7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5:N29"/>
  <sheetViews>
    <sheetView showGridLines="0" topLeftCell="A16" zoomScale="90" zoomScaleNormal="90" workbookViewId="0">
      <selection activeCell="A7" sqref="A1:XFD1048576"/>
    </sheetView>
  </sheetViews>
  <sheetFormatPr baseColWidth="10" defaultColWidth="11.42578125" defaultRowHeight="12.75" x14ac:dyDescent="0.2"/>
  <cols>
    <col min="1" max="1" width="11.42578125" style="509"/>
    <col min="2" max="2" width="3.5703125" style="509" customWidth="1"/>
    <col min="3" max="3" width="34.5703125" style="509" customWidth="1"/>
    <col min="4" max="4" width="13.140625" style="509" customWidth="1"/>
    <col min="5" max="5" width="13.28515625" style="509" customWidth="1"/>
    <col min="6" max="6" width="17" style="509" customWidth="1"/>
    <col min="7" max="7" width="13.28515625" style="509" customWidth="1"/>
    <col min="8" max="8" width="14.7109375" style="509" customWidth="1"/>
    <col min="9" max="9" width="13.140625" style="509" customWidth="1"/>
    <col min="10" max="10" width="10.85546875" style="509" customWidth="1"/>
    <col min="11" max="11" width="13.42578125" style="509" customWidth="1"/>
    <col min="12" max="12" width="12.5703125" style="509" customWidth="1"/>
    <col min="13" max="14" width="11.42578125" style="539"/>
    <col min="15" max="16384" width="11.42578125" style="509"/>
  </cols>
  <sheetData>
    <row r="5" spans="3:14" s="4" customFormat="1" ht="15" x14ac:dyDescent="0.25">
      <c r="M5" s="537"/>
      <c r="N5" s="537"/>
    </row>
    <row r="6" spans="3:14" s="4" customFormat="1" ht="15" x14ac:dyDescent="0.25">
      <c r="C6" s="924" t="s">
        <v>80</v>
      </c>
      <c r="D6" s="924"/>
      <c r="E6" s="924"/>
      <c r="F6" s="924"/>
      <c r="G6" s="924"/>
      <c r="H6" s="924"/>
      <c r="I6" s="924"/>
      <c r="J6" s="924"/>
      <c r="K6" s="924"/>
      <c r="L6" s="924"/>
      <c r="M6" s="538"/>
      <c r="N6" s="538"/>
    </row>
    <row r="7" spans="3:14" s="4" customFormat="1" ht="15" x14ac:dyDescent="0.25">
      <c r="C7" s="924" t="s">
        <v>798</v>
      </c>
      <c r="D7" s="924"/>
      <c r="E7" s="924"/>
      <c r="F7" s="924"/>
      <c r="G7" s="924"/>
      <c r="H7" s="924"/>
      <c r="I7" s="924"/>
      <c r="J7" s="924"/>
      <c r="K7" s="924"/>
      <c r="L7" s="924"/>
      <c r="M7" s="538"/>
      <c r="N7" s="538"/>
    </row>
    <row r="8" spans="3:14" s="4" customFormat="1" ht="15" x14ac:dyDescent="0.25">
      <c r="C8" s="925" t="s">
        <v>81</v>
      </c>
      <c r="D8" s="925"/>
      <c r="E8" s="925"/>
      <c r="F8" s="925"/>
      <c r="G8" s="925"/>
      <c r="H8" s="925"/>
      <c r="I8" s="925"/>
      <c r="J8" s="925"/>
      <c r="K8" s="925"/>
      <c r="L8" s="925"/>
      <c r="M8" s="537"/>
      <c r="N8" s="537"/>
    </row>
    <row r="9" spans="3:14" s="4" customFormat="1" ht="15" x14ac:dyDescent="0.25">
      <c r="L9" s="507" t="s">
        <v>547</v>
      </c>
      <c r="M9" s="537"/>
      <c r="N9" s="537"/>
    </row>
    <row r="10" spans="3:14" s="4" customFormat="1" ht="15" x14ac:dyDescent="0.25">
      <c r="M10" s="537"/>
      <c r="N10" s="537"/>
    </row>
    <row r="11" spans="3:14" s="4" customFormat="1" ht="15" x14ac:dyDescent="0.25">
      <c r="C11" s="924" t="s">
        <v>548</v>
      </c>
      <c r="D11" s="924"/>
      <c r="E11" s="924" t="s">
        <v>521</v>
      </c>
      <c r="F11" s="924"/>
      <c r="G11" s="924"/>
      <c r="H11" s="924"/>
      <c r="I11" s="924"/>
      <c r="J11" s="924"/>
      <c r="K11" s="924"/>
      <c r="L11" s="924"/>
      <c r="M11" s="537"/>
      <c r="N11" s="537"/>
    </row>
    <row r="13" spans="3:14" x14ac:dyDescent="0.2">
      <c r="C13" s="926" t="s">
        <v>549</v>
      </c>
      <c r="D13" s="927" t="s">
        <v>550</v>
      </c>
      <c r="E13" s="927"/>
      <c r="F13" s="927"/>
      <c r="G13" s="927"/>
      <c r="H13" s="927" t="s">
        <v>34</v>
      </c>
      <c r="I13" s="927"/>
      <c r="J13" s="927"/>
      <c r="K13" s="927"/>
      <c r="L13" s="928" t="s">
        <v>551</v>
      </c>
    </row>
    <row r="14" spans="3:14" ht="47.25" customHeight="1" x14ac:dyDescent="0.2">
      <c r="C14" s="926"/>
      <c r="D14" s="746" t="s">
        <v>552</v>
      </c>
      <c r="E14" s="746" t="s">
        <v>553</v>
      </c>
      <c r="F14" s="746" t="s">
        <v>554</v>
      </c>
      <c r="G14" s="746" t="s">
        <v>555</v>
      </c>
      <c r="H14" s="746" t="s">
        <v>556</v>
      </c>
      <c r="I14" s="746" t="s">
        <v>155</v>
      </c>
      <c r="J14" s="746" t="s">
        <v>330</v>
      </c>
      <c r="K14" s="746" t="s">
        <v>557</v>
      </c>
      <c r="L14" s="928"/>
    </row>
    <row r="15" spans="3:14" x14ac:dyDescent="0.2">
      <c r="C15" s="512"/>
      <c r="D15" s="512"/>
      <c r="E15" s="512"/>
      <c r="F15" s="540"/>
      <c r="G15" s="512"/>
      <c r="H15" s="512"/>
      <c r="I15" s="512"/>
      <c r="J15" s="512"/>
      <c r="K15" s="540"/>
      <c r="L15" s="512"/>
    </row>
    <row r="16" spans="3:14" x14ac:dyDescent="0.2">
      <c r="C16" s="516" t="s">
        <v>558</v>
      </c>
      <c r="D16" s="541">
        <v>353709925</v>
      </c>
      <c r="E16" s="541">
        <v>2600000</v>
      </c>
      <c r="F16" s="714">
        <v>0</v>
      </c>
      <c r="G16" s="541">
        <v>356309925</v>
      </c>
      <c r="H16" s="541">
        <v>-193552185</v>
      </c>
      <c r="I16" s="541">
        <v>-31426792</v>
      </c>
      <c r="J16" s="541">
        <v>0</v>
      </c>
      <c r="K16" s="541">
        <v>-224978977</v>
      </c>
      <c r="L16" s="541">
        <v>131330948</v>
      </c>
    </row>
    <row r="17" spans="3:14" x14ac:dyDescent="0.2">
      <c r="C17" s="542"/>
      <c r="D17" s="542"/>
      <c r="E17" s="542"/>
      <c r="F17" s="715"/>
      <c r="G17" s="542"/>
      <c r="H17" s="542"/>
      <c r="I17" s="542"/>
      <c r="J17" s="542"/>
      <c r="K17" s="543"/>
      <c r="L17" s="542"/>
    </row>
    <row r="18" spans="3:14" x14ac:dyDescent="0.2">
      <c r="C18" s="544" t="s">
        <v>559</v>
      </c>
      <c r="D18" s="545">
        <v>353709925</v>
      </c>
      <c r="E18" s="545">
        <v>2600000</v>
      </c>
      <c r="F18" s="716">
        <v>0</v>
      </c>
      <c r="G18" s="545">
        <v>356309925</v>
      </c>
      <c r="H18" s="545">
        <v>-193552185</v>
      </c>
      <c r="I18" s="545">
        <v>-31426792</v>
      </c>
      <c r="J18" s="545">
        <v>0</v>
      </c>
      <c r="K18" s="546">
        <v>-224978977</v>
      </c>
      <c r="L18" s="546">
        <v>131330948</v>
      </c>
      <c r="M18" s="548">
        <v>-29087761</v>
      </c>
      <c r="N18" s="539" t="s">
        <v>97</v>
      </c>
    </row>
    <row r="19" spans="3:14" x14ac:dyDescent="0.2">
      <c r="C19" s="549" t="s">
        <v>560</v>
      </c>
      <c r="D19" s="546">
        <v>259701972</v>
      </c>
      <c r="E19" s="546">
        <v>94007953</v>
      </c>
      <c r="F19" s="546"/>
      <c r="G19" s="546">
        <v>353709925</v>
      </c>
      <c r="H19" s="546">
        <v>-119461204</v>
      </c>
      <c r="I19" s="546">
        <v>-74090981</v>
      </c>
      <c r="J19" s="546"/>
      <c r="K19" s="546">
        <v>-193552185</v>
      </c>
      <c r="L19" s="546">
        <v>160157740</v>
      </c>
      <c r="M19" s="548">
        <v>19916972</v>
      </c>
      <c r="N19" s="539" t="s">
        <v>97</v>
      </c>
    </row>
    <row r="20" spans="3:14" ht="7.5" customHeight="1" x14ac:dyDescent="0.2"/>
    <row r="21" spans="3:14" x14ac:dyDescent="0.2">
      <c r="C21" s="508"/>
      <c r="G21" s="547"/>
    </row>
    <row r="22" spans="3:14" x14ac:dyDescent="0.2">
      <c r="C22" s="508"/>
    </row>
    <row r="24" spans="3:14" s="4" customFormat="1" ht="15" x14ac:dyDescent="0.25">
      <c r="D24" s="550"/>
      <c r="M24" s="537"/>
      <c r="N24" s="537"/>
    </row>
    <row r="25" spans="3:14" s="4" customFormat="1" ht="15" x14ac:dyDescent="0.25">
      <c r="M25" s="537"/>
      <c r="N25" s="537"/>
    </row>
    <row r="26" spans="3:14" s="4" customFormat="1" ht="15" x14ac:dyDescent="0.25">
      <c r="M26" s="537"/>
      <c r="N26" s="537"/>
    </row>
    <row r="27" spans="3:14" s="4" customFormat="1" ht="15" x14ac:dyDescent="0.25">
      <c r="D27" s="797" t="s">
        <v>74</v>
      </c>
      <c r="E27" s="807"/>
      <c r="G27" s="808" t="s">
        <v>75</v>
      </c>
      <c r="I27" s="809"/>
      <c r="J27" s="551" t="s">
        <v>536</v>
      </c>
      <c r="M27" s="537"/>
      <c r="N27" s="537"/>
    </row>
    <row r="28" spans="3:14" s="4" customFormat="1" ht="15" x14ac:dyDescent="0.25">
      <c r="D28" s="797" t="s">
        <v>796</v>
      </c>
      <c r="E28" s="807"/>
      <c r="F28" s="808"/>
      <c r="G28" s="810" t="s">
        <v>78</v>
      </c>
      <c r="I28" s="811"/>
      <c r="J28" s="923" t="s">
        <v>79</v>
      </c>
      <c r="K28" s="923"/>
      <c r="M28" s="537"/>
      <c r="N28" s="537"/>
    </row>
    <row r="29" spans="3:14" s="4" customFormat="1" ht="15" x14ac:dyDescent="0.25">
      <c r="M29" s="537"/>
      <c r="N29" s="537"/>
    </row>
  </sheetData>
  <mergeCells count="9">
    <mergeCell ref="J28:K28"/>
    <mergeCell ref="C6:L6"/>
    <mergeCell ref="C7:L7"/>
    <mergeCell ref="C8:L8"/>
    <mergeCell ref="C11:L11"/>
    <mergeCell ref="C13:C14"/>
    <mergeCell ref="D13:G13"/>
    <mergeCell ref="H13:K13"/>
    <mergeCell ref="L13:L14"/>
  </mergeCells>
  <printOptions horizontalCentered="1" verticalCentered="1"/>
  <pageMargins left="1.1811023622047245" right="1.1811023622047245" top="0.74803149606299213" bottom="0.74803149606299213" header="0.31496062992125984" footer="0.31496062992125984"/>
  <pageSetup paperSize="145" scale="8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9:O32"/>
  <sheetViews>
    <sheetView showGridLines="0" topLeftCell="A16" zoomScale="90" zoomScaleNormal="90" workbookViewId="0">
      <selection activeCell="I22" sqref="I22"/>
    </sheetView>
  </sheetViews>
  <sheetFormatPr baseColWidth="10" defaultColWidth="11.42578125" defaultRowHeight="12.75" x14ac:dyDescent="0.2"/>
  <cols>
    <col min="1" max="1" width="4.42578125" style="509" customWidth="1"/>
    <col min="2" max="2" width="4.7109375" style="509" customWidth="1"/>
    <col min="3" max="3" width="30.85546875" style="509" customWidth="1"/>
    <col min="4" max="4" width="9" style="509" customWidth="1"/>
    <col min="5" max="5" width="12.5703125" style="509" customWidth="1"/>
    <col min="6" max="6" width="10.28515625" style="509" customWidth="1"/>
    <col min="7" max="7" width="13" style="509" customWidth="1"/>
    <col min="8" max="8" width="10.7109375" style="509" customWidth="1"/>
    <col min="9" max="9" width="12.85546875" style="509" bestFit="1" customWidth="1"/>
    <col min="10" max="10" width="11.42578125" style="509"/>
    <col min="11" max="11" width="12" style="509" customWidth="1"/>
    <col min="12" max="12" width="15.140625" style="509" customWidth="1"/>
    <col min="13" max="13" width="13.28515625" style="509" customWidth="1"/>
    <col min="14" max="14" width="13.85546875" style="509" customWidth="1"/>
    <col min="15" max="15" width="16.28515625" style="509" customWidth="1"/>
    <col min="16" max="16" width="5" style="509" customWidth="1"/>
    <col min="17" max="16384" width="11.42578125" style="509"/>
  </cols>
  <sheetData>
    <row r="9" spans="3:15" s="4" customFormat="1" ht="15" x14ac:dyDescent="0.25">
      <c r="C9" s="924" t="s">
        <v>80</v>
      </c>
      <c r="D9" s="924"/>
      <c r="E9" s="924"/>
      <c r="F9" s="924"/>
      <c r="G9" s="924"/>
      <c r="H9" s="924"/>
      <c r="I9" s="924"/>
      <c r="J9" s="924"/>
      <c r="K9" s="924"/>
      <c r="L9" s="924"/>
      <c r="M9" s="924"/>
      <c r="N9" s="924"/>
      <c r="O9" s="924"/>
    </row>
    <row r="10" spans="3:15" s="4" customFormat="1" ht="15" x14ac:dyDescent="0.25">
      <c r="C10" s="924" t="s">
        <v>798</v>
      </c>
      <c r="D10" s="924"/>
      <c r="E10" s="924"/>
      <c r="F10" s="924"/>
      <c r="G10" s="924"/>
      <c r="H10" s="924"/>
      <c r="I10" s="924"/>
      <c r="J10" s="924"/>
      <c r="K10" s="924"/>
      <c r="L10" s="924"/>
      <c r="M10" s="924"/>
      <c r="N10" s="924"/>
      <c r="O10" s="924"/>
    </row>
    <row r="11" spans="3:15" s="4" customFormat="1" ht="15" x14ac:dyDescent="0.25">
      <c r="C11" s="925" t="s">
        <v>81</v>
      </c>
      <c r="D11" s="925"/>
      <c r="E11" s="925"/>
      <c r="F11" s="925"/>
      <c r="G11" s="925"/>
      <c r="H11" s="925"/>
      <c r="I11" s="925"/>
      <c r="J11" s="925"/>
      <c r="K11" s="925"/>
      <c r="L11" s="925"/>
      <c r="M11" s="925"/>
      <c r="N11" s="925"/>
      <c r="O11" s="925"/>
    </row>
    <row r="12" spans="3:15" s="4" customFormat="1" ht="15" x14ac:dyDescent="0.25"/>
    <row r="13" spans="3:15" s="4" customFormat="1" ht="15" x14ac:dyDescent="0.25">
      <c r="O13" s="507" t="s">
        <v>561</v>
      </c>
    </row>
    <row r="14" spans="3:15" s="4" customFormat="1" ht="15" x14ac:dyDescent="0.25">
      <c r="C14" s="924" t="s">
        <v>562</v>
      </c>
      <c r="D14" s="924" t="s">
        <v>562</v>
      </c>
      <c r="E14" s="924"/>
      <c r="F14" s="924"/>
      <c r="G14" s="924"/>
      <c r="H14" s="924"/>
      <c r="I14" s="924"/>
      <c r="J14" s="924"/>
      <c r="K14" s="924"/>
      <c r="L14" s="924"/>
      <c r="M14" s="924"/>
      <c r="N14" s="924"/>
      <c r="O14" s="924"/>
    </row>
    <row r="15" spans="3:15" s="4" customFormat="1" ht="15" x14ac:dyDescent="0.25">
      <c r="C15" s="924" t="s">
        <v>563</v>
      </c>
      <c r="D15" s="924" t="s">
        <v>563</v>
      </c>
      <c r="E15" s="924"/>
      <c r="F15" s="924"/>
      <c r="G15" s="924"/>
      <c r="H15" s="924"/>
      <c r="I15" s="924"/>
      <c r="J15" s="924"/>
      <c r="K15" s="924"/>
      <c r="L15" s="924"/>
      <c r="M15" s="924"/>
      <c r="N15" s="924"/>
      <c r="O15" s="924"/>
    </row>
    <row r="16" spans="3:15" x14ac:dyDescent="0.2">
      <c r="C16" s="552"/>
      <c r="D16" s="552"/>
      <c r="E16" s="552"/>
      <c r="F16" s="552"/>
      <c r="G16" s="552"/>
      <c r="H16" s="552"/>
      <c r="I16" s="552"/>
      <c r="J16" s="552"/>
      <c r="K16" s="552"/>
      <c r="L16" s="552"/>
      <c r="M16" s="552"/>
      <c r="N16" s="552"/>
      <c r="O16" s="552"/>
    </row>
    <row r="17" spans="3:15" x14ac:dyDescent="0.2">
      <c r="C17" s="929" t="s">
        <v>564</v>
      </c>
      <c r="D17" s="929" t="s">
        <v>57</v>
      </c>
      <c r="E17" s="929" t="s">
        <v>565</v>
      </c>
      <c r="F17" s="929" t="s">
        <v>501</v>
      </c>
      <c r="G17" s="929" t="s">
        <v>566</v>
      </c>
      <c r="H17" s="929" t="s">
        <v>567</v>
      </c>
      <c r="I17" s="932" t="s">
        <v>818</v>
      </c>
      <c r="J17" s="929" t="s">
        <v>568</v>
      </c>
      <c r="K17" s="929" t="s">
        <v>569</v>
      </c>
      <c r="L17" s="929"/>
      <c r="M17" s="929"/>
      <c r="N17" s="929"/>
      <c r="O17" s="929"/>
    </row>
    <row r="18" spans="3:15" x14ac:dyDescent="0.2">
      <c r="C18" s="929"/>
      <c r="D18" s="929"/>
      <c r="E18" s="929"/>
      <c r="F18" s="929"/>
      <c r="G18" s="929"/>
      <c r="H18" s="929"/>
      <c r="I18" s="932"/>
      <c r="J18" s="929"/>
      <c r="K18" s="930" t="s">
        <v>570</v>
      </c>
      <c r="L18" s="930" t="s">
        <v>571</v>
      </c>
      <c r="M18" s="930" t="s">
        <v>572</v>
      </c>
      <c r="N18" s="929" t="s">
        <v>822</v>
      </c>
      <c r="O18" s="929"/>
    </row>
    <row r="19" spans="3:15" x14ac:dyDescent="0.2">
      <c r="C19" s="929"/>
      <c r="D19" s="929"/>
      <c r="E19" s="929"/>
      <c r="F19" s="929"/>
      <c r="G19" s="929"/>
      <c r="H19" s="929"/>
      <c r="I19" s="932"/>
      <c r="J19" s="929"/>
      <c r="K19" s="931"/>
      <c r="L19" s="931"/>
      <c r="M19" s="931"/>
      <c r="N19" s="553" t="s">
        <v>573</v>
      </c>
      <c r="O19" s="553" t="s">
        <v>574</v>
      </c>
    </row>
    <row r="20" spans="3:15" ht="24" x14ac:dyDescent="0.2">
      <c r="C20" s="554" t="s">
        <v>575</v>
      </c>
      <c r="D20" s="555" t="s">
        <v>576</v>
      </c>
      <c r="E20" s="556">
        <v>50000000</v>
      </c>
      <c r="F20" s="557">
        <v>13.33</v>
      </c>
      <c r="G20" s="556">
        <v>666500000</v>
      </c>
      <c r="H20" s="556">
        <v>0</v>
      </c>
      <c r="I20" s="556">
        <v>2776131124</v>
      </c>
      <c r="J20" s="556">
        <v>0</v>
      </c>
      <c r="K20" s="558">
        <v>0.33329999999999999</v>
      </c>
      <c r="L20" s="559" t="s">
        <v>577</v>
      </c>
      <c r="M20" s="560">
        <v>2000000000</v>
      </c>
      <c r="N20" s="717">
        <v>1171278888</v>
      </c>
      <c r="O20" s="717">
        <v>6008893924</v>
      </c>
    </row>
    <row r="21" spans="3:15" x14ac:dyDescent="0.2">
      <c r="C21" s="561" t="s">
        <v>578</v>
      </c>
      <c r="D21" s="562"/>
      <c r="E21" s="563">
        <v>50000000</v>
      </c>
      <c r="F21" s="564">
        <v>13.33</v>
      </c>
      <c r="G21" s="563">
        <v>666500000</v>
      </c>
      <c r="H21" s="563">
        <v>0</v>
      </c>
      <c r="I21" s="563">
        <v>2776131124</v>
      </c>
      <c r="J21" s="563">
        <v>0</v>
      </c>
      <c r="K21" s="563">
        <v>0</v>
      </c>
      <c r="L21" s="563">
        <v>0</v>
      </c>
      <c r="M21" s="563">
        <v>2000000000</v>
      </c>
      <c r="N21" s="563">
        <v>1171278888</v>
      </c>
      <c r="O21" s="563">
        <v>6008893924</v>
      </c>
    </row>
    <row r="22" spans="3:15" x14ac:dyDescent="0.2">
      <c r="C22" s="565" t="s">
        <v>579</v>
      </c>
      <c r="D22" s="562"/>
      <c r="E22" s="563">
        <v>50000000</v>
      </c>
      <c r="F22" s="564">
        <v>13.33</v>
      </c>
      <c r="G22" s="563">
        <v>666500000</v>
      </c>
      <c r="H22" s="563">
        <v>0</v>
      </c>
      <c r="I22" s="563">
        <v>2776131124</v>
      </c>
      <c r="J22" s="563">
        <v>0</v>
      </c>
      <c r="K22" s="563">
        <v>0</v>
      </c>
      <c r="L22" s="563">
        <v>0</v>
      </c>
      <c r="M22" s="563">
        <v>2000000000</v>
      </c>
      <c r="N22" s="563">
        <v>1171278888</v>
      </c>
      <c r="O22" s="563">
        <v>6008893924</v>
      </c>
    </row>
    <row r="23" spans="3:15" ht="6.75" customHeight="1" x14ac:dyDescent="0.2">
      <c r="C23" s="552"/>
      <c r="D23" s="552"/>
      <c r="E23" s="552"/>
      <c r="F23" s="552"/>
      <c r="G23" s="552"/>
      <c r="H23" s="552"/>
      <c r="I23" s="552"/>
      <c r="J23" s="552"/>
      <c r="K23" s="552"/>
      <c r="L23" s="552"/>
      <c r="M23" s="552"/>
      <c r="N23" s="552"/>
      <c r="O23" s="552"/>
    </row>
    <row r="24" spans="3:15" x14ac:dyDescent="0.2">
      <c r="C24" s="508"/>
      <c r="D24" s="552"/>
      <c r="E24" s="552"/>
      <c r="F24" s="552"/>
      <c r="G24" s="552"/>
      <c r="H24" s="552"/>
      <c r="I24" s="552"/>
      <c r="J24" s="552"/>
      <c r="K24" s="552"/>
      <c r="L24" s="552"/>
      <c r="M24" s="552"/>
      <c r="N24" s="552"/>
      <c r="O24" s="552"/>
    </row>
    <row r="25" spans="3:15" x14ac:dyDescent="0.2">
      <c r="C25" s="718"/>
      <c r="D25" s="552"/>
      <c r="E25" s="552"/>
      <c r="F25" s="552"/>
      <c r="G25" s="552"/>
      <c r="H25" s="552"/>
      <c r="I25" s="552"/>
      <c r="J25" s="552"/>
      <c r="K25" s="552"/>
      <c r="L25" s="552"/>
      <c r="M25" s="552"/>
      <c r="N25" s="552"/>
      <c r="O25" s="552"/>
    </row>
    <row r="26" spans="3:15" x14ac:dyDescent="0.2">
      <c r="C26" s="552"/>
      <c r="D26" s="552"/>
      <c r="E26" s="552"/>
      <c r="F26" s="552"/>
      <c r="G26" s="552"/>
      <c r="H26" s="552"/>
      <c r="I26" s="552"/>
      <c r="J26" s="552"/>
      <c r="K26" s="552"/>
      <c r="L26" s="552"/>
      <c r="M26" s="552"/>
      <c r="N26" s="552"/>
      <c r="O26" s="552"/>
    </row>
    <row r="27" spans="3:15" x14ac:dyDescent="0.2">
      <c r="C27" s="552"/>
      <c r="D27" s="552"/>
      <c r="E27" s="552"/>
      <c r="F27" s="552"/>
      <c r="G27" s="552"/>
      <c r="H27" s="552"/>
      <c r="I27" s="552"/>
      <c r="J27" s="552"/>
      <c r="K27" s="552"/>
      <c r="L27" s="552"/>
      <c r="M27" s="552"/>
      <c r="N27" s="552"/>
      <c r="O27" s="552"/>
    </row>
    <row r="28" spans="3:15" x14ac:dyDescent="0.2">
      <c r="C28" s="552"/>
      <c r="D28" s="552"/>
      <c r="E28" s="552"/>
      <c r="F28" s="552"/>
      <c r="G28" s="552"/>
      <c r="H28" s="552"/>
      <c r="I28" s="552"/>
      <c r="J28" s="552"/>
      <c r="K28" s="552"/>
      <c r="L28" s="552"/>
      <c r="M28" s="552"/>
      <c r="N28" s="719"/>
      <c r="O28" s="552"/>
    </row>
    <row r="29" spans="3:15" x14ac:dyDescent="0.2">
      <c r="C29" s="552"/>
      <c r="D29" s="552"/>
      <c r="E29" s="552"/>
      <c r="F29" s="552"/>
      <c r="G29" s="552"/>
      <c r="H29" s="552"/>
      <c r="I29" s="552"/>
      <c r="J29" s="552"/>
      <c r="K29" s="552"/>
      <c r="L29" s="552"/>
      <c r="M29" s="552"/>
      <c r="N29" s="552"/>
      <c r="O29" s="552"/>
    </row>
    <row r="30" spans="3:15" s="4" customFormat="1" ht="15" x14ac:dyDescent="0.25"/>
    <row r="31" spans="3:15" s="4" customFormat="1" ht="15" x14ac:dyDescent="0.25">
      <c r="D31" s="797" t="s">
        <v>74</v>
      </c>
      <c r="E31" s="807"/>
      <c r="G31" s="807"/>
      <c r="H31" s="925" t="s">
        <v>75</v>
      </c>
      <c r="I31" s="925"/>
      <c r="L31" s="809" t="s">
        <v>536</v>
      </c>
    </row>
    <row r="32" spans="3:15" s="4" customFormat="1" ht="15" x14ac:dyDescent="0.25">
      <c r="D32" s="797" t="s">
        <v>796</v>
      </c>
      <c r="E32" s="807"/>
      <c r="F32" s="808"/>
      <c r="G32" s="807"/>
      <c r="H32" s="925" t="s">
        <v>78</v>
      </c>
      <c r="I32" s="925"/>
      <c r="L32" s="810" t="s">
        <v>79</v>
      </c>
    </row>
  </sheetData>
  <mergeCells count="20">
    <mergeCell ref="H31:I31"/>
    <mergeCell ref="H32:I32"/>
    <mergeCell ref="H17:H19"/>
    <mergeCell ref="I17:I19"/>
    <mergeCell ref="J17:J19"/>
    <mergeCell ref="K17:O17"/>
    <mergeCell ref="K18:K19"/>
    <mergeCell ref="L18:L19"/>
    <mergeCell ref="M18:M19"/>
    <mergeCell ref="N18:O18"/>
    <mergeCell ref="C9:O9"/>
    <mergeCell ref="C10:O10"/>
    <mergeCell ref="C11:O11"/>
    <mergeCell ref="C14:O14"/>
    <mergeCell ref="C15:O15"/>
    <mergeCell ref="C17:C19"/>
    <mergeCell ref="D17:D19"/>
    <mergeCell ref="E17:E19"/>
    <mergeCell ref="F17:F19"/>
    <mergeCell ref="G17:G19"/>
  </mergeCells>
  <pageMargins left="0.70866141732283472" right="0.70866141732283472" top="0.74803149606299213" bottom="0.74803149606299213" header="0.31496062992125984" footer="0.31496062992125984"/>
  <pageSetup paperSize="145" scale="8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O42"/>
  <sheetViews>
    <sheetView showGridLines="0" topLeftCell="A19" workbookViewId="0">
      <selection activeCell="F27" sqref="F27"/>
    </sheetView>
  </sheetViews>
  <sheetFormatPr baseColWidth="10" defaultColWidth="11.42578125" defaultRowHeight="12.75" x14ac:dyDescent="0.2"/>
  <cols>
    <col min="1" max="1" width="11.42578125" style="509"/>
    <col min="2" max="2" width="3.85546875" style="509" customWidth="1"/>
    <col min="3" max="3" width="33.7109375" style="509" customWidth="1"/>
    <col min="4" max="4" width="13.28515625" style="509" customWidth="1"/>
    <col min="5" max="5" width="13.7109375" style="509" customWidth="1"/>
    <col min="6" max="6" width="13.28515625" style="509" customWidth="1"/>
    <col min="7" max="7" width="16.7109375" style="509" customWidth="1"/>
    <col min="8" max="8" width="15.85546875" style="509" customWidth="1"/>
    <col min="9" max="9" width="5" style="509" customWidth="1"/>
    <col min="10" max="16384" width="11.42578125" style="509"/>
  </cols>
  <sheetData>
    <row r="7" spans="3:15" s="4" customFormat="1" ht="15" x14ac:dyDescent="0.25">
      <c r="C7" s="924" t="s">
        <v>80</v>
      </c>
      <c r="D7" s="924"/>
      <c r="E7" s="924"/>
      <c r="F7" s="924"/>
      <c r="G7" s="924"/>
      <c r="H7" s="924"/>
      <c r="I7" s="505"/>
    </row>
    <row r="8" spans="3:15" s="4" customFormat="1" ht="15" x14ac:dyDescent="0.25">
      <c r="C8" s="924" t="str">
        <f>+'ANEXO C'!C10:O10</f>
        <v>ESTADO DE SITUACIÓN PATRIMONIAL AL 30 DE JUNIO DE 2019  Y AL 31 DE DICIEMBRE DE 2018</v>
      </c>
      <c r="D8" s="924"/>
      <c r="E8" s="924"/>
      <c r="F8" s="924"/>
      <c r="G8" s="924"/>
      <c r="H8" s="924"/>
      <c r="I8" s="505"/>
      <c r="J8" s="505"/>
      <c r="K8" s="505"/>
      <c r="L8" s="505"/>
      <c r="M8" s="505"/>
      <c r="N8" s="505"/>
      <c r="O8" s="505"/>
    </row>
    <row r="9" spans="3:15" s="4" customFormat="1" ht="15" x14ac:dyDescent="0.25">
      <c r="C9" s="925" t="s">
        <v>81</v>
      </c>
      <c r="D9" s="925"/>
      <c r="E9" s="925"/>
      <c r="F9" s="925"/>
      <c r="G9" s="925"/>
      <c r="H9" s="925"/>
    </row>
    <row r="10" spans="3:15" s="4" customFormat="1" ht="15" x14ac:dyDescent="0.25">
      <c r="H10" s="507" t="s">
        <v>580</v>
      </c>
    </row>
    <row r="11" spans="3:15" s="4" customFormat="1" ht="15" x14ac:dyDescent="0.25"/>
    <row r="12" spans="3:15" s="4" customFormat="1" ht="15" x14ac:dyDescent="0.25">
      <c r="C12" s="924" t="s">
        <v>581</v>
      </c>
      <c r="D12" s="924"/>
      <c r="E12" s="924"/>
      <c r="F12" s="924"/>
      <c r="G12" s="924"/>
      <c r="H12" s="924"/>
    </row>
    <row r="14" spans="3:15" ht="47.25" customHeight="1" x14ac:dyDescent="0.2">
      <c r="C14" s="510" t="s">
        <v>582</v>
      </c>
      <c r="D14" s="510" t="s">
        <v>583</v>
      </c>
      <c r="E14" s="510" t="s">
        <v>584</v>
      </c>
      <c r="F14" s="510" t="s">
        <v>585</v>
      </c>
      <c r="G14" s="510" t="s">
        <v>586</v>
      </c>
      <c r="H14" s="510" t="s">
        <v>587</v>
      </c>
      <c r="I14" s="566"/>
    </row>
    <row r="15" spans="3:15" ht="8.25" customHeight="1" x14ac:dyDescent="0.2">
      <c r="C15" s="512"/>
      <c r="D15" s="512"/>
      <c r="E15" s="512"/>
      <c r="F15" s="512"/>
      <c r="G15" s="512"/>
      <c r="H15" s="514"/>
    </row>
    <row r="16" spans="3:15" x14ac:dyDescent="0.2">
      <c r="C16" s="567" t="s">
        <v>588</v>
      </c>
      <c r="D16" s="516">
        <v>0</v>
      </c>
      <c r="E16" s="516">
        <v>0</v>
      </c>
      <c r="F16" s="516">
        <v>0</v>
      </c>
      <c r="G16" s="516">
        <v>0</v>
      </c>
      <c r="H16" s="518">
        <v>0</v>
      </c>
    </row>
    <row r="17" spans="1:11" ht="7.5" customHeight="1" x14ac:dyDescent="0.2">
      <c r="C17" s="516"/>
      <c r="D17" s="516"/>
      <c r="E17" s="516"/>
      <c r="F17" s="516"/>
      <c r="G17" s="516"/>
      <c r="H17" s="518"/>
    </row>
    <row r="18" spans="1:11" ht="6.75" customHeight="1" x14ac:dyDescent="0.2">
      <c r="C18" s="516"/>
      <c r="D18" s="516"/>
      <c r="E18" s="516"/>
      <c r="F18" s="516"/>
      <c r="G18" s="516"/>
      <c r="H18" s="518"/>
      <c r="K18" s="568"/>
    </row>
    <row r="19" spans="1:11" x14ac:dyDescent="0.2">
      <c r="C19" s="549" t="s">
        <v>589</v>
      </c>
      <c r="D19" s="934" t="s">
        <v>590</v>
      </c>
      <c r="E19" s="935"/>
      <c r="F19" s="935"/>
      <c r="G19" s="935"/>
      <c r="H19" s="936"/>
      <c r="K19" s="568"/>
    </row>
    <row r="20" spans="1:11" ht="6" customHeight="1" x14ac:dyDescent="0.2">
      <c r="C20" s="544"/>
      <c r="D20" s="512"/>
      <c r="E20" s="512"/>
      <c r="F20" s="512"/>
      <c r="G20" s="512"/>
      <c r="H20" s="514"/>
    </row>
    <row r="21" spans="1:11" x14ac:dyDescent="0.2">
      <c r="C21" s="567" t="s">
        <v>591</v>
      </c>
      <c r="D21" s="516">
        <v>0</v>
      </c>
      <c r="E21" s="516">
        <v>0</v>
      </c>
      <c r="F21" s="516">
        <v>0</v>
      </c>
      <c r="G21" s="516">
        <v>0</v>
      </c>
      <c r="H21" s="518">
        <v>0</v>
      </c>
      <c r="K21" s="569"/>
    </row>
    <row r="22" spans="1:11" ht="5.25" customHeight="1" x14ac:dyDescent="0.2">
      <c r="C22" s="516"/>
      <c r="D22" s="516"/>
      <c r="E22" s="516"/>
      <c r="F22" s="516"/>
      <c r="G22" s="516"/>
      <c r="H22" s="518"/>
    </row>
    <row r="23" spans="1:11" ht="6" customHeight="1" x14ac:dyDescent="0.2">
      <c r="C23" s="516"/>
      <c r="D23" s="516"/>
      <c r="E23" s="516"/>
      <c r="F23" s="516"/>
      <c r="G23" s="516"/>
      <c r="H23" s="518"/>
    </row>
    <row r="24" spans="1:11" x14ac:dyDescent="0.2">
      <c r="C24" s="549" t="s">
        <v>589</v>
      </c>
      <c r="D24" s="549">
        <v>0</v>
      </c>
      <c r="E24" s="549">
        <v>0</v>
      </c>
      <c r="F24" s="549">
        <v>0</v>
      </c>
      <c r="G24" s="549">
        <v>0</v>
      </c>
      <c r="H24" s="549">
        <v>0</v>
      </c>
    </row>
    <row r="25" spans="1:11" x14ac:dyDescent="0.2">
      <c r="C25" s="570" t="s">
        <v>802</v>
      </c>
      <c r="D25" s="571">
        <v>0</v>
      </c>
      <c r="E25" s="571">
        <v>0</v>
      </c>
      <c r="F25" s="571">
        <v>0</v>
      </c>
      <c r="G25" s="571">
        <v>0</v>
      </c>
      <c r="H25" s="571">
        <v>0</v>
      </c>
    </row>
    <row r="26" spans="1:11" ht="5.25" customHeight="1" x14ac:dyDescent="0.2">
      <c r="K26" s="568"/>
    </row>
    <row r="27" spans="1:11" s="4" customFormat="1" ht="15" x14ac:dyDescent="0.25">
      <c r="C27" s="508"/>
      <c r="J27" s="572"/>
      <c r="K27" s="572"/>
    </row>
    <row r="28" spans="1:11" x14ac:dyDescent="0.2">
      <c r="C28" s="509" t="s">
        <v>819</v>
      </c>
      <c r="J28" s="568"/>
      <c r="K28" s="569"/>
    </row>
    <row r="29" spans="1:11" x14ac:dyDescent="0.2">
      <c r="J29" s="569"/>
    </row>
    <row r="32" spans="1:11" ht="15" x14ac:dyDescent="0.25">
      <c r="A32" s="4"/>
      <c r="B32" s="4"/>
      <c r="C32" s="573"/>
      <c r="D32" s="4"/>
      <c r="E32" s="4"/>
      <c r="F32" s="4"/>
      <c r="G32" s="4"/>
      <c r="H32" s="4"/>
      <c r="I32" s="4"/>
    </row>
    <row r="33" spans="1:9" ht="15" x14ac:dyDescent="0.25">
      <c r="A33" s="4"/>
      <c r="B33" s="4"/>
      <c r="C33" s="797" t="s">
        <v>74</v>
      </c>
      <c r="D33" s="925" t="s">
        <v>75</v>
      </c>
      <c r="E33" s="925"/>
      <c r="F33" s="933" t="s">
        <v>536</v>
      </c>
      <c r="G33" s="933"/>
      <c r="H33" s="4"/>
      <c r="I33" s="4"/>
    </row>
    <row r="34" spans="1:9" ht="15" x14ac:dyDescent="0.25">
      <c r="A34" s="4"/>
      <c r="B34" s="4"/>
      <c r="C34" s="797" t="s">
        <v>796</v>
      </c>
      <c r="D34" s="925" t="s">
        <v>78</v>
      </c>
      <c r="E34" s="925"/>
      <c r="F34" s="933" t="s">
        <v>79</v>
      </c>
      <c r="G34" s="933"/>
      <c r="H34" s="4"/>
      <c r="I34" s="4"/>
    </row>
    <row r="35" spans="1:9" ht="15" x14ac:dyDescent="0.25">
      <c r="A35" s="4"/>
      <c r="B35" s="4"/>
      <c r="C35" s="574"/>
      <c r="D35" s="4"/>
      <c r="E35" s="4"/>
      <c r="F35" s="4"/>
      <c r="G35" s="4"/>
      <c r="H35" s="4"/>
      <c r="I35" s="4"/>
    </row>
    <row r="36" spans="1:9" ht="15" x14ac:dyDescent="0.25">
      <c r="A36" s="4"/>
      <c r="B36" s="4"/>
      <c r="C36" s="4"/>
      <c r="D36" s="4"/>
      <c r="E36" s="4"/>
      <c r="F36" s="4"/>
      <c r="G36" s="4"/>
      <c r="H36" s="4"/>
      <c r="I36" s="4"/>
    </row>
    <row r="42" spans="1:9" x14ac:dyDescent="0.2">
      <c r="C42" s="575"/>
      <c r="D42" s="575"/>
      <c r="E42" s="575"/>
      <c r="F42" s="575"/>
      <c r="G42" s="576"/>
      <c r="H42" s="576"/>
    </row>
  </sheetData>
  <mergeCells count="9">
    <mergeCell ref="D34:E34"/>
    <mergeCell ref="F34:G34"/>
    <mergeCell ref="C7:H7"/>
    <mergeCell ref="C8:H8"/>
    <mergeCell ref="C9:H9"/>
    <mergeCell ref="C12:H12"/>
    <mergeCell ref="D19:H19"/>
    <mergeCell ref="D33:E33"/>
    <mergeCell ref="F33:G33"/>
  </mergeCells>
  <printOptions horizontalCentered="1"/>
  <pageMargins left="0.70866141732283472" right="0.70866141732283472" top="0.74803149606299213" bottom="0.74803149606299213" header="0.31496062992125984" footer="0.31496062992125984"/>
  <pageSetup paperSize="145" scale="8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6:I32"/>
  <sheetViews>
    <sheetView showGridLines="0" topLeftCell="A16" workbookViewId="0">
      <selection activeCell="G22" sqref="G22"/>
    </sheetView>
  </sheetViews>
  <sheetFormatPr baseColWidth="10" defaultColWidth="11.42578125" defaultRowHeight="12.75" x14ac:dyDescent="0.2"/>
  <cols>
    <col min="1" max="1" width="11.42578125" style="509"/>
    <col min="2" max="2" width="3.85546875" style="509" customWidth="1"/>
    <col min="3" max="3" width="24.140625" style="509" customWidth="1"/>
    <col min="4" max="4" width="20.140625" style="509" customWidth="1"/>
    <col min="5" max="5" width="16" style="509" customWidth="1"/>
    <col min="6" max="6" width="17.7109375" style="509" customWidth="1"/>
    <col min="7" max="7" width="17" style="509" customWidth="1"/>
    <col min="8" max="8" width="17.85546875" style="509" customWidth="1"/>
    <col min="9" max="9" width="5" style="509" customWidth="1"/>
    <col min="10" max="16384" width="11.42578125" style="509"/>
  </cols>
  <sheetData>
    <row r="6" spans="3:9" s="4" customFormat="1" ht="15" x14ac:dyDescent="0.25">
      <c r="C6" s="924" t="s">
        <v>80</v>
      </c>
      <c r="D6" s="924"/>
      <c r="E6" s="924"/>
      <c r="F6" s="924"/>
      <c r="G6" s="924"/>
      <c r="H6" s="924"/>
    </row>
    <row r="7" spans="3:9" s="4" customFormat="1" ht="15" x14ac:dyDescent="0.25">
      <c r="C7" s="924" t="s">
        <v>798</v>
      </c>
      <c r="D7" s="924"/>
      <c r="E7" s="924"/>
      <c r="F7" s="924"/>
      <c r="G7" s="924"/>
      <c r="H7" s="924"/>
    </row>
    <row r="8" spans="3:9" s="4" customFormat="1" ht="15" x14ac:dyDescent="0.25">
      <c r="C8" s="925" t="s">
        <v>81</v>
      </c>
      <c r="D8" s="925"/>
      <c r="E8" s="925"/>
      <c r="F8" s="925"/>
      <c r="G8" s="925"/>
      <c r="H8" s="925"/>
    </row>
    <row r="9" spans="3:9" s="4" customFormat="1" ht="15" x14ac:dyDescent="0.25">
      <c r="H9" s="507" t="s">
        <v>592</v>
      </c>
    </row>
    <row r="10" spans="3:9" s="4" customFormat="1" ht="15" x14ac:dyDescent="0.25"/>
    <row r="11" spans="3:9" s="4" customFormat="1" ht="15" x14ac:dyDescent="0.25">
      <c r="C11" s="924" t="s">
        <v>593</v>
      </c>
      <c r="D11" s="924"/>
      <c r="E11" s="924"/>
      <c r="F11" s="924"/>
      <c r="G11" s="924"/>
      <c r="H11" s="924"/>
    </row>
    <row r="13" spans="3:9" ht="48" customHeight="1" x14ac:dyDescent="0.2">
      <c r="C13" s="510" t="s">
        <v>146</v>
      </c>
      <c r="D13" s="510" t="s">
        <v>594</v>
      </c>
      <c r="E13" s="510" t="s">
        <v>553</v>
      </c>
      <c r="F13" s="510" t="s">
        <v>595</v>
      </c>
      <c r="G13" s="510" t="s">
        <v>596</v>
      </c>
      <c r="H13" s="510" t="s">
        <v>597</v>
      </c>
      <c r="I13" s="566"/>
    </row>
    <row r="14" spans="3:9" x14ac:dyDescent="0.2">
      <c r="C14" s="512"/>
      <c r="D14" s="512"/>
      <c r="E14" s="577"/>
      <c r="F14" s="577"/>
      <c r="G14" s="577"/>
      <c r="H14" s="512"/>
    </row>
    <row r="15" spans="3:9" x14ac:dyDescent="0.2">
      <c r="C15" s="516" t="s">
        <v>598</v>
      </c>
      <c r="D15" s="578">
        <v>0</v>
      </c>
      <c r="E15" s="578">
        <v>205200432</v>
      </c>
      <c r="F15" s="578">
        <v>0</v>
      </c>
      <c r="G15" s="578">
        <v>205200432</v>
      </c>
      <c r="H15" s="578">
        <v>0</v>
      </c>
    </row>
    <row r="16" spans="3:9" x14ac:dyDescent="0.2">
      <c r="C16" s="542"/>
      <c r="D16" s="542"/>
      <c r="E16" s="579"/>
      <c r="F16" s="579"/>
      <c r="G16" s="579"/>
      <c r="H16" s="542"/>
    </row>
    <row r="17" spans="3:8" x14ac:dyDescent="0.2">
      <c r="C17" s="549" t="s">
        <v>589</v>
      </c>
      <c r="D17" s="580">
        <v>0</v>
      </c>
      <c r="E17" s="580">
        <v>205200432</v>
      </c>
      <c r="F17" s="580">
        <v>0</v>
      </c>
      <c r="G17" s="580">
        <v>205200432</v>
      </c>
      <c r="H17" s="580">
        <v>0</v>
      </c>
    </row>
    <row r="18" spans="3:8" x14ac:dyDescent="0.2">
      <c r="C18" s="512"/>
      <c r="D18" s="512"/>
      <c r="E18" s="577"/>
      <c r="F18" s="577"/>
      <c r="G18" s="577"/>
      <c r="H18" s="512"/>
    </row>
    <row r="19" spans="3:8" x14ac:dyDescent="0.2">
      <c r="C19" s="516" t="s">
        <v>599</v>
      </c>
      <c r="D19" s="578">
        <v>0</v>
      </c>
      <c r="E19" s="578">
        <v>0</v>
      </c>
      <c r="F19" s="578">
        <v>0</v>
      </c>
      <c r="G19" s="578">
        <v>0</v>
      </c>
      <c r="H19" s="578">
        <v>0</v>
      </c>
    </row>
    <row r="20" spans="3:8" x14ac:dyDescent="0.2">
      <c r="C20" s="542"/>
      <c r="D20" s="542"/>
      <c r="E20" s="579"/>
      <c r="F20" s="579"/>
      <c r="G20" s="579"/>
      <c r="H20" s="542"/>
    </row>
    <row r="21" spans="3:8" x14ac:dyDescent="0.2">
      <c r="C21" s="549" t="s">
        <v>589</v>
      </c>
      <c r="D21" s="580">
        <v>0</v>
      </c>
      <c r="E21" s="580">
        <v>0</v>
      </c>
      <c r="F21" s="580">
        <v>0</v>
      </c>
      <c r="G21" s="580">
        <v>0</v>
      </c>
      <c r="H21" s="580">
        <v>0</v>
      </c>
    </row>
    <row r="22" spans="3:8" x14ac:dyDescent="0.2">
      <c r="C22" s="549" t="s">
        <v>691</v>
      </c>
      <c r="D22" s="580">
        <v>0</v>
      </c>
      <c r="E22" s="580">
        <v>205200432</v>
      </c>
      <c r="F22" s="580">
        <v>0</v>
      </c>
      <c r="G22" s="580">
        <v>205200432</v>
      </c>
      <c r="H22" s="580">
        <v>0</v>
      </c>
    </row>
    <row r="24" spans="3:8" x14ac:dyDescent="0.2">
      <c r="C24" s="508"/>
    </row>
    <row r="25" spans="3:8" s="4" customFormat="1" ht="15" x14ac:dyDescent="0.25">
      <c r="C25" s="508"/>
    </row>
    <row r="26" spans="3:8" s="4" customFormat="1" ht="15" x14ac:dyDescent="0.25"/>
    <row r="27" spans="3:8" s="4" customFormat="1" ht="15" x14ac:dyDescent="0.25"/>
    <row r="28" spans="3:8" s="4" customFormat="1" ht="15" x14ac:dyDescent="0.25"/>
    <row r="29" spans="3:8" s="4" customFormat="1" ht="15" x14ac:dyDescent="0.25"/>
    <row r="30" spans="3:8" s="4" customFormat="1" ht="15" x14ac:dyDescent="0.25"/>
    <row r="31" spans="3:8" s="4" customFormat="1" ht="15" x14ac:dyDescent="0.25">
      <c r="C31" s="810" t="s">
        <v>74</v>
      </c>
      <c r="E31" s="797" t="s">
        <v>75</v>
      </c>
      <c r="G31" s="810" t="s">
        <v>536</v>
      </c>
      <c r="H31" s="533"/>
    </row>
    <row r="32" spans="3:8" s="4" customFormat="1" ht="15" x14ac:dyDescent="0.25">
      <c r="C32" s="797" t="s">
        <v>796</v>
      </c>
      <c r="E32" s="797" t="s">
        <v>78</v>
      </c>
      <c r="G32" s="810" t="s">
        <v>79</v>
      </c>
      <c r="H32" s="533"/>
    </row>
  </sheetData>
  <mergeCells count="4">
    <mergeCell ref="C6:H6"/>
    <mergeCell ref="C7:H7"/>
    <mergeCell ref="C8:H8"/>
    <mergeCell ref="C11:H11"/>
  </mergeCells>
  <printOptions horizontalCentered="1"/>
  <pageMargins left="0.70866141732283472" right="0.70866141732283472" top="0.74803149606299213" bottom="0.74803149606299213" header="0.31496062992125984" footer="0.31496062992125984"/>
  <pageSetup paperSize="145" scale="8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8:S64"/>
  <sheetViews>
    <sheetView showGridLines="0" topLeftCell="A55" zoomScale="90" zoomScaleNormal="90" workbookViewId="0">
      <selection activeCell="D52" sqref="D52"/>
    </sheetView>
  </sheetViews>
  <sheetFormatPr baseColWidth="10" defaultColWidth="11.42578125" defaultRowHeight="15.75" x14ac:dyDescent="0.25"/>
  <cols>
    <col min="1" max="1" width="11.42578125" style="581"/>
    <col min="2" max="2" width="10.5703125" style="581" customWidth="1"/>
    <col min="3" max="3" width="63.140625" style="581" customWidth="1"/>
    <col min="4" max="4" width="20.42578125" style="581" customWidth="1"/>
    <col min="5" max="5" width="21.42578125" style="581" customWidth="1"/>
    <col min="6" max="7" width="3.140625" style="581" bestFit="1" customWidth="1"/>
    <col min="8" max="8" width="4.42578125" style="581" customWidth="1"/>
    <col min="9" max="9" width="3" style="581" customWidth="1"/>
    <col min="10" max="14" width="11.42578125" style="508"/>
    <col min="15" max="15" width="16.5703125" style="532" bestFit="1" customWidth="1"/>
    <col min="16" max="16" width="3.85546875" style="532" customWidth="1"/>
    <col min="17" max="17" width="16.5703125" style="532" bestFit="1" customWidth="1"/>
    <col min="18" max="18" width="16.5703125" style="581" bestFit="1" customWidth="1"/>
    <col min="19" max="19" width="13.85546875" style="581" bestFit="1" customWidth="1"/>
    <col min="20" max="16384" width="11.42578125" style="581"/>
  </cols>
  <sheetData>
    <row r="8" spans="3:17" s="4" customFormat="1" ht="15" x14ac:dyDescent="0.25">
      <c r="J8" s="508"/>
      <c r="K8" s="508"/>
      <c r="L8" s="508"/>
      <c r="M8" s="508"/>
      <c r="N8" s="508"/>
      <c r="O8" s="532"/>
      <c r="P8" s="532"/>
      <c r="Q8" s="532"/>
    </row>
    <row r="9" spans="3:17" s="4" customFormat="1" ht="15" x14ac:dyDescent="0.25">
      <c r="C9" s="924" t="s">
        <v>80</v>
      </c>
      <c r="D9" s="924"/>
      <c r="E9" s="924"/>
      <c r="F9" s="505"/>
      <c r="G9" s="505"/>
      <c r="J9" s="508"/>
      <c r="K9" s="508"/>
      <c r="L9" s="508"/>
      <c r="M9" s="508"/>
      <c r="N9" s="508"/>
      <c r="O9" s="532"/>
      <c r="P9" s="532"/>
      <c r="Q9" s="532"/>
    </row>
    <row r="10" spans="3:17" s="4" customFormat="1" ht="15" x14ac:dyDescent="0.25">
      <c r="C10" s="924" t="s">
        <v>546</v>
      </c>
      <c r="D10" s="924"/>
      <c r="E10" s="924"/>
      <c r="F10" s="505"/>
      <c r="G10" s="505"/>
      <c r="H10" s="505"/>
      <c r="J10" s="508"/>
      <c r="K10" s="508"/>
      <c r="L10" s="508"/>
      <c r="M10" s="508"/>
      <c r="N10" s="508"/>
      <c r="O10" s="532"/>
      <c r="P10" s="532"/>
      <c r="Q10" s="532"/>
    </row>
    <row r="11" spans="3:17" s="4" customFormat="1" ht="15" x14ac:dyDescent="0.25">
      <c r="C11" s="925" t="s">
        <v>81</v>
      </c>
      <c r="D11" s="925"/>
      <c r="E11" s="925"/>
      <c r="J11" s="508"/>
      <c r="K11" s="508"/>
      <c r="L11" s="508"/>
      <c r="M11" s="508"/>
      <c r="N11" s="508"/>
      <c r="O11" s="532"/>
      <c r="P11" s="532"/>
      <c r="Q11" s="532"/>
    </row>
    <row r="12" spans="3:17" s="4" customFormat="1" ht="15" x14ac:dyDescent="0.25">
      <c r="E12" s="507" t="s">
        <v>600</v>
      </c>
      <c r="J12" s="508"/>
      <c r="K12" s="508"/>
      <c r="L12" s="508"/>
      <c r="M12" s="508"/>
      <c r="N12" s="508"/>
      <c r="O12" s="532"/>
      <c r="P12" s="532"/>
      <c r="Q12" s="532"/>
    </row>
    <row r="13" spans="3:17" s="4" customFormat="1" ht="15" x14ac:dyDescent="0.25">
      <c r="J13" s="508"/>
      <c r="K13" s="508"/>
      <c r="L13" s="508"/>
      <c r="M13" s="508"/>
      <c r="N13" s="508"/>
      <c r="O13" s="532"/>
      <c r="P13" s="532"/>
      <c r="Q13" s="532"/>
    </row>
    <row r="14" spans="3:17" s="4" customFormat="1" ht="15" x14ac:dyDescent="0.25">
      <c r="C14" s="924" t="s">
        <v>601</v>
      </c>
      <c r="D14" s="924"/>
      <c r="E14" s="924"/>
      <c r="F14" s="505"/>
      <c r="J14" s="508"/>
      <c r="K14" s="508"/>
      <c r="L14" s="508"/>
      <c r="M14" s="508"/>
      <c r="N14" s="508"/>
      <c r="O14" s="532"/>
      <c r="P14" s="532"/>
      <c r="Q14" s="532"/>
    </row>
    <row r="15" spans="3:17" s="4" customFormat="1" ht="15" x14ac:dyDescent="0.25">
      <c r="C15" s="924" t="s">
        <v>602</v>
      </c>
      <c r="D15" s="924"/>
      <c r="E15" s="924"/>
      <c r="F15" s="505"/>
      <c r="J15" s="508"/>
      <c r="K15" s="508"/>
      <c r="L15" s="508"/>
      <c r="M15" s="508"/>
      <c r="N15" s="508"/>
      <c r="O15" s="532"/>
      <c r="P15" s="532"/>
      <c r="Q15" s="532"/>
    </row>
    <row r="16" spans="3:17" x14ac:dyDescent="0.25">
      <c r="C16" s="509"/>
      <c r="D16" s="509"/>
      <c r="E16" s="509"/>
    </row>
    <row r="17" spans="3:18" ht="28.5" customHeight="1" x14ac:dyDescent="0.25">
      <c r="C17" s="582" t="s">
        <v>522</v>
      </c>
      <c r="D17" s="510" t="s">
        <v>603</v>
      </c>
      <c r="E17" s="510" t="s">
        <v>604</v>
      </c>
      <c r="F17" s="583"/>
    </row>
    <row r="18" spans="3:18" x14ac:dyDescent="0.25">
      <c r="C18" s="516"/>
      <c r="D18" s="516"/>
      <c r="E18" s="518"/>
    </row>
    <row r="19" spans="3:18" x14ac:dyDescent="0.25">
      <c r="C19" s="567" t="s">
        <v>605</v>
      </c>
      <c r="D19" s="516"/>
      <c r="E19" s="518"/>
    </row>
    <row r="20" spans="3:18" x14ac:dyDescent="0.25">
      <c r="C20" s="516"/>
      <c r="D20" s="516"/>
      <c r="E20" s="518"/>
      <c r="O20" s="532">
        <v>2019</v>
      </c>
      <c r="Q20" s="532">
        <v>2018</v>
      </c>
    </row>
    <row r="21" spans="3:18" x14ac:dyDescent="0.25">
      <c r="C21" s="549" t="s">
        <v>803</v>
      </c>
      <c r="D21" s="584">
        <v>71926180400</v>
      </c>
      <c r="E21" s="584">
        <v>73166039073</v>
      </c>
      <c r="F21" s="585"/>
      <c r="G21" s="585"/>
      <c r="J21" s="586"/>
      <c r="K21" s="586"/>
      <c r="L21" s="586"/>
      <c r="M21" s="586"/>
      <c r="N21" s="586"/>
      <c r="O21" s="587"/>
      <c r="P21" s="587"/>
      <c r="Q21" s="587"/>
    </row>
    <row r="22" spans="3:18" x14ac:dyDescent="0.25">
      <c r="C22" s="516"/>
      <c r="D22" s="516"/>
      <c r="E22" s="518"/>
      <c r="O22" s="587"/>
      <c r="P22" s="587"/>
      <c r="Q22" s="587"/>
    </row>
    <row r="23" spans="3:18" s="583" customFormat="1" x14ac:dyDescent="0.25">
      <c r="C23" s="567" t="s">
        <v>804</v>
      </c>
      <c r="D23" s="588">
        <v>71731773795</v>
      </c>
      <c r="E23" s="588">
        <v>71050555484</v>
      </c>
      <c r="J23" s="586"/>
      <c r="K23" s="586"/>
      <c r="L23" s="586"/>
      <c r="M23" s="586"/>
      <c r="N23" s="586"/>
      <c r="O23" s="587"/>
      <c r="P23" s="587"/>
      <c r="Q23" s="587"/>
    </row>
    <row r="24" spans="3:18" x14ac:dyDescent="0.25">
      <c r="C24" s="516" t="s">
        <v>606</v>
      </c>
      <c r="D24" s="589">
        <v>47866471331</v>
      </c>
      <c r="E24" s="590">
        <v>53872821660</v>
      </c>
    </row>
    <row r="25" spans="3:18" x14ac:dyDescent="0.25">
      <c r="C25" s="516" t="s">
        <v>607</v>
      </c>
      <c r="D25" s="589">
        <v>22061037100</v>
      </c>
      <c r="E25" s="590">
        <v>15714005294</v>
      </c>
      <c r="J25" s="586"/>
      <c r="K25" s="586"/>
      <c r="L25" s="586"/>
      <c r="M25" s="586"/>
      <c r="N25" s="586"/>
      <c r="O25" s="587"/>
      <c r="P25" s="587"/>
      <c r="Q25" s="587"/>
    </row>
    <row r="26" spans="3:18" x14ac:dyDescent="0.25">
      <c r="C26" s="516" t="s">
        <v>608</v>
      </c>
      <c r="D26" s="589">
        <v>0</v>
      </c>
      <c r="E26" s="590">
        <v>0</v>
      </c>
    </row>
    <row r="27" spans="3:18" x14ac:dyDescent="0.25">
      <c r="C27" s="516" t="s">
        <v>295</v>
      </c>
      <c r="D27" s="589">
        <v>1804265364</v>
      </c>
      <c r="E27" s="590">
        <v>1463728530</v>
      </c>
    </row>
    <row r="28" spans="3:18" x14ac:dyDescent="0.25">
      <c r="C28" s="516"/>
      <c r="D28" s="589"/>
      <c r="E28" s="590"/>
      <c r="O28" s="532">
        <v>2019</v>
      </c>
      <c r="R28" s="532">
        <v>2018</v>
      </c>
    </row>
    <row r="29" spans="3:18" s="583" customFormat="1" x14ac:dyDescent="0.25">
      <c r="C29" s="567" t="s">
        <v>805</v>
      </c>
      <c r="D29" s="591">
        <v>194406605</v>
      </c>
      <c r="E29" s="591">
        <v>2115483589</v>
      </c>
      <c r="J29" s="586"/>
      <c r="K29" s="586"/>
      <c r="L29" s="586"/>
      <c r="M29" s="586"/>
      <c r="N29" s="586"/>
      <c r="O29" s="587"/>
      <c r="P29" s="587"/>
      <c r="Q29" s="587"/>
    </row>
    <row r="30" spans="3:18" x14ac:dyDescent="0.25">
      <c r="C30" s="516" t="s">
        <v>609</v>
      </c>
      <c r="D30" s="589">
        <v>194406605</v>
      </c>
      <c r="E30" s="590">
        <v>2115483589</v>
      </c>
    </row>
    <row r="31" spans="3:18" x14ac:dyDescent="0.25">
      <c r="C31" s="516"/>
      <c r="D31" s="589"/>
      <c r="E31" s="590"/>
    </row>
    <row r="32" spans="3:18" x14ac:dyDescent="0.25">
      <c r="C32" s="549" t="s">
        <v>806</v>
      </c>
      <c r="D32" s="584">
        <v>26041569039</v>
      </c>
      <c r="E32" s="584">
        <v>38953750969</v>
      </c>
      <c r="O32" s="508"/>
      <c r="P32" s="508"/>
      <c r="Q32" s="508"/>
    </row>
    <row r="33" spans="3:18" x14ac:dyDescent="0.25">
      <c r="C33" s="516"/>
      <c r="D33" s="516"/>
      <c r="E33" s="518"/>
      <c r="F33" s="4"/>
      <c r="G33" s="4"/>
      <c r="H33" s="4"/>
    </row>
    <row r="34" spans="3:18" s="583" customFormat="1" x14ac:dyDescent="0.25">
      <c r="C34" s="567" t="s">
        <v>610</v>
      </c>
      <c r="D34" s="588">
        <v>25038408758</v>
      </c>
      <c r="E34" s="588">
        <v>34014972132</v>
      </c>
      <c r="J34" s="586"/>
      <c r="K34" s="586"/>
      <c r="L34" s="586"/>
      <c r="M34" s="586"/>
      <c r="N34" s="586"/>
      <c r="O34" s="587"/>
      <c r="P34" s="587"/>
      <c r="Q34" s="587"/>
    </row>
    <row r="35" spans="3:18" x14ac:dyDescent="0.25">
      <c r="C35" s="516" t="s">
        <v>606</v>
      </c>
      <c r="D35" s="592">
        <v>15529897643</v>
      </c>
      <c r="E35" s="590">
        <v>19653413220</v>
      </c>
      <c r="F35" s="4"/>
      <c r="G35" s="4"/>
      <c r="H35" s="4"/>
    </row>
    <row r="36" spans="3:18" x14ac:dyDescent="0.25">
      <c r="C36" s="516" t="s">
        <v>607</v>
      </c>
      <c r="D36" s="592">
        <v>8940228219</v>
      </c>
      <c r="E36" s="590">
        <v>7983553075</v>
      </c>
      <c r="F36" s="4"/>
      <c r="G36" s="4"/>
      <c r="H36" s="4"/>
    </row>
    <row r="37" spans="3:18" x14ac:dyDescent="0.25">
      <c r="C37" s="516" t="s">
        <v>608</v>
      </c>
      <c r="D37" s="592">
        <v>0</v>
      </c>
      <c r="E37" s="590">
        <v>163327205</v>
      </c>
      <c r="F37" s="4"/>
      <c r="G37" s="4"/>
      <c r="H37" s="4"/>
    </row>
    <row r="38" spans="3:18" x14ac:dyDescent="0.25">
      <c r="C38" s="516" t="s">
        <v>295</v>
      </c>
      <c r="D38" s="592">
        <v>568282896</v>
      </c>
      <c r="E38" s="590">
        <v>297993920</v>
      </c>
      <c r="F38" s="4"/>
      <c r="G38" s="4"/>
      <c r="H38" s="4"/>
    </row>
    <row r="39" spans="3:18" x14ac:dyDescent="0.25">
      <c r="C39" s="516" t="s">
        <v>611</v>
      </c>
      <c r="D39" s="592">
        <v>0</v>
      </c>
      <c r="E39" s="590">
        <v>5916684712</v>
      </c>
      <c r="F39" s="4"/>
      <c r="G39" s="4"/>
      <c r="H39" s="4"/>
    </row>
    <row r="40" spans="3:18" x14ac:dyDescent="0.25">
      <c r="C40" s="516"/>
      <c r="D40" s="592"/>
      <c r="E40" s="590"/>
      <c r="F40" s="4"/>
      <c r="G40" s="4"/>
      <c r="H40" s="4"/>
    </row>
    <row r="41" spans="3:18" s="583" customFormat="1" x14ac:dyDescent="0.25">
      <c r="C41" s="567" t="s">
        <v>612</v>
      </c>
      <c r="D41" s="591">
        <v>1003160281</v>
      </c>
      <c r="E41" s="591">
        <v>4938778837</v>
      </c>
      <c r="J41" s="586"/>
      <c r="K41" s="586"/>
      <c r="L41" s="586"/>
      <c r="M41" s="586"/>
      <c r="N41" s="586"/>
      <c r="O41" s="587"/>
      <c r="P41" s="587"/>
      <c r="Q41" s="587"/>
    </row>
    <row r="42" spans="3:18" x14ac:dyDescent="0.25">
      <c r="C42" s="516" t="s">
        <v>609</v>
      </c>
      <c r="D42" s="592">
        <v>2101192</v>
      </c>
      <c r="E42" s="590">
        <v>3785724032</v>
      </c>
      <c r="F42" s="4"/>
      <c r="G42" s="4"/>
      <c r="H42" s="4"/>
    </row>
    <row r="43" spans="3:18" x14ac:dyDescent="0.25">
      <c r="C43" s="516" t="s">
        <v>613</v>
      </c>
      <c r="D43" s="782">
        <v>1001059089</v>
      </c>
      <c r="E43" s="590">
        <v>1153054805</v>
      </c>
      <c r="F43" s="4"/>
      <c r="G43" s="4"/>
      <c r="H43" s="4"/>
    </row>
    <row r="44" spans="3:18" x14ac:dyDescent="0.25">
      <c r="C44" s="516"/>
      <c r="D44" s="516"/>
      <c r="E44" s="518"/>
      <c r="F44" s="4"/>
      <c r="G44" s="4"/>
      <c r="H44" s="4"/>
      <c r="O44" s="593"/>
      <c r="P44" s="587"/>
      <c r="Q44" s="593"/>
    </row>
    <row r="45" spans="3:18" x14ac:dyDescent="0.25">
      <c r="C45" s="549" t="s">
        <v>807</v>
      </c>
      <c r="D45" s="629">
        <v>80471731381</v>
      </c>
      <c r="E45" s="629">
        <v>87631116656</v>
      </c>
      <c r="F45" s="4"/>
      <c r="G45" s="4"/>
      <c r="H45" s="4"/>
      <c r="J45" s="586"/>
      <c r="K45" s="586"/>
      <c r="L45" s="586"/>
      <c r="M45" s="586"/>
      <c r="N45" s="586"/>
      <c r="O45" s="587"/>
      <c r="P45" s="587"/>
      <c r="Q45" s="587"/>
      <c r="R45" s="587"/>
    </row>
    <row r="46" spans="3:18" x14ac:dyDescent="0.25">
      <c r="C46" s="516"/>
      <c r="D46" s="516"/>
      <c r="E46" s="518"/>
      <c r="F46" s="4"/>
      <c r="G46" s="4"/>
      <c r="H46" s="4"/>
      <c r="J46" s="586"/>
      <c r="K46" s="586"/>
      <c r="L46" s="586"/>
      <c r="M46" s="586"/>
      <c r="N46" s="586"/>
      <c r="O46" s="587"/>
      <c r="P46" s="587"/>
      <c r="Q46" s="587"/>
      <c r="R46" s="587"/>
    </row>
    <row r="47" spans="3:18" x14ac:dyDescent="0.25">
      <c r="C47" s="516" t="s">
        <v>809</v>
      </c>
      <c r="D47" s="592">
        <v>-80321309579</v>
      </c>
      <c r="E47" s="590">
        <v>-83795156503</v>
      </c>
      <c r="F47" s="4"/>
      <c r="G47" s="4"/>
      <c r="H47" s="4"/>
      <c r="R47" s="532"/>
    </row>
    <row r="48" spans="3:18" x14ac:dyDescent="0.25">
      <c r="C48" s="516" t="s">
        <v>808</v>
      </c>
      <c r="D48" s="592">
        <v>-150421802</v>
      </c>
      <c r="E48" s="590">
        <v>-3835960153</v>
      </c>
      <c r="F48" s="4"/>
      <c r="G48" s="4"/>
      <c r="H48" s="4"/>
      <c r="R48" s="532"/>
    </row>
    <row r="49" spans="3:19" x14ac:dyDescent="0.25">
      <c r="C49" s="516"/>
      <c r="D49" s="516"/>
      <c r="E49" s="518"/>
      <c r="F49" s="4"/>
      <c r="G49" s="4"/>
      <c r="H49" s="4"/>
      <c r="J49" s="586"/>
      <c r="K49" s="586"/>
      <c r="L49" s="586"/>
      <c r="M49" s="586"/>
      <c r="N49" s="586"/>
      <c r="O49" s="587"/>
      <c r="P49" s="587"/>
      <c r="Q49" s="587"/>
      <c r="R49" s="587"/>
    </row>
    <row r="50" spans="3:19" x14ac:dyDescent="0.25">
      <c r="C50" s="549" t="s">
        <v>614</v>
      </c>
      <c r="D50" s="584">
        <v>16448872974</v>
      </c>
      <c r="E50" s="584">
        <v>21270371113</v>
      </c>
      <c r="F50" s="4"/>
      <c r="G50" s="4"/>
      <c r="H50" s="4"/>
      <c r="R50" s="532"/>
    </row>
    <row r="51" spans="3:19" ht="9" customHeight="1" x14ac:dyDescent="0.25">
      <c r="C51" s="516"/>
      <c r="D51" s="516"/>
      <c r="E51" s="518"/>
      <c r="F51" s="4"/>
      <c r="G51" s="4"/>
      <c r="H51" s="4"/>
      <c r="J51" s="586"/>
      <c r="K51" s="586"/>
      <c r="L51" s="586"/>
      <c r="M51" s="586"/>
      <c r="N51" s="586"/>
      <c r="O51" s="587"/>
      <c r="P51" s="587"/>
      <c r="Q51" s="587"/>
      <c r="R51" s="587"/>
    </row>
    <row r="52" spans="3:19" x14ac:dyDescent="0.25">
      <c r="C52" s="549" t="s">
        <v>615</v>
      </c>
      <c r="D52" s="584">
        <v>1047145084</v>
      </c>
      <c r="E52" s="584">
        <v>3218302273</v>
      </c>
      <c r="F52" s="4"/>
      <c r="G52" s="4"/>
      <c r="H52" s="4"/>
      <c r="R52" s="532"/>
    </row>
    <row r="53" spans="3:19" x14ac:dyDescent="0.25">
      <c r="C53" s="509"/>
      <c r="D53" s="509"/>
      <c r="E53" s="509"/>
      <c r="F53" s="4"/>
      <c r="G53" s="4"/>
      <c r="H53" s="4"/>
      <c r="R53" s="532"/>
    </row>
    <row r="54" spans="3:19" s="4" customFormat="1" ht="15" x14ac:dyDescent="0.25">
      <c r="C54" s="552" t="s">
        <v>616</v>
      </c>
      <c r="D54" s="594"/>
      <c r="E54" s="594"/>
      <c r="J54" s="508"/>
      <c r="K54" s="508"/>
      <c r="L54" s="508"/>
      <c r="M54" s="508"/>
      <c r="N54" s="508"/>
      <c r="O54" s="532"/>
      <c r="P54" s="532"/>
      <c r="Q54" s="532"/>
      <c r="R54" s="532"/>
      <c r="S54" s="550"/>
    </row>
    <row r="55" spans="3:19" s="4" customFormat="1" ht="15" x14ac:dyDescent="0.25">
      <c r="C55" s="552" t="s">
        <v>617</v>
      </c>
    </row>
    <row r="56" spans="3:19" s="4" customFormat="1" ht="15" x14ac:dyDescent="0.25">
      <c r="J56" s="508"/>
      <c r="K56" s="508"/>
      <c r="L56" s="508"/>
      <c r="M56" s="508"/>
      <c r="N56" s="508"/>
      <c r="O56" s="593"/>
      <c r="P56" s="587"/>
      <c r="Q56" s="593"/>
    </row>
    <row r="57" spans="3:19" s="4" customFormat="1" ht="15" x14ac:dyDescent="0.25">
      <c r="D57" s="22"/>
      <c r="E57" s="594"/>
      <c r="F57" s="594"/>
      <c r="J57" s="508"/>
      <c r="K57" s="508"/>
      <c r="L57" s="508"/>
      <c r="M57" s="508"/>
      <c r="N57" s="508"/>
      <c r="O57" s="587"/>
      <c r="P57" s="587"/>
      <c r="Q57" s="587"/>
    </row>
    <row r="58" spans="3:19" s="4" customFormat="1" ht="15" x14ac:dyDescent="0.25">
      <c r="J58" s="508"/>
      <c r="K58" s="508"/>
      <c r="L58" s="508"/>
      <c r="M58" s="508"/>
      <c r="N58" s="508"/>
      <c r="O58" s="587"/>
      <c r="P58" s="587"/>
      <c r="Q58" s="587"/>
    </row>
    <row r="59" spans="3:19" s="4" customFormat="1" ht="15" x14ac:dyDescent="0.25">
      <c r="J59" s="508"/>
      <c r="K59" s="508"/>
      <c r="L59" s="508"/>
      <c r="M59" s="508"/>
      <c r="N59" s="508"/>
      <c r="O59" s="532"/>
      <c r="P59" s="532"/>
      <c r="Q59" s="532"/>
    </row>
    <row r="60" spans="3:19" s="4" customFormat="1" ht="15" x14ac:dyDescent="0.25">
      <c r="J60" s="508"/>
      <c r="K60" s="508"/>
      <c r="L60" s="508"/>
      <c r="M60" s="508"/>
      <c r="N60" s="508"/>
      <c r="O60" s="532"/>
      <c r="P60" s="532"/>
      <c r="Q60" s="532"/>
    </row>
    <row r="61" spans="3:19" s="4" customFormat="1" ht="15" x14ac:dyDescent="0.25">
      <c r="J61" s="508"/>
      <c r="K61" s="508"/>
      <c r="L61" s="508"/>
      <c r="M61" s="508"/>
      <c r="N61" s="508"/>
      <c r="O61" s="532"/>
      <c r="P61" s="532"/>
      <c r="Q61" s="532"/>
    </row>
    <row r="62" spans="3:19" s="4" customFormat="1" ht="15" x14ac:dyDescent="0.25">
      <c r="C62" s="810" t="s">
        <v>906</v>
      </c>
      <c r="D62" s="933" t="s">
        <v>618</v>
      </c>
      <c r="E62" s="933"/>
      <c r="J62" s="508"/>
      <c r="K62" s="508"/>
      <c r="L62" s="508"/>
      <c r="M62" s="508"/>
      <c r="N62" s="508"/>
      <c r="O62" s="532"/>
      <c r="P62" s="532"/>
      <c r="Q62" s="532"/>
    </row>
    <row r="63" spans="3:19" s="4" customFormat="1" ht="15" x14ac:dyDescent="0.25">
      <c r="C63" s="809" t="s">
        <v>907</v>
      </c>
      <c r="D63" s="933" t="s">
        <v>619</v>
      </c>
      <c r="E63" s="933"/>
      <c r="J63" s="508"/>
      <c r="K63" s="508"/>
      <c r="L63" s="508"/>
      <c r="M63" s="508"/>
      <c r="N63" s="508"/>
      <c r="O63" s="532"/>
      <c r="P63" s="532"/>
      <c r="Q63" s="532"/>
    </row>
    <row r="64" spans="3:19" s="4" customFormat="1" ht="17.25" customHeight="1" x14ac:dyDescent="0.25">
      <c r="J64" s="508"/>
      <c r="K64" s="508"/>
      <c r="L64" s="508"/>
      <c r="M64" s="508"/>
      <c r="N64" s="508"/>
      <c r="O64" s="532"/>
      <c r="P64" s="532"/>
      <c r="Q64" s="532"/>
    </row>
  </sheetData>
  <mergeCells count="7">
    <mergeCell ref="D63:E63"/>
    <mergeCell ref="C9:E9"/>
    <mergeCell ref="C10:E10"/>
    <mergeCell ref="C11:E11"/>
    <mergeCell ref="C14:E14"/>
    <mergeCell ref="C15:E15"/>
    <mergeCell ref="D62:E62"/>
  </mergeCells>
  <printOptions horizontalCentered="1"/>
  <pageMargins left="0.70866141732283472" right="0.70866141732283472" top="0.74803149606299213" bottom="0.74803149606299213" header="0.31496062992125984" footer="0.31496062992125984"/>
  <pageSetup paperSize="145" scale="8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L55"/>
  <sheetViews>
    <sheetView showGridLines="0" topLeftCell="A28" zoomScaleNormal="100" zoomScaleSheetLayoutView="100" workbookViewId="0">
      <selection activeCell="E44" sqref="E44"/>
    </sheetView>
  </sheetViews>
  <sheetFormatPr baseColWidth="10" defaultColWidth="11.42578125" defaultRowHeight="15" x14ac:dyDescent="0.25"/>
  <cols>
    <col min="1" max="1" width="4.28515625" style="4" customWidth="1"/>
    <col min="2" max="2" width="3.5703125" style="4" customWidth="1"/>
    <col min="3" max="3" width="41.28515625" style="4" customWidth="1"/>
    <col min="4" max="4" width="11.7109375" style="4" customWidth="1"/>
    <col min="5" max="5" width="13.5703125" style="4" bestFit="1" customWidth="1"/>
    <col min="6" max="6" width="11.42578125" style="4" customWidth="1"/>
    <col min="7" max="7" width="16.7109375" style="4" customWidth="1"/>
    <col min="8" max="8" width="16.140625" style="4" customWidth="1"/>
    <col min="9" max="9" width="3.85546875" style="4" customWidth="1"/>
    <col min="10" max="10" width="6.7109375" style="506" bestFit="1" customWidth="1"/>
    <col min="11" max="11" width="4.42578125" style="506" bestFit="1" customWidth="1"/>
    <col min="12" max="12" width="12.5703125" style="4" bestFit="1" customWidth="1"/>
    <col min="13" max="16384" width="11.42578125" style="4"/>
  </cols>
  <sheetData>
    <row r="6" spans="3:9" x14ac:dyDescent="0.25">
      <c r="C6" s="924" t="s">
        <v>80</v>
      </c>
      <c r="D6" s="924"/>
      <c r="E6" s="924"/>
      <c r="F6" s="924"/>
      <c r="G6" s="924"/>
      <c r="H6" s="924"/>
      <c r="I6" s="505"/>
    </row>
    <row r="7" spans="3:9" x14ac:dyDescent="0.25">
      <c r="C7" s="924" t="s">
        <v>546</v>
      </c>
      <c r="D7" s="924"/>
      <c r="E7" s="924"/>
      <c r="F7" s="924"/>
      <c r="G7" s="924"/>
      <c r="H7" s="924"/>
      <c r="I7" s="505"/>
    </row>
    <row r="8" spans="3:9" x14ac:dyDescent="0.25">
      <c r="C8" s="925" t="s">
        <v>81</v>
      </c>
      <c r="D8" s="925"/>
      <c r="E8" s="925"/>
      <c r="F8" s="925"/>
      <c r="G8" s="925"/>
      <c r="H8" s="925"/>
    </row>
    <row r="9" spans="3:9" x14ac:dyDescent="0.25">
      <c r="H9" s="507" t="s">
        <v>519</v>
      </c>
    </row>
    <row r="10" spans="3:9" x14ac:dyDescent="0.25">
      <c r="C10" s="924" t="s">
        <v>520</v>
      </c>
      <c r="D10" s="924"/>
      <c r="E10" s="924" t="s">
        <v>521</v>
      </c>
      <c r="F10" s="924"/>
      <c r="G10" s="924"/>
      <c r="H10" s="924"/>
    </row>
    <row r="11" spans="3:9" x14ac:dyDescent="0.25">
      <c r="C11" s="508"/>
      <c r="D11" s="508"/>
      <c r="E11" s="508"/>
      <c r="F11" s="508"/>
      <c r="G11" s="508"/>
      <c r="H11" s="508"/>
      <c r="I11" s="509"/>
    </row>
    <row r="12" spans="3:9" ht="15" customHeight="1" x14ac:dyDescent="0.25">
      <c r="C12" s="928" t="s">
        <v>522</v>
      </c>
      <c r="D12" s="928" t="s">
        <v>523</v>
      </c>
      <c r="E12" s="928"/>
      <c r="F12" s="928" t="s">
        <v>524</v>
      </c>
      <c r="G12" s="928" t="s">
        <v>525</v>
      </c>
      <c r="H12" s="928"/>
      <c r="I12" s="509"/>
    </row>
    <row r="13" spans="3:9" ht="47.25" customHeight="1" x14ac:dyDescent="0.25">
      <c r="C13" s="928"/>
      <c r="D13" s="510" t="s">
        <v>57</v>
      </c>
      <c r="E13" s="510" t="s">
        <v>526</v>
      </c>
      <c r="F13" s="928"/>
      <c r="G13" s="510" t="s">
        <v>539</v>
      </c>
      <c r="H13" s="510" t="s">
        <v>540</v>
      </c>
      <c r="I13" s="509"/>
    </row>
    <row r="14" spans="3:9" x14ac:dyDescent="0.25">
      <c r="C14" s="511" t="s">
        <v>3</v>
      </c>
      <c r="D14" s="512"/>
      <c r="E14" s="512"/>
      <c r="F14" s="513"/>
      <c r="G14" s="512"/>
      <c r="H14" s="514"/>
      <c r="I14" s="509"/>
    </row>
    <row r="15" spans="3:9" x14ac:dyDescent="0.25">
      <c r="C15" s="515" t="s">
        <v>1</v>
      </c>
      <c r="D15" s="516"/>
      <c r="E15" s="516"/>
      <c r="F15" s="517"/>
      <c r="G15" s="516"/>
      <c r="H15" s="518"/>
      <c r="I15" s="509"/>
    </row>
    <row r="16" spans="3:9" x14ac:dyDescent="0.25">
      <c r="C16" s="519" t="s">
        <v>2</v>
      </c>
      <c r="D16" s="517" t="s">
        <v>222</v>
      </c>
      <c r="E16" s="520">
        <v>245438.09000000003</v>
      </c>
      <c r="F16" s="521">
        <v>6183.21</v>
      </c>
      <c r="G16" s="522">
        <v>1517595252.4689002</v>
      </c>
      <c r="H16" s="522">
        <v>1710633430.1205995</v>
      </c>
      <c r="I16" s="509"/>
    </row>
    <row r="17" spans="1:12" x14ac:dyDescent="0.25">
      <c r="C17" s="519" t="s">
        <v>228</v>
      </c>
      <c r="D17" s="517" t="s">
        <v>222</v>
      </c>
      <c r="E17" s="520">
        <v>1023243.97</v>
      </c>
      <c r="F17" s="521">
        <v>6183.21</v>
      </c>
      <c r="G17" s="522">
        <v>6326932347.7437</v>
      </c>
      <c r="H17" s="522">
        <v>17904688378.849201</v>
      </c>
      <c r="I17" s="509"/>
    </row>
    <row r="18" spans="1:12" x14ac:dyDescent="0.25">
      <c r="C18" s="519" t="s">
        <v>537</v>
      </c>
      <c r="D18" s="517" t="s">
        <v>222</v>
      </c>
      <c r="E18" s="520">
        <v>4967351.9400000004</v>
      </c>
      <c r="F18" s="521">
        <v>6183.21</v>
      </c>
      <c r="G18" s="522">
        <v>30714180188.927402</v>
      </c>
      <c r="H18" s="522">
        <v>30219445430.070999</v>
      </c>
      <c r="I18" s="509"/>
    </row>
    <row r="19" spans="1:12" x14ac:dyDescent="0.25">
      <c r="C19" s="519" t="s">
        <v>544</v>
      </c>
      <c r="D19" s="517" t="s">
        <v>222</v>
      </c>
      <c r="E19" s="520">
        <v>0</v>
      </c>
      <c r="F19" s="521">
        <v>6183.21</v>
      </c>
      <c r="G19" s="522">
        <v>0</v>
      </c>
      <c r="H19" s="522">
        <v>7748182</v>
      </c>
      <c r="I19" s="509"/>
    </row>
    <row r="20" spans="1:12" x14ac:dyDescent="0.25">
      <c r="C20" s="519" t="s">
        <v>527</v>
      </c>
      <c r="D20" s="517" t="s">
        <v>222</v>
      </c>
      <c r="E20" s="520">
        <v>127477.62</v>
      </c>
      <c r="F20" s="521">
        <v>6183.21</v>
      </c>
      <c r="G20" s="522">
        <v>788220894.76020002</v>
      </c>
      <c r="H20" s="522">
        <v>1348751073.3280001</v>
      </c>
      <c r="I20" s="509"/>
    </row>
    <row r="21" spans="1:12" x14ac:dyDescent="0.25">
      <c r="C21" s="519" t="s">
        <v>86</v>
      </c>
      <c r="D21" s="517" t="s">
        <v>222</v>
      </c>
      <c r="E21" s="520">
        <v>61296.94</v>
      </c>
      <c r="F21" s="521">
        <v>6183.21</v>
      </c>
      <c r="G21" s="522">
        <v>379011852.37740004</v>
      </c>
      <c r="H21" s="522">
        <v>203372910.30379999</v>
      </c>
      <c r="I21" s="509"/>
    </row>
    <row r="22" spans="1:12" x14ac:dyDescent="0.25">
      <c r="C22" s="519" t="s">
        <v>87</v>
      </c>
      <c r="D22" s="517" t="s">
        <v>222</v>
      </c>
      <c r="E22" s="520">
        <v>1586.6300000000047</v>
      </c>
      <c r="F22" s="521">
        <v>6183.21</v>
      </c>
      <c r="G22" s="522">
        <v>9810466.4823000282</v>
      </c>
      <c r="H22" s="522">
        <v>11860559.397200001</v>
      </c>
      <c r="I22" s="509"/>
    </row>
    <row r="23" spans="1:12" ht="6.75" customHeight="1" x14ac:dyDescent="0.25">
      <c r="C23" s="519"/>
      <c r="D23" s="517"/>
      <c r="E23" s="520"/>
      <c r="F23" s="521"/>
      <c r="G23" s="522"/>
      <c r="H23" s="522"/>
      <c r="I23" s="509"/>
    </row>
    <row r="24" spans="1:12" x14ac:dyDescent="0.25">
      <c r="C24" s="523" t="s">
        <v>528</v>
      </c>
      <c r="D24" s="524"/>
      <c r="E24" s="525">
        <v>6426395.1900000004</v>
      </c>
      <c r="F24" s="526"/>
      <c r="G24" s="527">
        <v>39735751002.759903</v>
      </c>
      <c r="H24" s="527">
        <v>51406499964.069809</v>
      </c>
      <c r="I24" s="509"/>
    </row>
    <row r="25" spans="1:12" ht="5.25" customHeight="1" x14ac:dyDescent="0.25">
      <c r="C25" s="528"/>
      <c r="D25" s="516"/>
      <c r="E25" s="516"/>
      <c r="F25" s="517"/>
      <c r="G25" s="516"/>
      <c r="H25" s="518"/>
      <c r="I25" s="509"/>
    </row>
    <row r="26" spans="1:12" x14ac:dyDescent="0.25">
      <c r="C26" s="515" t="s">
        <v>10</v>
      </c>
      <c r="D26" s="516"/>
      <c r="E26" s="516"/>
      <c r="F26" s="517"/>
      <c r="G26" s="516"/>
      <c r="H26" s="518"/>
      <c r="I26" s="509"/>
    </row>
    <row r="27" spans="1:12" x14ac:dyDescent="0.25">
      <c r="C27" s="519" t="s">
        <v>542</v>
      </c>
      <c r="D27" s="517" t="s">
        <v>222</v>
      </c>
      <c r="E27" s="520">
        <v>13888893.359999999</v>
      </c>
      <c r="F27" s="521">
        <v>6183.21</v>
      </c>
      <c r="G27" s="522">
        <v>85877944312.485596</v>
      </c>
      <c r="H27" s="522">
        <v>82779748870.670395</v>
      </c>
      <c r="I27" s="509"/>
    </row>
    <row r="28" spans="1:12" s="506" customFormat="1" x14ac:dyDescent="0.25">
      <c r="A28" s="4"/>
      <c r="B28" s="4"/>
      <c r="C28" s="519" t="s">
        <v>543</v>
      </c>
      <c r="D28" s="517" t="s">
        <v>222</v>
      </c>
      <c r="E28" s="520">
        <v>251674.13</v>
      </c>
      <c r="F28" s="521">
        <v>6183.21</v>
      </c>
      <c r="G28" s="522">
        <v>1556153998.3573</v>
      </c>
      <c r="H28" s="522">
        <v>260102656.25040001</v>
      </c>
      <c r="I28" s="509"/>
      <c r="L28" s="4"/>
    </row>
    <row r="29" spans="1:12" s="506" customFormat="1" x14ac:dyDescent="0.25">
      <c r="A29" s="4"/>
      <c r="B29" s="4"/>
      <c r="C29" s="519" t="s">
        <v>538</v>
      </c>
      <c r="D29" s="517" t="s">
        <v>222</v>
      </c>
      <c r="E29" s="520">
        <v>110302.39999999999</v>
      </c>
      <c r="F29" s="521">
        <v>6183.21</v>
      </c>
      <c r="G29" s="522">
        <v>682022903.704</v>
      </c>
      <c r="H29" s="534">
        <v>0</v>
      </c>
      <c r="I29" s="509"/>
      <c r="L29" s="4"/>
    </row>
    <row r="30" spans="1:12" s="506" customFormat="1" ht="6" customHeight="1" x14ac:dyDescent="0.25">
      <c r="A30" s="4"/>
      <c r="B30" s="4"/>
      <c r="C30" s="519"/>
      <c r="D30" s="517"/>
      <c r="E30" s="520"/>
      <c r="F30" s="521"/>
      <c r="G30" s="522"/>
      <c r="H30" s="529"/>
      <c r="I30" s="509"/>
      <c r="L30" s="4"/>
    </row>
    <row r="31" spans="1:12" s="506" customFormat="1" x14ac:dyDescent="0.25">
      <c r="A31" s="4"/>
      <c r="B31" s="4"/>
      <c r="C31" s="523" t="s">
        <v>528</v>
      </c>
      <c r="D31" s="524"/>
      <c r="E31" s="525">
        <v>14250869.890000001</v>
      </c>
      <c r="F31" s="526"/>
      <c r="G31" s="527">
        <v>88116121214.54689</v>
      </c>
      <c r="H31" s="527">
        <v>83039851526.920792</v>
      </c>
      <c r="I31" s="509"/>
      <c r="L31" s="4"/>
    </row>
    <row r="32" spans="1:12" s="506" customFormat="1" ht="9" customHeight="1" x14ac:dyDescent="0.25">
      <c r="A32" s="4"/>
      <c r="B32" s="4"/>
      <c r="C32" s="528"/>
      <c r="D32" s="516"/>
      <c r="E32" s="516"/>
      <c r="F32" s="517"/>
      <c r="G32" s="516"/>
      <c r="H32" s="518"/>
      <c r="I32" s="509"/>
      <c r="L32" s="4"/>
    </row>
    <row r="33" spans="1:12" s="506" customFormat="1" x14ac:dyDescent="0.25">
      <c r="A33" s="4"/>
      <c r="B33" s="4"/>
      <c r="C33" s="523" t="s">
        <v>529</v>
      </c>
      <c r="D33" s="524"/>
      <c r="E33" s="525">
        <v>20677265.080000002</v>
      </c>
      <c r="F33" s="526"/>
      <c r="G33" s="527">
        <v>127851872217.30679</v>
      </c>
      <c r="H33" s="527">
        <v>134446351490.9906</v>
      </c>
      <c r="I33" s="509"/>
      <c r="L33" s="535"/>
    </row>
    <row r="34" spans="1:12" s="506" customFormat="1" ht="5.25" customHeight="1" x14ac:dyDescent="0.25">
      <c r="A34" s="4"/>
      <c r="B34" s="4"/>
      <c r="C34" s="528"/>
      <c r="D34" s="516"/>
      <c r="E34" s="516"/>
      <c r="F34" s="517"/>
      <c r="G34" s="516"/>
      <c r="H34" s="518"/>
      <c r="I34" s="509"/>
      <c r="L34" s="4"/>
    </row>
    <row r="35" spans="1:12" s="506" customFormat="1" x14ac:dyDescent="0.25">
      <c r="A35" s="4"/>
      <c r="B35" s="4"/>
      <c r="C35" s="515" t="s">
        <v>516</v>
      </c>
      <c r="D35" s="516"/>
      <c r="E35" s="516"/>
      <c r="F35" s="517"/>
      <c r="G35" s="516"/>
      <c r="H35" s="518"/>
      <c r="I35" s="509"/>
      <c r="L35" s="4"/>
    </row>
    <row r="36" spans="1:12" s="506" customFormat="1" x14ac:dyDescent="0.25">
      <c r="A36" s="4"/>
      <c r="B36" s="4"/>
      <c r="C36" s="515" t="s">
        <v>27</v>
      </c>
      <c r="D36" s="516"/>
      <c r="E36" s="516"/>
      <c r="F36" s="517"/>
      <c r="G36" s="516"/>
      <c r="H36" s="518"/>
      <c r="I36" s="509"/>
      <c r="L36" s="4"/>
    </row>
    <row r="37" spans="1:12" s="506" customFormat="1" x14ac:dyDescent="0.25">
      <c r="A37" s="4"/>
      <c r="B37" s="4"/>
      <c r="C37" s="528" t="s">
        <v>530</v>
      </c>
      <c r="D37" s="517" t="s">
        <v>222</v>
      </c>
      <c r="E37" s="536">
        <v>5245041.7000000011</v>
      </c>
      <c r="F37" s="521">
        <v>6197.68</v>
      </c>
      <c r="G37" s="522">
        <v>32507090043.256008</v>
      </c>
      <c r="H37" s="522">
        <v>50274921920.617203</v>
      </c>
      <c r="I37" s="509"/>
      <c r="L37" s="4"/>
    </row>
    <row r="38" spans="1:12" s="506" customFormat="1" x14ac:dyDescent="0.25">
      <c r="A38" s="4"/>
      <c r="B38" s="4"/>
      <c r="C38" s="528" t="s">
        <v>30</v>
      </c>
      <c r="D38" s="517" t="s">
        <v>222</v>
      </c>
      <c r="E38" s="536">
        <v>38804669.5</v>
      </c>
      <c r="F38" s="521">
        <v>6197.68</v>
      </c>
      <c r="G38" s="522">
        <v>240498924066.76001</v>
      </c>
      <c r="H38" s="522">
        <v>97522873978.919998</v>
      </c>
      <c r="I38" s="509"/>
      <c r="L38" s="4"/>
    </row>
    <row r="39" spans="1:12" x14ac:dyDescent="0.25">
      <c r="C39" s="528" t="s">
        <v>531</v>
      </c>
      <c r="D39" s="517" t="s">
        <v>222</v>
      </c>
      <c r="E39" s="536">
        <v>697165.2</v>
      </c>
      <c r="F39" s="521">
        <v>6197.68</v>
      </c>
      <c r="G39" s="522">
        <v>4320806816.7360001</v>
      </c>
      <c r="H39" s="522">
        <v>3261618927.2879996</v>
      </c>
      <c r="I39" s="509"/>
    </row>
    <row r="40" spans="1:12" x14ac:dyDescent="0.25">
      <c r="C40" s="528" t="s">
        <v>31</v>
      </c>
      <c r="D40" s="517" t="s">
        <v>222</v>
      </c>
      <c r="E40" s="536">
        <v>2455258</v>
      </c>
      <c r="F40" s="521">
        <v>6197.68</v>
      </c>
      <c r="G40" s="522">
        <v>15216903401.440001</v>
      </c>
      <c r="H40" s="522">
        <v>235814786.39999998</v>
      </c>
      <c r="I40" s="509"/>
    </row>
    <row r="41" spans="1:12" x14ac:dyDescent="0.25">
      <c r="C41" s="515" t="s">
        <v>532</v>
      </c>
      <c r="D41" s="517" t="s">
        <v>222</v>
      </c>
      <c r="E41" s="516"/>
      <c r="F41" s="521"/>
      <c r="G41" s="516"/>
      <c r="H41" s="518"/>
      <c r="I41" s="509"/>
    </row>
    <row r="42" spans="1:12" x14ac:dyDescent="0.25">
      <c r="C42" s="528" t="s">
        <v>533</v>
      </c>
      <c r="D42" s="517" t="s">
        <v>222</v>
      </c>
      <c r="E42" s="520">
        <v>0</v>
      </c>
      <c r="F42" s="521">
        <v>6197.68</v>
      </c>
      <c r="G42" s="522">
        <v>0</v>
      </c>
      <c r="H42" s="522">
        <v>30020173442.100002</v>
      </c>
      <c r="I42" s="509"/>
    </row>
    <row r="43" spans="1:12" x14ac:dyDescent="0.25">
      <c r="C43" s="528" t="s">
        <v>534</v>
      </c>
      <c r="D43" s="517" t="s">
        <v>222</v>
      </c>
      <c r="E43" s="520">
        <v>4460996.5199999996</v>
      </c>
      <c r="F43" s="521">
        <v>6197.68</v>
      </c>
      <c r="G43" s="522">
        <v>27647828912.073597</v>
      </c>
      <c r="H43" s="522">
        <v>133120103774.3674</v>
      </c>
      <c r="I43" s="509"/>
    </row>
    <row r="44" spans="1:12" x14ac:dyDescent="0.25">
      <c r="C44" s="523" t="s">
        <v>535</v>
      </c>
      <c r="D44" s="524"/>
      <c r="E44" s="525">
        <v>51663130.920000002</v>
      </c>
      <c r="F44" s="526"/>
      <c r="G44" s="527">
        <v>320191553240.26563</v>
      </c>
      <c r="H44" s="527">
        <v>314435506829.69263</v>
      </c>
      <c r="I44" s="509"/>
      <c r="L44" s="506"/>
    </row>
    <row r="45" spans="1:12" ht="9" customHeight="1" x14ac:dyDescent="0.25">
      <c r="C45" s="509"/>
      <c r="D45" s="509"/>
      <c r="E45" s="530"/>
      <c r="F45" s="509"/>
      <c r="G45" s="509"/>
      <c r="H45" s="509"/>
    </row>
    <row r="46" spans="1:12" s="508" customFormat="1" ht="11.25" x14ac:dyDescent="0.2">
      <c r="C46" s="508" t="s">
        <v>98</v>
      </c>
      <c r="E46" s="531"/>
      <c r="J46" s="532"/>
      <c r="K46" s="532"/>
    </row>
    <row r="47" spans="1:12" s="508" customFormat="1" ht="11.25" x14ac:dyDescent="0.2">
      <c r="C47" s="508" t="s">
        <v>541</v>
      </c>
      <c r="E47" s="531"/>
      <c r="J47" s="532"/>
      <c r="K47" s="532"/>
    </row>
    <row r="48" spans="1:12" s="508" customFormat="1" ht="11.25" x14ac:dyDescent="0.2">
      <c r="E48" s="531"/>
      <c r="J48" s="532"/>
      <c r="K48" s="532"/>
    </row>
    <row r="49" spans="3:8" ht="29.25" customHeight="1" x14ac:dyDescent="0.25">
      <c r="C49" s="937" t="s">
        <v>545</v>
      </c>
      <c r="D49" s="937"/>
      <c r="E49" s="937"/>
      <c r="F49" s="937"/>
      <c r="G49" s="937"/>
      <c r="H49" s="937"/>
    </row>
    <row r="54" spans="3:8" x14ac:dyDescent="0.25">
      <c r="C54" s="810" t="s">
        <v>74</v>
      </c>
      <c r="D54" s="933" t="s">
        <v>75</v>
      </c>
      <c r="E54" s="933"/>
      <c r="G54" s="810" t="s">
        <v>536</v>
      </c>
    </row>
    <row r="55" spans="3:8" x14ac:dyDescent="0.25">
      <c r="C55" s="810" t="s">
        <v>517</v>
      </c>
      <c r="D55" s="933" t="s">
        <v>78</v>
      </c>
      <c r="E55" s="933"/>
      <c r="G55" s="810" t="s">
        <v>79</v>
      </c>
    </row>
  </sheetData>
  <mergeCells count="11">
    <mergeCell ref="C49:H49"/>
    <mergeCell ref="D54:E54"/>
    <mergeCell ref="D55:E55"/>
    <mergeCell ref="C6:H6"/>
    <mergeCell ref="C7:H7"/>
    <mergeCell ref="C8:H8"/>
    <mergeCell ref="C10:H10"/>
    <mergeCell ref="C12:C13"/>
    <mergeCell ref="D12:E12"/>
    <mergeCell ref="F12:F13"/>
    <mergeCell ref="G12:H12"/>
  </mergeCells>
  <printOptions horizontalCentered="1"/>
  <pageMargins left="0.70866141732283472" right="0.70866141732283472" top="0.74803149606299213" bottom="0.74803149606299213" header="0.31496062992125984" footer="0.31496062992125984"/>
  <pageSetup paperSize="145" scale="8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J59"/>
  <sheetViews>
    <sheetView showGridLines="0" topLeftCell="A46" zoomScale="80" zoomScaleNormal="80" workbookViewId="0">
      <selection activeCell="E48" sqref="E48"/>
    </sheetView>
  </sheetViews>
  <sheetFormatPr baseColWidth="10" defaultColWidth="11.42578125" defaultRowHeight="12.75" x14ac:dyDescent="0.2"/>
  <cols>
    <col min="1" max="1" width="11.42578125" style="509"/>
    <col min="2" max="2" width="4.28515625" style="509" customWidth="1"/>
    <col min="3" max="3" width="52.140625" style="509" bestFit="1" customWidth="1"/>
    <col min="4" max="4" width="18.140625" style="509" customWidth="1"/>
    <col min="5" max="7" width="20.140625" style="509" customWidth="1"/>
    <col min="8" max="8" width="20.7109375" style="509" bestFit="1" customWidth="1"/>
    <col min="9" max="9" width="20.7109375" style="509" customWidth="1"/>
    <col min="10" max="16384" width="11.42578125" style="509"/>
  </cols>
  <sheetData>
    <row r="2" spans="3:9" s="4" customFormat="1" ht="15" x14ac:dyDescent="0.25">
      <c r="C2" s="924" t="s">
        <v>80</v>
      </c>
      <c r="D2" s="924"/>
      <c r="E2" s="924"/>
      <c r="F2" s="924"/>
      <c r="G2" s="924"/>
      <c r="H2" s="924"/>
      <c r="I2" s="924"/>
    </row>
    <row r="3" spans="3:9" s="4" customFormat="1" ht="15" x14ac:dyDescent="0.25">
      <c r="C3" s="924" t="s">
        <v>546</v>
      </c>
      <c r="D3" s="924"/>
      <c r="E3" s="924"/>
      <c r="F3" s="924"/>
      <c r="G3" s="924"/>
      <c r="H3" s="924"/>
      <c r="I3" s="924"/>
    </row>
    <row r="4" spans="3:9" s="4" customFormat="1" ht="15" x14ac:dyDescent="0.25">
      <c r="C4" s="925" t="s">
        <v>81</v>
      </c>
      <c r="D4" s="925"/>
      <c r="E4" s="925"/>
      <c r="F4" s="925"/>
      <c r="G4" s="925"/>
      <c r="H4" s="925"/>
    </row>
    <row r="5" spans="3:9" s="4" customFormat="1" ht="15" x14ac:dyDescent="0.25">
      <c r="I5" s="507" t="s">
        <v>620</v>
      </c>
    </row>
    <row r="6" spans="3:9" s="4" customFormat="1" ht="15" x14ac:dyDescent="0.25"/>
    <row r="7" spans="3:9" s="4" customFormat="1" ht="15" x14ac:dyDescent="0.25">
      <c r="C7" s="924" t="s">
        <v>621</v>
      </c>
      <c r="D7" s="924"/>
      <c r="E7" s="924"/>
      <c r="F7" s="924"/>
      <c r="G7" s="924"/>
      <c r="H7" s="924"/>
    </row>
    <row r="8" spans="3:9" s="4" customFormat="1" ht="15" x14ac:dyDescent="0.25">
      <c r="C8" s="504"/>
      <c r="D8" s="504"/>
      <c r="E8" s="504"/>
      <c r="F8" s="504"/>
      <c r="G8" s="504"/>
      <c r="H8" s="504"/>
    </row>
    <row r="9" spans="3:9" ht="15" customHeight="1" x14ac:dyDescent="0.2">
      <c r="C9" s="928" t="s">
        <v>146</v>
      </c>
      <c r="D9" s="928" t="s">
        <v>622</v>
      </c>
      <c r="E9" s="928" t="s">
        <v>623</v>
      </c>
      <c r="F9" s="928" t="s">
        <v>624</v>
      </c>
      <c r="G9" s="928" t="s">
        <v>625</v>
      </c>
      <c r="H9" s="927" t="s">
        <v>478</v>
      </c>
      <c r="I9" s="927"/>
    </row>
    <row r="10" spans="3:9" ht="30.75" customHeight="1" x14ac:dyDescent="0.2">
      <c r="C10" s="928"/>
      <c r="D10" s="928"/>
      <c r="E10" s="928"/>
      <c r="F10" s="928"/>
      <c r="G10" s="928"/>
      <c r="H10" s="510" t="s">
        <v>651</v>
      </c>
      <c r="I10" s="510" t="s">
        <v>626</v>
      </c>
    </row>
    <row r="11" spans="3:9" x14ac:dyDescent="0.2">
      <c r="C11" s="513"/>
      <c r="D11" s="514"/>
      <c r="E11" s="512"/>
      <c r="F11" s="512"/>
      <c r="G11" s="512"/>
      <c r="H11" s="512"/>
      <c r="I11" s="518"/>
    </row>
    <row r="12" spans="3:9" x14ac:dyDescent="0.2">
      <c r="C12" s="595" t="s">
        <v>633</v>
      </c>
      <c r="D12" s="597">
        <v>104548589</v>
      </c>
      <c r="E12" s="596">
        <v>0</v>
      </c>
      <c r="F12" s="596">
        <v>0</v>
      </c>
      <c r="G12" s="596">
        <v>0</v>
      </c>
      <c r="H12" s="596">
        <v>104548589</v>
      </c>
      <c r="I12" s="597">
        <v>69571304</v>
      </c>
    </row>
    <row r="13" spans="3:9" x14ac:dyDescent="0.2">
      <c r="C13" s="595" t="s">
        <v>634</v>
      </c>
      <c r="D13" s="597">
        <v>17250518</v>
      </c>
      <c r="E13" s="596">
        <v>0</v>
      </c>
      <c r="F13" s="596">
        <v>0</v>
      </c>
      <c r="G13" s="596">
        <v>0</v>
      </c>
      <c r="H13" s="596">
        <v>17250518</v>
      </c>
      <c r="I13" s="597">
        <v>12807128</v>
      </c>
    </row>
    <row r="14" spans="3:9" x14ac:dyDescent="0.2">
      <c r="C14" s="595" t="s">
        <v>635</v>
      </c>
      <c r="D14" s="597">
        <v>13722727</v>
      </c>
      <c r="E14" s="596">
        <v>0</v>
      </c>
      <c r="F14" s="596">
        <v>0</v>
      </c>
      <c r="G14" s="596">
        <v>0</v>
      </c>
      <c r="H14" s="596">
        <v>13722727</v>
      </c>
      <c r="I14" s="597">
        <v>33170320</v>
      </c>
    </row>
    <row r="15" spans="3:9" x14ac:dyDescent="0.2">
      <c r="C15" s="595" t="s">
        <v>636</v>
      </c>
      <c r="D15" s="597">
        <v>8712384</v>
      </c>
      <c r="E15" s="596">
        <v>0</v>
      </c>
      <c r="F15" s="596">
        <v>0</v>
      </c>
      <c r="G15" s="596">
        <v>0</v>
      </c>
      <c r="H15" s="596">
        <v>8712384</v>
      </c>
      <c r="I15" s="597">
        <v>5412992</v>
      </c>
    </row>
    <row r="16" spans="3:9" x14ac:dyDescent="0.2">
      <c r="C16" s="595" t="s">
        <v>637</v>
      </c>
      <c r="D16" s="597">
        <v>0</v>
      </c>
      <c r="E16" s="596">
        <v>0</v>
      </c>
      <c r="F16" s="596">
        <v>0</v>
      </c>
      <c r="G16" s="596">
        <v>0</v>
      </c>
      <c r="H16" s="596">
        <v>0</v>
      </c>
      <c r="I16" s="597">
        <v>1538462</v>
      </c>
    </row>
    <row r="17" spans="3:9" x14ac:dyDescent="0.2">
      <c r="C17" s="595" t="s">
        <v>638</v>
      </c>
      <c r="D17" s="597">
        <v>11700000</v>
      </c>
      <c r="E17" s="596">
        <v>0</v>
      </c>
      <c r="F17" s="596">
        <v>0</v>
      </c>
      <c r="G17" s="596">
        <v>0</v>
      </c>
      <c r="H17" s="596">
        <v>11700000</v>
      </c>
      <c r="I17" s="597">
        <v>15000000</v>
      </c>
    </row>
    <row r="18" spans="3:9" x14ac:dyDescent="0.2">
      <c r="C18" s="595" t="s">
        <v>628</v>
      </c>
      <c r="D18" s="597">
        <v>0</v>
      </c>
      <c r="E18" s="596">
        <v>0</v>
      </c>
      <c r="F18" s="596">
        <v>0</v>
      </c>
      <c r="G18" s="596">
        <v>0</v>
      </c>
      <c r="H18" s="596">
        <v>0</v>
      </c>
      <c r="I18" s="597">
        <v>5769231</v>
      </c>
    </row>
    <row r="19" spans="3:9" x14ac:dyDescent="0.2">
      <c r="C19" s="595" t="s">
        <v>639</v>
      </c>
      <c r="D19" s="597">
        <v>0</v>
      </c>
      <c r="E19" s="596">
        <v>0</v>
      </c>
      <c r="F19" s="596">
        <v>0</v>
      </c>
      <c r="G19" s="596">
        <v>0</v>
      </c>
      <c r="H19" s="596">
        <v>0</v>
      </c>
      <c r="I19" s="597">
        <v>0</v>
      </c>
    </row>
    <row r="20" spans="3:9" x14ac:dyDescent="0.2">
      <c r="C20" s="595" t="s">
        <v>627</v>
      </c>
      <c r="D20" s="597">
        <v>301826000</v>
      </c>
      <c r="E20" s="596">
        <v>0</v>
      </c>
      <c r="F20" s="596">
        <v>0</v>
      </c>
      <c r="G20" s="596">
        <v>0</v>
      </c>
      <c r="H20" s="596">
        <v>301826000</v>
      </c>
      <c r="I20" s="597">
        <v>868881083</v>
      </c>
    </row>
    <row r="21" spans="3:9" x14ac:dyDescent="0.2">
      <c r="C21" s="595" t="s">
        <v>640</v>
      </c>
      <c r="D21" s="597">
        <v>28687959</v>
      </c>
      <c r="E21" s="596">
        <v>0</v>
      </c>
      <c r="F21" s="596">
        <v>0</v>
      </c>
      <c r="G21" s="596">
        <v>0</v>
      </c>
      <c r="H21" s="596">
        <v>28687959</v>
      </c>
      <c r="I21" s="597">
        <v>40741398</v>
      </c>
    </row>
    <row r="22" spans="3:9" x14ac:dyDescent="0.2">
      <c r="C22" s="595" t="s">
        <v>641</v>
      </c>
      <c r="D22" s="597">
        <v>912102079</v>
      </c>
      <c r="E22" s="596">
        <v>0</v>
      </c>
      <c r="F22" s="596">
        <v>0</v>
      </c>
      <c r="G22" s="596">
        <v>0</v>
      </c>
      <c r="H22" s="596">
        <v>912102079</v>
      </c>
      <c r="I22" s="597">
        <v>593749866</v>
      </c>
    </row>
    <row r="23" spans="3:9" x14ac:dyDescent="0.2">
      <c r="C23" s="595" t="s">
        <v>629</v>
      </c>
      <c r="D23" s="597">
        <v>70482741</v>
      </c>
      <c r="E23" s="596">
        <v>0</v>
      </c>
      <c r="F23" s="596">
        <v>0</v>
      </c>
      <c r="G23" s="596">
        <v>0</v>
      </c>
      <c r="H23" s="596">
        <v>70482741</v>
      </c>
      <c r="I23" s="597">
        <v>63876960</v>
      </c>
    </row>
    <row r="24" spans="3:9" x14ac:dyDescent="0.2">
      <c r="C24" s="595" t="s">
        <v>630</v>
      </c>
      <c r="D24" s="597">
        <v>46637650</v>
      </c>
      <c r="E24" s="596">
        <v>0</v>
      </c>
      <c r="F24" s="596">
        <v>0</v>
      </c>
      <c r="G24" s="596">
        <v>0</v>
      </c>
      <c r="H24" s="596">
        <v>46637650</v>
      </c>
      <c r="I24" s="597">
        <v>29905032</v>
      </c>
    </row>
    <row r="25" spans="3:9" x14ac:dyDescent="0.2">
      <c r="C25" s="595" t="s">
        <v>642</v>
      </c>
      <c r="D25" s="597">
        <v>5334363</v>
      </c>
      <c r="E25" s="596">
        <v>0</v>
      </c>
      <c r="F25" s="596">
        <v>0</v>
      </c>
      <c r="G25" s="596">
        <v>0</v>
      </c>
      <c r="H25" s="596">
        <v>5334363</v>
      </c>
      <c r="I25" s="597">
        <v>2920735</v>
      </c>
    </row>
    <row r="26" spans="3:9" x14ac:dyDescent="0.2">
      <c r="C26" s="595" t="s">
        <v>643</v>
      </c>
      <c r="D26" s="597">
        <v>14178621</v>
      </c>
      <c r="E26" s="596">
        <v>0</v>
      </c>
      <c r="F26" s="596">
        <v>0</v>
      </c>
      <c r="G26" s="596">
        <v>0</v>
      </c>
      <c r="H26" s="596">
        <v>14178621</v>
      </c>
      <c r="I26" s="597">
        <v>2226112</v>
      </c>
    </row>
    <row r="27" spans="3:9" x14ac:dyDescent="0.2">
      <c r="C27" s="595" t="s">
        <v>644</v>
      </c>
      <c r="D27" s="597">
        <v>2636623</v>
      </c>
      <c r="E27" s="596">
        <v>0</v>
      </c>
      <c r="F27" s="596">
        <v>0</v>
      </c>
      <c r="G27" s="596">
        <v>0</v>
      </c>
      <c r="H27" s="596">
        <v>2636623</v>
      </c>
      <c r="I27" s="597">
        <v>1511309</v>
      </c>
    </row>
    <row r="28" spans="3:9" x14ac:dyDescent="0.2">
      <c r="C28" s="595" t="s">
        <v>645</v>
      </c>
      <c r="D28" s="597">
        <v>7827454</v>
      </c>
      <c r="E28" s="596">
        <v>0</v>
      </c>
      <c r="F28" s="596">
        <v>0</v>
      </c>
      <c r="G28" s="596">
        <v>0</v>
      </c>
      <c r="H28" s="596">
        <v>7827454</v>
      </c>
      <c r="I28" s="597">
        <v>3937273</v>
      </c>
    </row>
    <row r="29" spans="3:9" x14ac:dyDescent="0.2">
      <c r="C29" s="595" t="s">
        <v>646</v>
      </c>
      <c r="D29" s="597">
        <v>11245186</v>
      </c>
      <c r="E29" s="596">
        <v>0</v>
      </c>
      <c r="F29" s="596">
        <v>0</v>
      </c>
      <c r="G29" s="596">
        <v>0</v>
      </c>
      <c r="H29" s="596">
        <v>11245186</v>
      </c>
      <c r="I29" s="597">
        <v>518920</v>
      </c>
    </row>
    <row r="30" spans="3:9" x14ac:dyDescent="0.2">
      <c r="C30" s="595" t="s">
        <v>647</v>
      </c>
      <c r="D30" s="597">
        <v>0</v>
      </c>
      <c r="E30" s="596">
        <v>0</v>
      </c>
      <c r="F30" s="596">
        <v>0</v>
      </c>
      <c r="G30" s="596">
        <v>0</v>
      </c>
      <c r="H30" s="596">
        <v>0</v>
      </c>
      <c r="I30" s="597">
        <v>24857695</v>
      </c>
    </row>
    <row r="31" spans="3:9" x14ac:dyDescent="0.2">
      <c r="C31" s="595" t="s">
        <v>648</v>
      </c>
      <c r="D31" s="597">
        <v>7512298</v>
      </c>
      <c r="E31" s="596">
        <v>0</v>
      </c>
      <c r="F31" s="596">
        <v>0</v>
      </c>
      <c r="G31" s="596">
        <v>0</v>
      </c>
      <c r="H31" s="596">
        <v>7512298</v>
      </c>
      <c r="I31" s="597">
        <v>2326746</v>
      </c>
    </row>
    <row r="32" spans="3:9" x14ac:dyDescent="0.2">
      <c r="C32" s="595" t="s">
        <v>649</v>
      </c>
      <c r="D32" s="597">
        <v>382522736</v>
      </c>
      <c r="E32" s="596">
        <v>0</v>
      </c>
      <c r="F32" s="596">
        <v>0</v>
      </c>
      <c r="G32" s="596">
        <v>0</v>
      </c>
      <c r="H32" s="596">
        <v>382522736</v>
      </c>
      <c r="I32" s="597">
        <v>409155473</v>
      </c>
    </row>
    <row r="33" spans="3:10" x14ac:dyDescent="0.2">
      <c r="C33" s="595" t="s">
        <v>650</v>
      </c>
      <c r="D33" s="597">
        <v>72419044</v>
      </c>
      <c r="E33" s="596">
        <v>0</v>
      </c>
      <c r="F33" s="596">
        <v>0</v>
      </c>
      <c r="G33" s="596">
        <v>0</v>
      </c>
      <c r="H33" s="596">
        <v>72419044</v>
      </c>
      <c r="I33" s="597">
        <v>155806520</v>
      </c>
    </row>
    <row r="34" spans="3:10" x14ac:dyDescent="0.2">
      <c r="C34" s="595" t="s">
        <v>653</v>
      </c>
      <c r="D34" s="597">
        <v>0</v>
      </c>
      <c r="E34" s="596">
        <v>0</v>
      </c>
      <c r="F34" s="596">
        <v>26596781</v>
      </c>
      <c r="G34" s="596">
        <v>0</v>
      </c>
      <c r="H34" s="596">
        <v>26596781</v>
      </c>
      <c r="I34" s="597">
        <v>88771062</v>
      </c>
    </row>
    <row r="35" spans="3:10" x14ac:dyDescent="0.2">
      <c r="C35" s="595" t="s">
        <v>654</v>
      </c>
      <c r="D35" s="597">
        <v>0</v>
      </c>
      <c r="E35" s="596">
        <v>0</v>
      </c>
      <c r="F35" s="596">
        <v>0</v>
      </c>
      <c r="G35" s="596">
        <v>0</v>
      </c>
      <c r="H35" s="596">
        <v>0</v>
      </c>
      <c r="I35" s="597">
        <v>0</v>
      </c>
    </row>
    <row r="36" spans="3:10" x14ac:dyDescent="0.2">
      <c r="C36" s="595" t="s">
        <v>33</v>
      </c>
      <c r="D36" s="597">
        <v>0</v>
      </c>
      <c r="E36" s="596">
        <v>0</v>
      </c>
      <c r="F36" s="596">
        <v>7316809847</v>
      </c>
      <c r="G36" s="596">
        <v>0</v>
      </c>
      <c r="H36" s="596">
        <v>7316809847</v>
      </c>
      <c r="I36" s="597">
        <v>9172979751</v>
      </c>
    </row>
    <row r="37" spans="3:10" x14ac:dyDescent="0.2">
      <c r="C37" s="595" t="s">
        <v>655</v>
      </c>
      <c r="D37" s="597">
        <v>0</v>
      </c>
      <c r="E37" s="596">
        <v>0</v>
      </c>
      <c r="F37" s="596">
        <v>110010846</v>
      </c>
      <c r="G37" s="596">
        <v>0</v>
      </c>
      <c r="H37" s="596">
        <v>110010846</v>
      </c>
      <c r="I37" s="597">
        <v>80387862</v>
      </c>
    </row>
    <row r="38" spans="3:10" x14ac:dyDescent="0.2">
      <c r="C38" s="595" t="s">
        <v>656</v>
      </c>
      <c r="D38" s="597">
        <v>0</v>
      </c>
      <c r="E38" s="596">
        <v>0</v>
      </c>
      <c r="F38" s="596">
        <v>0</v>
      </c>
      <c r="G38" s="596">
        <v>0</v>
      </c>
      <c r="H38" s="596">
        <v>0</v>
      </c>
      <c r="I38" s="597">
        <v>0</v>
      </c>
    </row>
    <row r="39" spans="3:10" x14ac:dyDescent="0.2">
      <c r="C39" s="595" t="s">
        <v>657</v>
      </c>
      <c r="D39" s="597">
        <v>0</v>
      </c>
      <c r="E39" s="596">
        <v>0</v>
      </c>
      <c r="F39" s="596">
        <v>24045500</v>
      </c>
      <c r="G39" s="596">
        <v>0</v>
      </c>
      <c r="H39" s="596">
        <v>24045500</v>
      </c>
      <c r="I39" s="597">
        <v>12770400</v>
      </c>
    </row>
    <row r="40" spans="3:10" x14ac:dyDescent="0.2">
      <c r="C40" s="595" t="s">
        <v>658</v>
      </c>
      <c r="D40" s="597">
        <v>0</v>
      </c>
      <c r="E40" s="596">
        <v>0</v>
      </c>
      <c r="F40" s="596">
        <v>412032135</v>
      </c>
      <c r="G40" s="596">
        <v>0</v>
      </c>
      <c r="H40" s="596">
        <v>412032135</v>
      </c>
      <c r="I40" s="597">
        <v>145131768</v>
      </c>
    </row>
    <row r="41" spans="3:10" x14ac:dyDescent="0.2">
      <c r="C41" s="595" t="s">
        <v>659</v>
      </c>
      <c r="D41" s="597">
        <v>0</v>
      </c>
      <c r="E41" s="596">
        <v>12103224927</v>
      </c>
      <c r="F41" s="596">
        <v>0</v>
      </c>
      <c r="G41" s="596">
        <v>0</v>
      </c>
      <c r="H41" s="596">
        <v>12103224927</v>
      </c>
      <c r="I41" s="597">
        <v>9823525255</v>
      </c>
    </row>
    <row r="42" spans="3:10" x14ac:dyDescent="0.2">
      <c r="C42" s="595" t="s">
        <v>660</v>
      </c>
      <c r="D42" s="597">
        <v>0</v>
      </c>
      <c r="E42" s="596">
        <v>765841136</v>
      </c>
      <c r="F42" s="596">
        <v>0</v>
      </c>
      <c r="G42" s="596">
        <v>0</v>
      </c>
      <c r="H42" s="596">
        <v>765841136</v>
      </c>
      <c r="I42" s="597">
        <v>630364666</v>
      </c>
    </row>
    <row r="43" spans="3:10" x14ac:dyDescent="0.2">
      <c r="C43" s="595" t="s">
        <v>661</v>
      </c>
      <c r="D43" s="597">
        <v>0</v>
      </c>
      <c r="E43" s="596">
        <v>7676541911</v>
      </c>
      <c r="F43" s="596">
        <v>0</v>
      </c>
      <c r="G43" s="596">
        <v>0</v>
      </c>
      <c r="H43" s="596">
        <v>7676541911</v>
      </c>
      <c r="I43" s="597">
        <v>3398202032</v>
      </c>
    </row>
    <row r="44" spans="3:10" x14ac:dyDescent="0.2">
      <c r="C44" s="595" t="s">
        <v>662</v>
      </c>
      <c r="D44" s="597">
        <v>0</v>
      </c>
      <c r="E44" s="596">
        <v>0</v>
      </c>
      <c r="F44" s="596">
        <v>0</v>
      </c>
      <c r="G44" s="596">
        <v>1107574619</v>
      </c>
      <c r="H44" s="596">
        <v>1107574619</v>
      </c>
      <c r="I44" s="597">
        <v>1060796658</v>
      </c>
    </row>
    <row r="45" spans="3:10" x14ac:dyDescent="0.2">
      <c r="C45" s="595" t="s">
        <v>663</v>
      </c>
      <c r="D45" s="597">
        <v>0</v>
      </c>
      <c r="E45" s="596">
        <v>0</v>
      </c>
      <c r="F45" s="596">
        <v>0</v>
      </c>
      <c r="G45" s="596">
        <v>31426792</v>
      </c>
      <c r="H45" s="596">
        <v>31426792</v>
      </c>
      <c r="I45" s="597">
        <v>35480194</v>
      </c>
    </row>
    <row r="46" spans="3:10" x14ac:dyDescent="0.2">
      <c r="C46" s="595" t="s">
        <v>664</v>
      </c>
      <c r="D46" s="601">
        <v>0</v>
      </c>
      <c r="E46" s="602">
        <v>0</v>
      </c>
      <c r="F46" s="602">
        <v>0</v>
      </c>
      <c r="G46" s="602">
        <v>0</v>
      </c>
      <c r="H46" s="602">
        <v>0</v>
      </c>
      <c r="I46" s="601">
        <v>-11408808605</v>
      </c>
    </row>
    <row r="47" spans="3:10" x14ac:dyDescent="0.2">
      <c r="C47" s="598" t="s">
        <v>652</v>
      </c>
      <c r="D47" s="599">
        <v>2019346972</v>
      </c>
      <c r="E47" s="599">
        <v>20545607974</v>
      </c>
      <c r="F47" s="599">
        <v>7889495109</v>
      </c>
      <c r="G47" s="599">
        <v>1139001411</v>
      </c>
      <c r="H47" s="599">
        <v>31593451466</v>
      </c>
      <c r="I47" s="599">
        <v>0</v>
      </c>
      <c r="J47" s="600"/>
    </row>
    <row r="48" spans="3:10" x14ac:dyDescent="0.2">
      <c r="C48" s="598" t="s">
        <v>776</v>
      </c>
      <c r="D48" s="599">
        <v>2343684559</v>
      </c>
      <c r="E48" s="599">
        <v>13852091953</v>
      </c>
      <c r="F48" s="599">
        <v>9500040843</v>
      </c>
      <c r="G48" s="707">
        <v>-10312531753</v>
      </c>
      <c r="H48" s="599">
        <v>0</v>
      </c>
      <c r="I48" s="599">
        <v>15383285602</v>
      </c>
    </row>
    <row r="50" spans="3:9" x14ac:dyDescent="0.2">
      <c r="C50" s="508" t="s">
        <v>98</v>
      </c>
    </row>
    <row r="51" spans="3:9" x14ac:dyDescent="0.2">
      <c r="C51" s="508" t="s">
        <v>143</v>
      </c>
    </row>
    <row r="52" spans="3:9" s="4" customFormat="1" ht="15" x14ac:dyDescent="0.25"/>
    <row r="53" spans="3:9" s="4" customFormat="1" ht="15" x14ac:dyDescent="0.25"/>
    <row r="54" spans="3:9" s="4" customFormat="1" ht="15" x14ac:dyDescent="0.25">
      <c r="C54" s="573" t="s">
        <v>631</v>
      </c>
      <c r="E54" s="925" t="s">
        <v>75</v>
      </c>
      <c r="F54" s="925"/>
      <c r="I54" s="797" t="s">
        <v>536</v>
      </c>
    </row>
    <row r="55" spans="3:9" s="4" customFormat="1" ht="15" x14ac:dyDescent="0.25">
      <c r="C55" s="573" t="s">
        <v>632</v>
      </c>
      <c r="E55" s="925" t="s">
        <v>78</v>
      </c>
      <c r="F55" s="925"/>
      <c r="I55" s="797" t="s">
        <v>79</v>
      </c>
    </row>
    <row r="56" spans="3:9" s="4" customFormat="1" ht="15" x14ac:dyDescent="0.25"/>
    <row r="57" spans="3:9" s="4" customFormat="1" ht="15" x14ac:dyDescent="0.25"/>
    <row r="58" spans="3:9" s="4" customFormat="1" ht="15" x14ac:dyDescent="0.25"/>
    <row r="59" spans="3:9" s="4" customFormat="1" ht="15" x14ac:dyDescent="0.25"/>
  </sheetData>
  <mergeCells count="12">
    <mergeCell ref="E54:F54"/>
    <mergeCell ref="E55:F55"/>
    <mergeCell ref="C3:I3"/>
    <mergeCell ref="C2:I2"/>
    <mergeCell ref="C4:H4"/>
    <mergeCell ref="C7:H7"/>
    <mergeCell ref="C9:C10"/>
    <mergeCell ref="D9:D10"/>
    <mergeCell ref="E9:E10"/>
    <mergeCell ref="F9:F10"/>
    <mergeCell ref="G9:G10"/>
    <mergeCell ref="H9:I9"/>
  </mergeCells>
  <printOptions horizontalCentered="1"/>
  <pageMargins left="0.70866141732283472" right="0.70866141732283472" top="0.74803149606299213" bottom="0.74803149606299213" header="0.31496062992125984" footer="0.31496062992125984"/>
  <pageSetup paperSize="145"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5:J44"/>
  <sheetViews>
    <sheetView showGridLines="0" topLeftCell="A19" workbookViewId="0">
      <selection activeCell="D17" sqref="D17"/>
    </sheetView>
  </sheetViews>
  <sheetFormatPr baseColWidth="10" defaultColWidth="11.42578125" defaultRowHeight="15" x14ac:dyDescent="0.25"/>
  <cols>
    <col min="1" max="1" width="11.42578125" style="4"/>
    <col min="2" max="2" width="3.85546875" style="4" customWidth="1"/>
    <col min="3" max="3" width="36.42578125" style="4" customWidth="1"/>
    <col min="4" max="4" width="23.85546875" style="4" customWidth="1"/>
    <col min="5" max="5" width="24.5703125" style="4" customWidth="1"/>
    <col min="6" max="6" width="5" style="4" customWidth="1"/>
    <col min="7" max="9" width="11.42578125" style="4"/>
    <col min="10" max="10" width="15.28515625" style="4" bestFit="1" customWidth="1"/>
    <col min="11" max="16384" width="11.42578125" style="4"/>
  </cols>
  <sheetData>
    <row r="5" spans="3:7" x14ac:dyDescent="0.25">
      <c r="C5" s="924" t="s">
        <v>80</v>
      </c>
      <c r="D5" s="924"/>
      <c r="E5" s="924"/>
    </row>
    <row r="6" spans="3:7" x14ac:dyDescent="0.25">
      <c r="C6" s="924" t="s">
        <v>546</v>
      </c>
      <c r="D6" s="924"/>
      <c r="E6" s="924"/>
      <c r="F6" s="505"/>
      <c r="G6" s="505"/>
    </row>
    <row r="8" spans="3:7" x14ac:dyDescent="0.25">
      <c r="E8" s="507" t="s">
        <v>665</v>
      </c>
    </row>
    <row r="10" spans="3:7" x14ac:dyDescent="0.25">
      <c r="C10" s="924" t="s">
        <v>666</v>
      </c>
      <c r="D10" s="924"/>
      <c r="E10" s="924"/>
    </row>
    <row r="11" spans="3:7" x14ac:dyDescent="0.25">
      <c r="C11" s="504"/>
      <c r="D11" s="504"/>
      <c r="E11" s="504"/>
    </row>
    <row r="12" spans="3:7" x14ac:dyDescent="0.25">
      <c r="C12" s="938" t="s">
        <v>667</v>
      </c>
      <c r="D12" s="939" t="s">
        <v>668</v>
      </c>
      <c r="E12" s="939"/>
    </row>
    <row r="13" spans="3:7" ht="28.5" customHeight="1" x14ac:dyDescent="0.25">
      <c r="C13" s="938"/>
      <c r="D13" s="29" t="s">
        <v>674</v>
      </c>
      <c r="E13" s="29" t="s">
        <v>675</v>
      </c>
      <c r="F13" s="603"/>
    </row>
    <row r="14" spans="3:7" x14ac:dyDescent="0.25">
      <c r="C14" s="604"/>
      <c r="D14" s="604"/>
      <c r="E14" s="3"/>
    </row>
    <row r="15" spans="3:7" x14ac:dyDescent="0.25">
      <c r="C15" s="605"/>
      <c r="D15" s="605"/>
      <c r="E15" s="7"/>
    </row>
    <row r="16" spans="3:7" x14ac:dyDescent="0.25">
      <c r="C16" s="605" t="s">
        <v>669</v>
      </c>
      <c r="D16" s="606">
        <v>30792844814</v>
      </c>
      <c r="E16" s="606">
        <v>43957217515</v>
      </c>
    </row>
    <row r="17" spans="3:5" x14ac:dyDescent="0.25">
      <c r="C17" s="605"/>
      <c r="D17" s="607"/>
      <c r="E17" s="608"/>
    </row>
    <row r="18" spans="3:5" x14ac:dyDescent="0.25">
      <c r="C18" s="605" t="s">
        <v>670</v>
      </c>
      <c r="D18" s="607">
        <v>116</v>
      </c>
      <c r="E18" s="607">
        <v>88</v>
      </c>
    </row>
    <row r="19" spans="3:5" x14ac:dyDescent="0.25">
      <c r="C19" s="605"/>
      <c r="D19" s="607"/>
      <c r="E19" s="608"/>
    </row>
    <row r="20" spans="3:5" x14ac:dyDescent="0.25">
      <c r="C20" s="605" t="s">
        <v>671</v>
      </c>
      <c r="D20" s="606">
        <v>1669365925</v>
      </c>
      <c r="E20" s="606">
        <v>1423320161</v>
      </c>
    </row>
    <row r="21" spans="3:5" x14ac:dyDescent="0.25">
      <c r="C21" s="605"/>
      <c r="D21" s="607"/>
      <c r="E21" s="608"/>
    </row>
    <row r="22" spans="3:5" x14ac:dyDescent="0.25">
      <c r="C22" s="605" t="s">
        <v>672</v>
      </c>
      <c r="D22" s="607">
        <v>1</v>
      </c>
      <c r="E22" s="607">
        <v>1</v>
      </c>
    </row>
    <row r="23" spans="3:5" x14ac:dyDescent="0.25">
      <c r="C23" s="609"/>
      <c r="D23" s="609"/>
      <c r="E23" s="28"/>
    </row>
    <row r="24" spans="3:5" ht="9.75" customHeight="1" x14ac:dyDescent="0.25"/>
    <row r="25" spans="3:5" x14ac:dyDescent="0.25">
      <c r="C25" s="552" t="s">
        <v>98</v>
      </c>
      <c r="D25" s="552"/>
    </row>
    <row r="26" spans="3:5" x14ac:dyDescent="0.25">
      <c r="C26" s="552" t="s">
        <v>143</v>
      </c>
      <c r="D26" s="552"/>
    </row>
    <row r="32" spans="3:5" x14ac:dyDescent="0.25">
      <c r="C32" s="4" t="s">
        <v>631</v>
      </c>
      <c r="D32" s="573" t="s">
        <v>75</v>
      </c>
      <c r="E32" s="797" t="s">
        <v>536</v>
      </c>
    </row>
    <row r="33" spans="3:10" x14ac:dyDescent="0.25">
      <c r="C33" s="4" t="s">
        <v>632</v>
      </c>
      <c r="D33" s="573" t="s">
        <v>673</v>
      </c>
      <c r="E33" s="797" t="s">
        <v>79</v>
      </c>
      <c r="J33" s="610"/>
    </row>
    <row r="44" spans="3:10" x14ac:dyDescent="0.25">
      <c r="J44" s="610"/>
    </row>
  </sheetData>
  <mergeCells count="5">
    <mergeCell ref="C5:E5"/>
    <mergeCell ref="C6:E6"/>
    <mergeCell ref="C10:E10"/>
    <mergeCell ref="C12:C13"/>
    <mergeCell ref="D12:E12"/>
  </mergeCells>
  <printOptions horizontalCentered="1"/>
  <pageMargins left="0.70866141732283472" right="0.70866141732283472" top="0.74803149606299213" bottom="0.74803149606299213" header="0.31496062992125984" footer="0.31496062992125984"/>
  <pageSetup paperSize="145"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H41"/>
  <sheetViews>
    <sheetView showGridLines="0" topLeftCell="A28" workbookViewId="0">
      <selection activeCell="G45" sqref="G45"/>
    </sheetView>
  </sheetViews>
  <sheetFormatPr baseColWidth="10" defaultColWidth="11.42578125" defaultRowHeight="12.75" x14ac:dyDescent="0.2"/>
  <cols>
    <col min="1" max="1" width="11.42578125" style="509"/>
    <col min="2" max="2" width="3.85546875" style="509" customWidth="1"/>
    <col min="3" max="3" width="39.7109375" style="509" bestFit="1" customWidth="1"/>
    <col min="4" max="4" width="3.7109375" style="509" customWidth="1"/>
    <col min="5" max="5" width="23.5703125" style="509" customWidth="1"/>
    <col min="6" max="6" width="3.7109375" style="509" customWidth="1"/>
    <col min="7" max="7" width="25.7109375" style="509" customWidth="1"/>
    <col min="8" max="8" width="5" style="509" customWidth="1"/>
    <col min="9" max="16384" width="11.42578125" style="509"/>
  </cols>
  <sheetData>
    <row r="4" spans="2:8" s="4" customFormat="1" ht="15" x14ac:dyDescent="0.25"/>
    <row r="5" spans="2:8" s="4" customFormat="1" ht="15" x14ac:dyDescent="0.25">
      <c r="B5" s="924" t="s">
        <v>80</v>
      </c>
      <c r="C5" s="924"/>
      <c r="D5" s="924"/>
      <c r="E5" s="924"/>
      <c r="F5" s="924"/>
      <c r="G5" s="924"/>
    </row>
    <row r="6" spans="2:8" s="4" customFormat="1" ht="15" x14ac:dyDescent="0.25">
      <c r="B6" s="924" t="s">
        <v>799</v>
      </c>
      <c r="C6" s="924"/>
      <c r="D6" s="924"/>
      <c r="E6" s="924"/>
      <c r="F6" s="924"/>
      <c r="G6" s="924"/>
    </row>
    <row r="7" spans="2:8" s="4" customFormat="1" ht="15" x14ac:dyDescent="0.25"/>
    <row r="8" spans="2:8" s="4" customFormat="1" ht="15" x14ac:dyDescent="0.25">
      <c r="G8" s="507" t="s">
        <v>676</v>
      </c>
    </row>
    <row r="9" spans="2:8" s="4" customFormat="1" ht="15" x14ac:dyDescent="0.25"/>
    <row r="10" spans="2:8" s="4" customFormat="1" ht="15" x14ac:dyDescent="0.25">
      <c r="C10" s="924" t="s">
        <v>677</v>
      </c>
      <c r="D10" s="924"/>
      <c r="E10" s="924"/>
      <c r="F10" s="924"/>
      <c r="G10" s="924"/>
    </row>
    <row r="11" spans="2:8" x14ac:dyDescent="0.2">
      <c r="C11" s="611"/>
      <c r="D11" s="611"/>
      <c r="E11" s="611"/>
      <c r="F11" s="611"/>
      <c r="G11" s="611"/>
    </row>
    <row r="12" spans="2:8" x14ac:dyDescent="0.2">
      <c r="C12" s="940" t="s">
        <v>678</v>
      </c>
      <c r="D12" s="612"/>
      <c r="E12" s="942" t="s">
        <v>668</v>
      </c>
      <c r="F12" s="943"/>
      <c r="G12" s="926"/>
    </row>
    <row r="13" spans="2:8" ht="15.75" customHeight="1" x14ac:dyDescent="0.2">
      <c r="C13" s="941"/>
      <c r="D13" s="613"/>
      <c r="E13" s="614" t="s">
        <v>689</v>
      </c>
      <c r="F13" s="615"/>
      <c r="G13" s="616" t="s">
        <v>690</v>
      </c>
      <c r="H13" s="566"/>
    </row>
    <row r="14" spans="2:8" x14ac:dyDescent="0.2">
      <c r="C14" s="617"/>
      <c r="D14" s="514"/>
      <c r="E14" s="540"/>
      <c r="F14" s="516"/>
      <c r="G14" s="514"/>
    </row>
    <row r="15" spans="2:8" x14ac:dyDescent="0.2">
      <c r="C15" s="528" t="s">
        <v>679</v>
      </c>
      <c r="D15" s="518"/>
      <c r="E15" s="618">
        <v>0.77583557211910947</v>
      </c>
      <c r="F15" s="619"/>
      <c r="G15" s="620">
        <v>0.87973692878033682</v>
      </c>
    </row>
    <row r="16" spans="2:8" x14ac:dyDescent="0.2">
      <c r="C16" s="528"/>
      <c r="D16" s="518"/>
      <c r="F16" s="516"/>
      <c r="G16" s="518"/>
    </row>
    <row r="17" spans="2:8" x14ac:dyDescent="0.2">
      <c r="C17" s="528" t="s">
        <v>680</v>
      </c>
      <c r="D17" s="518"/>
      <c r="E17" s="618">
        <v>1.1790308571850525</v>
      </c>
      <c r="F17" s="619"/>
      <c r="G17" s="620">
        <v>1.0464534909603671</v>
      </c>
    </row>
    <row r="18" spans="2:8" x14ac:dyDescent="0.2">
      <c r="C18" s="528"/>
      <c r="D18" s="518"/>
      <c r="F18" s="516"/>
      <c r="G18" s="518"/>
    </row>
    <row r="19" spans="2:8" x14ac:dyDescent="0.2">
      <c r="C19" s="528" t="s">
        <v>681</v>
      </c>
      <c r="D19" s="518"/>
      <c r="E19" s="618">
        <v>-5.9218757440036816E-2</v>
      </c>
      <c r="F19" s="619"/>
      <c r="G19" s="620">
        <v>1.1235319685893069E-2</v>
      </c>
    </row>
    <row r="20" spans="2:8" x14ac:dyDescent="0.2">
      <c r="C20" s="621"/>
      <c r="D20" s="622"/>
      <c r="E20" s="543"/>
      <c r="F20" s="542"/>
      <c r="G20" s="622"/>
    </row>
    <row r="23" spans="2:8" ht="15" x14ac:dyDescent="0.25">
      <c r="C23" s="4"/>
      <c r="D23" s="4"/>
      <c r="E23" s="505">
        <v>2019</v>
      </c>
      <c r="F23" s="505"/>
      <c r="G23" s="505">
        <v>2018</v>
      </c>
      <c r="H23" s="4"/>
    </row>
    <row r="24" spans="2:8" ht="15" x14ac:dyDescent="0.25">
      <c r="C24" s="4"/>
      <c r="D24" s="4"/>
      <c r="E24" s="4"/>
      <c r="F24" s="4"/>
      <c r="G24" s="4"/>
      <c r="H24" s="4"/>
    </row>
    <row r="25" spans="2:8" ht="15" x14ac:dyDescent="0.25">
      <c r="B25" s="623" t="s">
        <v>682</v>
      </c>
      <c r="C25" s="624" t="s">
        <v>1</v>
      </c>
      <c r="D25" s="624"/>
      <c r="E25" s="625">
        <v>146441437893</v>
      </c>
      <c r="F25" s="594"/>
      <c r="G25" s="625">
        <v>145145040700</v>
      </c>
      <c r="H25" s="4"/>
    </row>
    <row r="26" spans="2:8" ht="15" x14ac:dyDescent="0.25">
      <c r="C26" s="4" t="s">
        <v>27</v>
      </c>
      <c r="D26" s="4"/>
      <c r="E26" s="594">
        <v>188753188376</v>
      </c>
      <c r="F26" s="594"/>
      <c r="G26" s="594">
        <v>164986868178</v>
      </c>
      <c r="H26" s="4"/>
    </row>
    <row r="27" spans="2:8" ht="15" x14ac:dyDescent="0.25">
      <c r="C27" s="4"/>
      <c r="D27" s="4"/>
      <c r="E27" s="4"/>
      <c r="F27" s="4"/>
      <c r="G27" s="4"/>
      <c r="H27" s="4"/>
    </row>
    <row r="28" spans="2:8" ht="15" x14ac:dyDescent="0.25">
      <c r="B28" s="623" t="s">
        <v>683</v>
      </c>
      <c r="C28" s="624" t="s">
        <v>684</v>
      </c>
      <c r="D28" s="624"/>
      <c r="E28" s="625">
        <v>354816588078</v>
      </c>
      <c r="F28" s="594"/>
      <c r="G28" s="625">
        <v>328128485349</v>
      </c>
      <c r="H28" s="4"/>
    </row>
    <row r="29" spans="2:8" ht="15" x14ac:dyDescent="0.25">
      <c r="C29" s="4" t="s">
        <v>32</v>
      </c>
      <c r="D29" s="4"/>
      <c r="E29" s="594">
        <v>300939187397.62927</v>
      </c>
      <c r="F29" s="594"/>
      <c r="G29" s="594">
        <v>313562416470</v>
      </c>
      <c r="H29" s="4"/>
    </row>
    <row r="30" spans="2:8" ht="15" x14ac:dyDescent="0.25">
      <c r="C30" s="4"/>
      <c r="D30" s="4"/>
      <c r="E30" s="4"/>
      <c r="F30" s="4"/>
      <c r="G30" s="4"/>
      <c r="H30" s="4"/>
    </row>
    <row r="31" spans="2:8" ht="15" x14ac:dyDescent="0.25">
      <c r="B31" s="623" t="s">
        <v>685</v>
      </c>
      <c r="C31" s="27" t="s">
        <v>686</v>
      </c>
      <c r="D31" s="4"/>
      <c r="E31" s="625">
        <v>-18943027280.400002</v>
      </c>
      <c r="F31" s="594"/>
      <c r="G31" s="625">
        <v>3483832024</v>
      </c>
      <c r="H31" s="4"/>
    </row>
    <row r="32" spans="2:8" ht="15" x14ac:dyDescent="0.25">
      <c r="C32" s="4" t="s">
        <v>687</v>
      </c>
      <c r="D32" s="4"/>
      <c r="E32" s="594">
        <v>319882214678.0293</v>
      </c>
      <c r="F32" s="594"/>
      <c r="G32" s="594">
        <v>310078584446</v>
      </c>
      <c r="H32" s="4"/>
    </row>
    <row r="36" spans="3:7" s="4" customFormat="1" ht="15" x14ac:dyDescent="0.25"/>
    <row r="37" spans="3:7" s="4" customFormat="1" ht="15" x14ac:dyDescent="0.25"/>
    <row r="38" spans="3:7" s="4" customFormat="1" ht="15" x14ac:dyDescent="0.25"/>
    <row r="39" spans="3:7" s="4" customFormat="1" ht="15" x14ac:dyDescent="0.25">
      <c r="C39" s="797" t="s">
        <v>74</v>
      </c>
      <c r="D39" s="797"/>
      <c r="E39" s="797" t="s">
        <v>688</v>
      </c>
      <c r="F39" s="797"/>
      <c r="G39" s="797" t="s">
        <v>536</v>
      </c>
    </row>
    <row r="40" spans="3:7" s="4" customFormat="1" ht="15" x14ac:dyDescent="0.25">
      <c r="C40" s="797" t="s">
        <v>801</v>
      </c>
      <c r="D40" s="797"/>
      <c r="E40" s="797" t="s">
        <v>78</v>
      </c>
      <c r="F40" s="797"/>
      <c r="G40" s="797" t="s">
        <v>79</v>
      </c>
    </row>
    <row r="41" spans="3:7" s="4" customFormat="1" ht="15" x14ac:dyDescent="0.25"/>
  </sheetData>
  <mergeCells count="5">
    <mergeCell ref="C10:G10"/>
    <mergeCell ref="C12:C13"/>
    <mergeCell ref="E12:G12"/>
    <mergeCell ref="B6:G6"/>
    <mergeCell ref="B5:G5"/>
  </mergeCells>
  <pageMargins left="0.7" right="0.7" top="0.75" bottom="0.75" header="0.3" footer="0.3"/>
  <pageSetup paperSize="145" scale="85"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9fVCpEZTaS0b0kdVnJrMYnsNRqG27BcqaSN3qsX5ALU=</DigestValue>
    </Reference>
    <Reference Type="http://www.w3.org/2000/09/xmldsig#Object" URI="#idOfficeObject">
      <DigestMethod Algorithm="http://www.w3.org/2001/04/xmlenc#sha256"/>
      <DigestValue>ZhdeRw82TFTJVxC8IlPhA8gzv9utyZC+tMMmnoXjGv8=</DigestValue>
    </Reference>
    <Reference Type="http://uri.etsi.org/01903#SignedProperties" URI="#idSignedProperties">
      <Transforms>
        <Transform Algorithm="http://www.w3.org/TR/2001/REC-xml-c14n-20010315"/>
      </Transforms>
      <DigestMethod Algorithm="http://www.w3.org/2001/04/xmlenc#sha256"/>
      <DigestValue>sadobEGbetT04dRMu4vMIt9SYnmqa4oO1bh9SOohvZA=</DigestValue>
    </Reference>
    <Reference Type="http://www.w3.org/2000/09/xmldsig#Object" URI="#idValidSigLnImg">
      <DigestMethod Algorithm="http://www.w3.org/2001/04/xmlenc#sha256"/>
      <DigestValue>PWFHw1bZ6a1PWUJApdGBex0QEh3bHh7n4rWOCwREt4Y=</DigestValue>
    </Reference>
    <Reference Type="http://www.w3.org/2000/09/xmldsig#Object" URI="#idInvalidSigLnImg">
      <DigestMethod Algorithm="http://www.w3.org/2001/04/xmlenc#sha256"/>
      <DigestValue>mvLDNpw3dF1kZcCo9qr+lt7s+h62sTvcgBXbWAV42Yc=</DigestValue>
    </Reference>
  </SignedInfo>
  <SignatureValue>QKb9jAnJvouJlCHnh8HZFB48yDyZWvOFj/c1Y/S6DCu732yYBTGtoR5G861zttouLmLBEp8um0LA
7EnbEO0B9/5BX4qAnUXo/t50zkA7RRpTcIJuuaiM2YpXb+0lVbvgxvK16Js2dVAIP9lHr9Irm1rU
qwAF0o0593DCb6uu0kwb11EgJl055qtxelnlY4QSOyIQDAVr5Ka5osfaV/1FaVphTRVTHTzAF6NG
zuLAgw8BZu2cXoKBvizcadqMVNhmlLJ+x3C5/x6yOjoiQVmKgIseO4fO0lNrqC6uSe3uFC7RxeY/
H1ZA+MD+6zlBhL6kQPWnUxL26YycZmMgFZtfdQ==</SignatureValue>
  <KeyInfo>
    <X509Data>
      <X509Certificate>MIIH9zCCBd+gAwIBAgIIAtSWDGdpiGQwDQYJKoZIhvcNAQELBQAwWzEXMBUGA1UEBRMOUlVDIDgwMDUwMTcyLTExGjAYBgNVBAMTEUNBLURPQ1VNRU5UQSBTLkEuMRcwFQYDVQQKEw5ET0NVTUVOVEEgUy5BLjELMAkGA1UEBhMCUFkwHhcNMTkwOTEwMTgxNzQ1WhcNMjEwOTA5MTgyNzQ1WjCBlzELMAkGA1UEBhMCUFkxETAPBgNVBAQMCEJFUkdBTExPMRIwEAYDVQQFEwlDSTYwNTMxODIxFTATBgNVBCoMDE1BUklPIE1JTEFOTzEXMBUGA1UECgwOUEVSU09OQSBGSVNJQ0ExETAPBgNVBAsMCEZJUk1BIEYyMR4wHAYDVQQDDBVNQVJJTyBNSUxBTk8gQkVSR0FMTE8wggEiMA0GCSqGSIb3DQEBAQUAA4IBDwAwggEKAoIBAQCUFo/YFV3x+EDMV0HWmwoL451ZcnxunTU8AUsQuUtUw2R3eG/NzLfCLq3u7Lyzxu6nJ4is3M2IdmPOlfXwXpsDdO9SHz9Ne619qrsXG8dxI6wpNKMy94BobFLozpwVY8xpctrDgc+FwCJ4TEf765aZSsDlDDK/9LE2X8FXHKJglDd/e2N6WWvrSZiTed3yMjnbDrv1kbuZDr2xVyC7ZZkH6lV/0xNhRCnEfwDrEXQchqgyRgCyivdeDJKH8VOXtMUDCMRmoNGl7qi9VQ6Fmdh0DhPVX2q+j/i4Dor/eSQQLk4CiYyX167iEgLwmsrAF9LzLBfy+iYHzG7oVjRkTrWJAgMBAAGjggOAMIIDfDAMBgNVHRMBAf8EAjAAMA4GA1UdDwEB/wQEAwIF4DAqBgNVHSUBAf8EIDAeBggrBgEFBQcDAQYIKwYBBQUHAwIGCCsGAQUFBwMEMB0GA1UdDgQWBBR6SjZDv/woxW6nu6uozzWyC78jY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tYmVyZ2FsbG9Ab2xpdmFyaWNl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eLEq5COns2onjepL3X6hJer2F8eyLFj0/V9CEeGDHigAUZl/d+OjGZXBrb2H8SGoaZSRUg+1Ze6m5DjuWB1fq4voODEp4gSRtvs6bTMHVtK+r9miD3Kx8/x+i2Vg+hZKYp1nvqPOW0NAwGe7VZcDk5mEl9poaQZca18drXKnEBy2RF04vcL1RTvtO9fmf4wpMtHK7wQY4yN9TufaVntWafOzCL/ER6RGrsyoGz3M+bFaVRadM9VdCUZm/W6CXtGtODngtH2sMvxHSoWubgBRciuidd95OwrNWGq+sXTt32Z4gVAmyqXZotipK9DVWrc2vGza+GZ/bVCZpCsrfcaHujcrkY8Yri/gusvzn8wOzUSjAC7CvCjW5rsYWzsN/vdbbLfcmVDzVERjQrzuxzvjrmD1fs8c2v3dbapOy1Xfd+xbjYUOakzpVacrSA35DrEt5T9U05v81Hwjq9n8NEsG/lp1gRt4m49mi0K8UVF10cmw35TyxmhxwOlJiHG1OFlq5PKXwBB2LYINkQac0VKIwUEW3mh3dNwQu5EJljfYIHojokbWmKcEw5TlME/VGnpS6Ei6txZmJxAHa7whTZykuHzqVUIje8nlUYnm+RVCddEoj21oUSkcTFis4a0fY+gnqPlIzhIhSTbOwGqbVnhFVvfSfAhPAEiPVIs5g3C36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7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Transform>
          <Transform Algorithm="http://www.w3.org/TR/2001/REC-xml-c14n-20010315"/>
        </Transforms>
        <DigestMethod Algorithm="http://www.w3.org/2001/04/xmlenc#sha256"/>
        <DigestValue>dtnEijVGApD5Rmk3kWIrNBnJKBMYLFlMg00R+fXyi2A=</DigestValue>
      </Reference>
      <Reference URI="/xl/calcChain.xml?ContentType=application/vnd.openxmlformats-officedocument.spreadsheetml.calcChain+xml">
        <DigestMethod Algorithm="http://www.w3.org/2001/04/xmlenc#sha256"/>
        <DigestValue>OecOUIGBfif0XP5gAbCYoe7O4p5HmRukHTIOoi3mqJI=</DigestValue>
      </Reference>
      <Reference URI="/xl/comments1.xml?ContentType=application/vnd.openxmlformats-officedocument.spreadsheetml.comments+xml">
        <DigestMethod Algorithm="http://www.w3.org/2001/04/xmlenc#sha256"/>
        <DigestValue>G3WQXwgRp7ty3TAb1rARPrWUlY1ZcvHdjHyE2WaTX8Y=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kS4ipbTI/yJgZ+JM2KzogoGh6GDcg4qmcY0DYKB5CG0=</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nOcNXEJ9cwFKJ6QSLrc0CqxEhd+urqEX23H8rFQ/MZQ=</DigestValue>
      </Reference>
      <Reference URI="/xl/drawings/drawing10.xml?ContentType=application/vnd.openxmlformats-officedocument.drawing+xml">
        <DigestMethod Algorithm="http://www.w3.org/2001/04/xmlenc#sha256"/>
        <DigestValue>IeMAoxbF6AB8thSwB6NCNL+j75KRqCMEL9LMfnX1O8U=</DigestValue>
      </Reference>
      <Reference URI="/xl/drawings/drawing11.xml?ContentType=application/vnd.openxmlformats-officedocument.drawing+xml">
        <DigestMethod Algorithm="http://www.w3.org/2001/04/xmlenc#sha256"/>
        <DigestValue>dGyvhO1UU4NX9o0KMiH+mjvgfpylkOYRweG7R7XLDXk=</DigestValue>
      </Reference>
      <Reference URI="/xl/drawings/drawing12.xml?ContentType=application/vnd.openxmlformats-officedocument.drawing+xml">
        <DigestMethod Algorithm="http://www.w3.org/2001/04/xmlenc#sha256"/>
        <DigestValue>bryeoLFdS346X+Z46SBJA/OeOOs0cNS0IMWFr4UBzcs=</DigestValue>
      </Reference>
      <Reference URI="/xl/drawings/drawing13.xml?ContentType=application/vnd.openxmlformats-officedocument.drawing+xml">
        <DigestMethod Algorithm="http://www.w3.org/2001/04/xmlenc#sha256"/>
        <DigestValue>gBJ6Mle2ZU6hjOYcfOkGBWr9gV5ZD1KTxaqCJ/XymUs=</DigestValue>
      </Reference>
      <Reference URI="/xl/drawings/drawing14.xml?ContentType=application/vnd.openxmlformats-officedocument.drawing+xml">
        <DigestMethod Algorithm="http://www.w3.org/2001/04/xmlenc#sha256"/>
        <DigestValue>or/qmGAwaAQPLwvkvW9sgWxSZFNCmlVpQP9eY4uR+OM=</DigestValue>
      </Reference>
      <Reference URI="/xl/drawings/drawing15.xml?ContentType=application/vnd.openxmlformats-officedocument.drawing+xml">
        <DigestMethod Algorithm="http://www.w3.org/2001/04/xmlenc#sha256"/>
        <DigestValue>0rHvXYrm3hYYC4t2Ytlnb9ncS5gBwUAOGwh7LkfLPro=</DigestValue>
      </Reference>
      <Reference URI="/xl/drawings/drawing16.xml?ContentType=application/vnd.openxmlformats-officedocument.drawing+xml">
        <DigestMethod Algorithm="http://www.w3.org/2001/04/xmlenc#sha256"/>
        <DigestValue>+sAkpbkvWin0fpsa8/uNws/126bBdvm+GU30a1CuBmQ=</DigestValue>
      </Reference>
      <Reference URI="/xl/drawings/drawing17.xml?ContentType=application/vnd.openxmlformats-officedocument.drawing+xml">
        <DigestMethod Algorithm="http://www.w3.org/2001/04/xmlenc#sha256"/>
        <DigestValue>GC6BHkhItZb7YRRRQ5k1TY0hnP6uP78/3V7trnNr7N4=</DigestValue>
      </Reference>
      <Reference URI="/xl/drawings/drawing2.xml?ContentType=application/vnd.openxmlformats-officedocument.drawing+xml">
        <DigestMethod Algorithm="http://www.w3.org/2001/04/xmlenc#sha256"/>
        <DigestValue>jGjkCrGqtXiMyPma8JScfSv8T2eCv9QpC0Tt4qZ4+TY=</DigestValue>
      </Reference>
      <Reference URI="/xl/drawings/drawing3.xml?ContentType=application/vnd.openxmlformats-officedocument.drawing+xml">
        <DigestMethod Algorithm="http://www.w3.org/2001/04/xmlenc#sha256"/>
        <DigestValue>Zui13+GFN4z+BOVDdzDAcT3XkjOhvroloxaI7onGreA=</DigestValue>
      </Reference>
      <Reference URI="/xl/drawings/drawing4.xml?ContentType=application/vnd.openxmlformats-officedocument.drawing+xml">
        <DigestMethod Algorithm="http://www.w3.org/2001/04/xmlenc#sha256"/>
        <DigestValue>LH8pCHDxOShUBl7WY/Q141x2UjKmJUFQvoHTi6qnRYc=</DigestValue>
      </Reference>
      <Reference URI="/xl/drawings/drawing5.xml?ContentType=application/vnd.openxmlformats-officedocument.drawing+xml">
        <DigestMethod Algorithm="http://www.w3.org/2001/04/xmlenc#sha256"/>
        <DigestValue>xPwslrJey1vmpbhNhbxItbJIuGZ5WNdXRHcX5MNA6/M=</DigestValue>
      </Reference>
      <Reference URI="/xl/drawings/drawing6.xml?ContentType=application/vnd.openxmlformats-officedocument.drawing+xml">
        <DigestMethod Algorithm="http://www.w3.org/2001/04/xmlenc#sha256"/>
        <DigestValue>4XLK6MGX657XvgQSyPbTiycKHpbKci44/CekWbmqwrE=</DigestValue>
      </Reference>
      <Reference URI="/xl/drawings/drawing7.xml?ContentType=application/vnd.openxmlformats-officedocument.drawing+xml">
        <DigestMethod Algorithm="http://www.w3.org/2001/04/xmlenc#sha256"/>
        <DigestValue>5vVfKPjIgKtx0RCujac9oZTasUWpcYqcAURAgjejhO8=</DigestValue>
      </Reference>
      <Reference URI="/xl/drawings/drawing8.xml?ContentType=application/vnd.openxmlformats-officedocument.drawing+xml">
        <DigestMethod Algorithm="http://www.w3.org/2001/04/xmlenc#sha256"/>
        <DigestValue>JWrF6K6uPhK1j144B1SnXeY6U50SGKIKUEFr6yFsTBQ=</DigestValue>
      </Reference>
      <Reference URI="/xl/drawings/drawing9.xml?ContentType=application/vnd.openxmlformats-officedocument.drawing+xml">
        <DigestMethod Algorithm="http://www.w3.org/2001/04/xmlenc#sha256"/>
        <DigestValue>DWkvSQHWrmWq1CwvVsBvr+hiWfAisE77kXwfnA5TJbE=</DigestValue>
      </Reference>
      <Reference URI="/xl/drawings/vmlDrawing1.vml?ContentType=application/vnd.openxmlformats-officedocument.vmlDrawing">
        <DigestMethod Algorithm="http://www.w3.org/2001/04/xmlenc#sha256"/>
        <DigestValue>5g+cvykQNvresdS2OPjKyY2rb6c1uInCNrvJfjgktmo=</DigestValue>
      </Reference>
      <Reference URI="/xl/drawings/vmlDrawing2.vml?ContentType=application/vnd.openxmlformats-officedocument.vmlDrawing">
        <DigestMethod Algorithm="http://www.w3.org/2001/04/xmlenc#sha256"/>
        <DigestValue>DbYx5+oDihDr29i9QNR6DNlCAaA8zvaFp1Dro89uuKY=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UoJHvtRVk5+If4VAc3M5IBAOwLOBOrEqlBhz6dSPi+g=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5NOiitlKZVUcQ6Z9rhHC/9UaFxSXUL4YPQ2o+nEWv9Q=</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fqouToawLOkFEYTVeVniqm0Xgw5o4vQCVxlzlh54Zcg=</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qzqPUB5ydDNQNJWFM/3SXFRYVDplDD11JRXjOuPjhnE=</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BmgtaG9aG9U4EgvF5QviSQfps4lrfSzJldmxUuBjPLQ=</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46tnm0b5HrWh3WFcydtoEjEfe/Jshu2idd5d7VuyHRA=</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EFbAPNT9D+rLwd4Ic7JgjZczmpKzumD7fs1i1ogdlDU=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o+JF0aDkPHbYYDwtZhvsO+TP+2Qw3fpRm9HFDRxsebs=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wzgQkeUzLRoERfL8lAjLc3GMxkAs28aJTsKGbUFayuo=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c//JT6VEUbfK3RBCpoOfguYfqqe6V1vwoGaqMFehs4g=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+llxjruHkuxCsjwGsJmLq31EhFL3f2h36QnAOjXSVNQ=</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xO18yx8BgA7FMS9osa/o9Lqv2K5FhVMt29n9bi1a5kk=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4SA9FYpRnoBtN8Gq75a6u+FpF76pj6LcVDZBvf6vGYw=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oNaJUzRoaeERkf+y9gPeUk2SiVjJnznNrudOXGOnJ4M=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6aSqv76V1jjseEpNRfKCQC82wr6gyx9rTZ22JArJfXM=</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/R9xj1S+5N1iVLcT3PpQUMDkigK48+Pnti5LWhWrBFo=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1tErSisQUYA9G55ilK9gipKd6Uyppwk2BP1QI+zCv+E=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mvkZ88ZRWHIEQdRry0WWo4KK7qP6W5u3xJPBxRv1xUw=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N8K1Fn6oB49DvyJ87ZL6kVkHYEoPDBuSK/iZFRIa9xI=</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0H0nGvHW3d1OZtTTy0zvZm9ewdSMrlCaMoQczYWNhI4=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1+5Ko+sSap+14bMGVouquLnVMrFNOLA/bTI/V5SkEaw=</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+J8xuiC0aD3og/O6MRImljcydSsKMkYPiw58F5sIQtE=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jTv+D8e7AFAG/KBS9k9Z8uVMWH8O6D97WakI2POYjGY=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3OcljJYQh6qr/F8cZBYACv/pN6Cmwo0C+9gHOmPGZeQ=</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12D1Qq1jGrt+WOuH1mFCrWcL+kFvNUn6ds1cQWslcZk=</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q1wPxNUWz6dKlTTfNPJPl/m17gwizlaXZqjCTy28Avg=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gRl7B/F+YjYaDAnSvO2uxZuiKFj4T1mcLmtHM+lM7q4=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ZU03cHW7GmNCx9ySYOYKBuBHROWCf41kyq2DSL2gbQE=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7BDn222BR/90eL2ME+h8p4roqMC2rtBfYHGslNxZgu4=</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H5yRpZi2bRWVNszHfM735kATPkXGzIUb+5PLLR6s/Y0=</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UcxjalvQHbfk09yC/f9zLZyqgnxOv+1SpFl9hJCd/vY=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W5iiV0AWT1zZEddcH48sH6jRfkDKyj2ccJbRnWIveqw=</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b8hdCJeATukOgpbnBW08HvNa5ccPZonLCgtsgQVDr9E=</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GQMATOzbL0Z2rYACfw7WbCSXn23qQf57cCtbXhY76f4=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OodDCWHc/fJPvHttXUdAZ0M0+/ABA9ecT5rOb4wTe5Q=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ekO9bEizaw3MbCINyGx4zbsYqNZd8asYHNcvIMC/nkU=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wd2Tt7As+4TVyKh/zCGzJxnuWiHmhwr8UOI06P/RknA=</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b5dnuN9utx+GTYIJr+858eYozEIFwnfN/pEE+0HJNIc=</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SfLIHbLxnfyhNxdXtgWgnckKtpWXaJYRtKa9FoJzJIE=</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mLakv/aI2goNGnhth59/Yb+CMqJnO9hQ3Owwqxo4KCE=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N/vb25hF9TLh8rcXZqMWWDcQ8nLskWyIwyhGhEqFfGM=</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iRstz1H24Ci+r75qeaNDVSo4oW1BLkIg/3IrVitUONE=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T+9SYhOdT1iD+HVXbRYUNeNNeJnnu0qbOlYQZZngMuo=</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Co927ZzfHdmzt/tWYJwmxkw50voSFzuRJ3Ke55qsSSM=</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YLXS5r3cSfJuMvvszBwiQpxnRgsixf0TWg91AEhKayE=</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6JkWdzCxkNGpdmT/X+WGjiFl8xn/C28VnYuE4vKGsG0=</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oDQEnsee79gbAdlR9UkVbPxxrGjCaxpwcetzrb3bWcs=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hNmDM9PmMDnGtA9Z1nRMPSYvDtTZP7HLqNUYNvbyl4Q=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aPzneLq4cimVov2qquFM4d6Jzq92x/RuvY70RNTvQvY=</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HWm2Dvud7c6oSuTm0jBleMuUNfD4zLvNn1kg5ztULis=</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u3ajSYfxZK5JKyGeE0XcH2T90VfD5aaX6JysSgGalp4=</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3vbKJaTu5WOFkdu8fyY06WqQ+MLEdwEV9LyFIRgsk8k=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/XSsJOCfu1BScOdegh1Brg6wjFEfdNyvjVEdhdAKVlk=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f/Bqxv6qenCQ37a0SzFD0ktbepdsPayO30+DLjxReeg=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yzpDlrNenADU9a98KMrsIdESHRZB4ZQa0RvLyTXJouo=</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SbNGzVzleC+mG74l0C3KVG//MaZYl15KI77j3BEwkDE=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WgD0plGzezPGEjFGJocm9GtjtqOYeSL63e4T0gOZAqU=</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R3c9kctmPxgz5Z/s0vZ9EB3/w+cwsBu6DzjMP2QOCJQ=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I5tspRZZibwBTOOJpqRmZIKZ3lvJAEWyHQK7CG6l7mI=</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rX0W3MpdCw0grIX4XtbFs1jbCIF29rBfPIVI63bxPoI=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lq9Yuc1KoeO395BJfWlYvs496E8GcfLqS8WMaUip2C4=</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dzAZrNuy4h+feBLroRfP/S83O186ML/1U/eh5H20pYM=</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IhZ9L7inHwlykUdbNm7rmh7eeZ3i6/Pdj4xxmOOT6Nk=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o1kosnKY/22z6/o8X+oXjEyycnGeyWm0bGouKmtkvac=</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9kZ0sHfg8E3O8qzkBK8wTEpDcv+hD52JGJFow2/H1pU=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lA80f9N4QQgvlakxjhXT51LEOu3hmnDojLio3cYDEdQ=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2xMkToaGo4TYW4S1hkAGlJz028uy7jwr1uz7J0rQSsk=</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Vpn0PuNz3zQFJ6puVQyYEFERV9Qdi7TD/U7gDXABNV8=</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AbNrovddOFF8riG4y0/Aclr1Q2u85hWFnbB1TS3rQfo=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FeAYy/9S/3tt9MXMg/l77Vq//0TJYRXYX9hUFQFAumo=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vmxeiizGFWIuPAsrzbhIswNGLdEI6jqmoUR/ByLBw/4=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XLOOLn0niPD0a978RAgnLBn0UYDoEgKRJlhfXqMRCCA=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k1zb9yLow126ZxumvR5Gg0yFSXco60DCQNYewlYad9Y=</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O0rQ4P9yyJEcKsDYmL6qXt1OB1FtHZKG36M2WDhPgQw=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/NHKHud/wIFdRF3GyA0SnotRUg7XnpqvkRhs4E+1tkg=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pPuS/fWH2dY4x/nsOQ6MZNdGAk8UmvVYeFysGUj8Cdo=</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qo+m4lOVPkiZkJwCuBKUBs8DVPjhm/AWsnbqdT58Iyo=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eWHWe4MWNP5aWgOW/PlfSmIkxn0b0dMtpFSYGu5bin8=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4q+aoBMs1ZMMldlVYwORs14UcyqdB7qssFl6ghONXCs=</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IH0Re6CFT4pyk8fOVtCFDwbVNrVDpt1NL3R1oFNmupA=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XOIVg/1gxzsPa3nSzpYW+0dwxLCrBEOixgsrPBLJb7g=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8zsJLkT+BHO7uBSsfFU44s8zluL3s5bGvA2rtL6gmZs=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O8qlaj8mS5o0Vrn2/gddIcjb399XZunvveG7cvQUOHs=</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iMCUmIHKyywYuDPgXKfcnO29ILs5tN4xv+r6l5f1piE=</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idReqaoNVgtytsGsZYghcyLSnnLf16V415++pL3TTC4=</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CxNtCsWgMN+Xm+/6ZQH6ui8wgElHSN02Rf5eHW+RXFs=</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esUjPcOrw7AXbZodrP7TVxrl0rqSJrURefe53fAiEl0=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AyR9gmnw581prohAP3GpiCyEnKyWGrqNp7L+v6jFCwc=</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7sKwM20nq01aEqJye0xNahNi+BXbZOEsG3Gc0gvIZSY=</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UfAYG5TqLEgI/m18eLRZggylcREOXdj0/01mWoKQSro=</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ViL3u9AqkEII+xyaDNeuc7b2oFxNO56P0y43M/z9ngU=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NIS5xSaQrYkPXDrMcT6VyAEggbykKCTthB4wFtDrIPs=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BmpWpMWVUbetGmTN9oOchWOKapbFRkIYAX3PZOTxe4M=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+/3jyaBXB1q7Cs0j3OzgjtP03mXxPDBzD2gMDjABXFA=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D5mjcqIxEtKbMRHcRHJR43CEf32B0BSfQ2qpgLBxtzc=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UuLCfkwlG15DQW3QkDTBr58ys3cTzKj9EWAVKFQK08A=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hLeCR3cwFTkSoQeHBr1xpy03LavJNHXtmglvg114p9k=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IWnf/NmJnzHfIX2TOxngF3MJpl3WT7sVf3K0wyZv8xM=</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q1DWtoCVbG11HgJH7oE/yTZITL8wHLqt6ercb9TtybI=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nbLlzA8Jse2To1HMljnEWtDW05fK8CSP7hj/h26L0bA=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HJZJiq6hOapnq092zn8s30ZDAAoAEtPCBwc6dO8+vJA=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thRw6vYpfokfDrrApwGfmgY0rcoy/HWR+1cx0LEHCTI=</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QrglwdmQlC3QDS6+0MAxkpa0bI3A2MLeimdrAkvsbM0=</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5mR+MBzq4dNLUosSQHlKgd3ve6dUvVdkufTHDC3tJbs=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Una8lTYbVrx9I+zWJ6HvtJoXQoRGD8Eh2+3VtZveA4Y=</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t23HRsdTMDA80LTkNb9+S5FZvhi+xvUMLqQTtDHON2c=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VJdfVYgWcRPXSeU/GTZXQzM3xvxVeNOCsEjHxxDt1os=</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dzEaJhnSuB2UqJ3IgRH7C9bESjvESgADz4pT2ZZe4Bg=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KBljAx9hN4wQeO+fZqAKp9OoDHWv6kfLVm6CQzA3QdE=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a/YKbYXkrupaBvV6gse5O2ZdPY2uIATTcNT0gVfmW7c=</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i6djZ93tE/NAhdPvZkcScrGMlpfBtEbYtSHYWeLngM8=</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dhe9XRawbFQGDFDri15uqJ4szxQ2azVXcW1EmWMrDY8=</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QTSMcjjwOKjfuW5bj526NMsk+UVd71RER3X+VTxABp8=</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svr6k/cYZaP5pvdMxjymXkTnQ85hxBjFjFlNBFjfj/4=</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buU1UgH7iyUs/csdHRpo6YDFjBJ6/uZE/Frd7JLX8ZA=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AJPC4kffR4rnivt4Th0NZ716ohHNXARW9CIeqfNYQVA=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cZcbcXpgqwts1Vq+OfGvroLjNRkEI6VjVQN12ljIDhI=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dT5PpTUYTDrI8TFhs0rxfUBD1NEPIuK8D9RbLVTEkTM=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D/NfEn3lcjFh8n7qBtthraUso76ZqofdaP7grOKzptc=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/bCWTMFyPwp9wjsrcc3f3396/ZEae5PcQ55LsARyvPg=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ELSUjEURMVTOLAMnHQTeYhH845MhAxDTDcdmOF1EPeg=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ob1rhAGIBbyN9n7OuJGBv3NYC9e5s3SuItz0lYnnuaQ=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iL8d3Krll3U37dhYMnh0yUrsLgftuK/3Iz15zjc8Iso=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Oysy/UqdYANBP6nd0jYI3wy21oUK8eakc3b9pMouA8g=</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PWIFRm/BYKtm/Gci/nvTpH/YTUnyfacvGUsVQvrL4a0=</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ZYEIlHZ0K/EmXTgigWowxqLW/ZJNB0MmiFkR895PbTA=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3ikC6OK5FQm0hQdDiovCjrvGbB2pRwDJ3aW2m6jxGo0=</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LXOvtAFww4casYRP7Uv7DGZtMY1ga7IwKv5xzvfeBbE=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0TNl7TO4BVcHUxUNFk4suMpqg0rWT5Mvox7z8bmzoxA=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tUDkzhJCZVALzPabCBXEInBa5DOr2PAHH9kvuuiFJU8=</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AQREbgmE2cXWG/RjeqgL2HFjOymkTpQfZSv9+wFiKgY=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akVSIBjJiCTlSF3DeQtmCbwJzzuy4pXhMOb2I/IRwl0=</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DqrogjkKt/kVuH9LfyyEe+vmZe8bT3VTx0IoBG3w+fI=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CBBOlqaJmkrypb6x/WPXGb70uweTLMffZDCRtAp34vI=</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tA+us7krHUTu5JTTGvnQFhwwel7AMuypv3XvcOWxR3U=</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+QvE+PcN6+bFEp6DwnB3+F8EnNWKlwcz2zRIXj99GVQ=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5bekKI35xXssgExCpXBx7Cr/gePX7Q+Xn+IrlVoPXHo=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YqzZvP22EjZCYmR43f7JR3FFX/ohqPUHNApFpRUgUdk=</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xHVgR/Qwbjgboc7sDUh0p3o/WQXV4zsijy5hSCROZoQ=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jFwOL7/iHLtw26vuiudNYJWD1i5zaR37BaPQID3FovU=</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4CgnbMXJbX0MQ1ZiRU1m095/43L5Q1y8gduJqvJJaRs=</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LqE8MVWFhbVwRS/VY8DzjsTXnVO+U/CnQ/Ld4oPFtUk=</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qO3U1nV50kyMvyxrdIqdxO94F97WVqqMo6FM8L2Y5L4=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Q95nZTjIpTKhNgvV+72auwlgB+/HfmVhaN6qcFfIf6g=</DigestValue>
      </Reference>
      <Reference URI="/xl/externalLinks/externalLink1.xml?ContentType=application/vnd.openxmlformats-officedocument.spreadsheetml.externalLink+xml">
        <DigestMethod Algorithm="http://www.w3.org/2001/04/xmlenc#sha256"/>
        <DigestValue>qZ4QwsU3OSiQOC+V72PJp3ReIkGjxpwX6iQIyQmmhY0=</DigestValue>
      </Reference>
      <Reference URI="/xl/externalLinks/externalLink10.xml?ContentType=application/vnd.openxmlformats-officedocument.spreadsheetml.externalLink+xml">
        <DigestMethod Algorithm="http://www.w3.org/2001/04/xmlenc#sha256"/>
        <DigestValue>bSI+RlAyW8tI9XrRhJ0l8B1IhpykbUbvW3Dd/mYI7Y4=</DigestValue>
      </Reference>
      <Reference URI="/xl/externalLinks/externalLink100.xml?ContentType=application/vnd.openxmlformats-officedocument.spreadsheetml.externalLink+xml">
        <DigestMethod Algorithm="http://www.w3.org/2001/04/xmlenc#sha256"/>
        <DigestValue>OaaqLh6qgUVDiKPXgMjSav55+27hCtA2wNfWMAYkj6Y=</DigestValue>
      </Reference>
      <Reference URI="/xl/externalLinks/externalLink101.xml?ContentType=application/vnd.openxmlformats-officedocument.spreadsheetml.externalLink+xml">
        <DigestMethod Algorithm="http://www.w3.org/2001/04/xmlenc#sha256"/>
        <DigestValue>Q6v2oNqub0cegsZY5jRH5W62LoRKbsi2yQDu/66Z4qk=</DigestValue>
      </Reference>
      <Reference URI="/xl/externalLinks/externalLink102.xml?ContentType=application/vnd.openxmlformats-officedocument.spreadsheetml.externalLink+xml">
        <DigestMethod Algorithm="http://www.w3.org/2001/04/xmlenc#sha256"/>
        <DigestValue>Q6v2oNqub0cegsZY5jRH5W62LoRKbsi2yQDu/66Z4qk=</DigestValue>
      </Reference>
      <Reference URI="/xl/externalLinks/externalLink103.xml?ContentType=application/vnd.openxmlformats-officedocument.spreadsheetml.externalLink+xml">
        <DigestMethod Algorithm="http://www.w3.org/2001/04/xmlenc#sha256"/>
        <DigestValue>dqHm0wkOVQxrqanZYBaUjzxxuIMs/91FYdSLVvUy6tE=</DigestValue>
      </Reference>
      <Reference URI="/xl/externalLinks/externalLink104.xml?ContentType=application/vnd.openxmlformats-officedocument.spreadsheetml.externalLink+xml">
        <DigestMethod Algorithm="http://www.w3.org/2001/04/xmlenc#sha256"/>
        <DigestValue>dqHm0wkOVQxrqanZYBaUjzxxuIMs/91FYdSLVvUy6tE=</DigestValue>
      </Reference>
      <Reference URI="/xl/externalLinks/externalLink105.xml?ContentType=application/vnd.openxmlformats-officedocument.spreadsheetml.externalLink+xml">
        <DigestMethod Algorithm="http://www.w3.org/2001/04/xmlenc#sha256"/>
        <DigestValue>pV1jLsZcpuT3033m61NIBbuIybmXIINYuwVUVHYELyM=</DigestValue>
      </Reference>
      <Reference URI="/xl/externalLinks/externalLink106.xml?ContentType=application/vnd.openxmlformats-officedocument.spreadsheetml.externalLink+xml">
        <DigestMethod Algorithm="http://www.w3.org/2001/04/xmlenc#sha256"/>
        <DigestValue>yff16IndYFHgz2Ls72AnohPQMBQrSM12geqygwaBGwY=</DigestValue>
      </Reference>
      <Reference URI="/xl/externalLinks/externalLink107.xml?ContentType=application/vnd.openxmlformats-officedocument.spreadsheetml.externalLink+xml">
        <DigestMethod Algorithm="http://www.w3.org/2001/04/xmlenc#sha256"/>
        <DigestValue>2QCazj9lT1QYm+rONA9YkZ9F/U1h8wvn+jZLyYzkbp8=</DigestValue>
      </Reference>
      <Reference URI="/xl/externalLinks/externalLink108.xml?ContentType=application/vnd.openxmlformats-officedocument.spreadsheetml.externalLink+xml">
        <DigestMethod Algorithm="http://www.w3.org/2001/04/xmlenc#sha256"/>
        <DigestValue>2QCazj9lT1QYm+rONA9YkZ9F/U1h8wvn+jZLyYzkbp8=</DigestValue>
      </Reference>
      <Reference URI="/xl/externalLinks/externalLink109.xml?ContentType=application/vnd.openxmlformats-officedocument.spreadsheetml.externalLink+xml">
        <DigestMethod Algorithm="http://www.w3.org/2001/04/xmlenc#sha256"/>
        <DigestValue>tRvE2+npoWLUPytWK64pa4x3ndZhhf+uR4RDLdxG2G0=</DigestValue>
      </Reference>
      <Reference URI="/xl/externalLinks/externalLink11.xml?ContentType=application/vnd.openxmlformats-officedocument.spreadsheetml.externalLink+xml">
        <DigestMethod Algorithm="http://www.w3.org/2001/04/xmlenc#sha256"/>
        <DigestValue>8NC12231vFnVDl+s98ndMPW8IwgYXM11yTi50n3FlCg=</DigestValue>
      </Reference>
      <Reference URI="/xl/externalLinks/externalLink110.xml?ContentType=application/vnd.openxmlformats-officedocument.spreadsheetml.externalLink+xml">
        <DigestMethod Algorithm="http://www.w3.org/2001/04/xmlenc#sha256"/>
        <DigestValue>tRvE2+npoWLUPytWK64pa4x3ndZhhf+uR4RDLdxG2G0=</DigestValue>
      </Reference>
      <Reference URI="/xl/externalLinks/externalLink111.xml?ContentType=application/vnd.openxmlformats-officedocument.spreadsheetml.externalLink+xml">
        <DigestMethod Algorithm="http://www.w3.org/2001/04/xmlenc#sha256"/>
        <DigestValue>yl+EUFr22QtOiCGMOuF+ahanyS35q6NypkdJAYT/DT0=</DigestValue>
      </Reference>
      <Reference URI="/xl/externalLinks/externalLink112.xml?ContentType=application/vnd.openxmlformats-officedocument.spreadsheetml.externalLink+xml">
        <DigestMethod Algorithm="http://www.w3.org/2001/04/xmlenc#sha256"/>
        <DigestValue>nkyrkX56Ja1nwZKpLtWx2LjennDks8GnvDQ+D9GjFUw=</DigestValue>
      </Reference>
      <Reference URI="/xl/externalLinks/externalLink113.xml?ContentType=application/vnd.openxmlformats-officedocument.spreadsheetml.externalLink+xml">
        <DigestMethod Algorithm="http://www.w3.org/2001/04/xmlenc#sha256"/>
        <DigestValue>gSEt2aoDY93JSKi3NvKU4wV6cHjmFzSFhtz/1BXHSCI=</DigestValue>
      </Reference>
      <Reference URI="/xl/externalLinks/externalLink114.xml?ContentType=application/vnd.openxmlformats-officedocument.spreadsheetml.externalLink+xml">
        <DigestMethod Algorithm="http://www.w3.org/2001/04/xmlenc#sha256"/>
        <DigestValue>jHL0axgYQYHUpRDkqxXRjSekHpxoB6IuJy0W49DwKpw=</DigestValue>
      </Reference>
      <Reference URI="/xl/externalLinks/externalLink115.xml?ContentType=application/vnd.openxmlformats-officedocument.spreadsheetml.externalLink+xml">
        <DigestMethod Algorithm="http://www.w3.org/2001/04/xmlenc#sha256"/>
        <DigestValue>Ef7ywRj51tInBUyiGRQy2MtEisRep3DTJ2Zug/YubO8=</DigestValue>
      </Reference>
      <Reference URI="/xl/externalLinks/externalLink116.xml?ContentType=application/vnd.openxmlformats-officedocument.spreadsheetml.externalLink+xml">
        <DigestMethod Algorithm="http://www.w3.org/2001/04/xmlenc#sha256"/>
        <DigestValue>Ef7ywRj51tInBUyiGRQy2MtEisRep3DTJ2Zug/YubO8=</DigestValue>
      </Reference>
      <Reference URI="/xl/externalLinks/externalLink117.xml?ContentType=application/vnd.openxmlformats-officedocument.spreadsheetml.externalLink+xml">
        <DigestMethod Algorithm="http://www.w3.org/2001/04/xmlenc#sha256"/>
        <DigestValue>Ef7ywRj51tInBUyiGRQy2MtEisRep3DTJ2Zug/YubO8=</DigestValue>
      </Reference>
      <Reference URI="/xl/externalLinks/externalLink118.xml?ContentType=application/vnd.openxmlformats-officedocument.spreadsheetml.externalLink+xml">
        <DigestMethod Algorithm="http://www.w3.org/2001/04/xmlenc#sha256"/>
        <DigestValue>VdfoDxm3ggnRfbGmBzEWFqZsUbD1LuXVcksGidbxV6k=</DigestValue>
      </Reference>
      <Reference URI="/xl/externalLinks/externalLink119.xml?ContentType=application/vnd.openxmlformats-officedocument.spreadsheetml.externalLink+xml">
        <DigestMethod Algorithm="http://www.w3.org/2001/04/xmlenc#sha256"/>
        <DigestValue>VdfoDxm3ggnRfbGmBzEWFqZsUbD1LuXVcksGidbxV6k=</DigestValue>
      </Reference>
      <Reference URI="/xl/externalLinks/externalLink12.xml?ContentType=application/vnd.openxmlformats-officedocument.spreadsheetml.externalLink+xml">
        <DigestMethod Algorithm="http://www.w3.org/2001/04/xmlenc#sha256"/>
        <DigestValue>8NC12231vFnVDl+s98ndMPW8IwgYXM11yTi50n3FlCg=</DigestValue>
      </Reference>
      <Reference URI="/xl/externalLinks/externalLink120.xml?ContentType=application/vnd.openxmlformats-officedocument.spreadsheetml.externalLink+xml">
        <DigestMethod Algorithm="http://www.w3.org/2001/04/xmlenc#sha256"/>
        <DigestValue>9Gl5jT5K8AXlt4btoL3eGnCN2ZFQRANwrt9P0bPu924=</DigestValue>
      </Reference>
      <Reference URI="/xl/externalLinks/externalLink121.xml?ContentType=application/vnd.openxmlformats-officedocument.spreadsheetml.externalLink+xml">
        <DigestMethod Algorithm="http://www.w3.org/2001/04/xmlenc#sha256"/>
        <DigestValue>9Gl5jT5K8AXlt4btoL3eGnCN2ZFQRANwrt9P0bPu924=</DigestValue>
      </Reference>
      <Reference URI="/xl/externalLinks/externalLink122.xml?ContentType=application/vnd.openxmlformats-officedocument.spreadsheetml.externalLink+xml">
        <DigestMethod Algorithm="http://www.w3.org/2001/04/xmlenc#sha256"/>
        <DigestValue>KYwspO/tU+YGuhb5wLWVJEH5F1PLwrRRrDYFVqRWT/A=</DigestValue>
      </Reference>
      <Reference URI="/xl/externalLinks/externalLink123.xml?ContentType=application/vnd.openxmlformats-officedocument.spreadsheetml.externalLink+xml">
        <DigestMethod Algorithm="http://www.w3.org/2001/04/xmlenc#sha256"/>
        <DigestValue>KYwspO/tU+YGuhb5wLWVJEH5F1PLwrRRrDYFVqRWT/A=</DigestValue>
      </Reference>
      <Reference URI="/xl/externalLinks/externalLink124.xml?ContentType=application/vnd.openxmlformats-officedocument.spreadsheetml.externalLink+xml">
        <DigestMethod Algorithm="http://www.w3.org/2001/04/xmlenc#sha256"/>
        <DigestValue>z5vrXrll3IwN+r2/SSW5yuLIeETEMso3k8RRJ3opBeA=</DigestValue>
      </Reference>
      <Reference URI="/xl/externalLinks/externalLink125.xml?ContentType=application/vnd.openxmlformats-officedocument.spreadsheetml.externalLink+xml">
        <DigestMethod Algorithm="http://www.w3.org/2001/04/xmlenc#sha256"/>
        <DigestValue>nR00mhgvypokFbdUv7uc/8sVzsZRL9VGI5Y1I0tiMvs=</DigestValue>
      </Reference>
      <Reference URI="/xl/externalLinks/externalLink126.xml?ContentType=application/vnd.openxmlformats-officedocument.spreadsheetml.externalLink+xml">
        <DigestMethod Algorithm="http://www.w3.org/2001/04/xmlenc#sha256"/>
        <DigestValue>CZY8+2sw1l09gitm2vT+tTbUMkASsZgXoNNpyqwfCFA=</DigestValue>
      </Reference>
      <Reference URI="/xl/externalLinks/externalLink127.xml?ContentType=application/vnd.openxmlformats-officedocument.spreadsheetml.externalLink+xml">
        <DigestMethod Algorithm="http://www.w3.org/2001/04/xmlenc#sha256"/>
        <DigestValue>sERTJQGWu0MKxmaliejVaua3DgMvayPT06yuvp9wHWw=</DigestValue>
      </Reference>
      <Reference URI="/xl/externalLinks/externalLink128.xml?ContentType=application/vnd.openxmlformats-officedocument.spreadsheetml.externalLink+xml">
        <DigestMethod Algorithm="http://www.w3.org/2001/04/xmlenc#sha256"/>
        <DigestValue>zbsoKEVaOdf8Frp5qXyYtuN0vU08Gfth2reI3Ekznnw=</DigestValue>
      </Reference>
      <Reference URI="/xl/externalLinks/externalLink129.xml?ContentType=application/vnd.openxmlformats-officedocument.spreadsheetml.externalLink+xml">
        <DigestMethod Algorithm="http://www.w3.org/2001/04/xmlenc#sha256"/>
        <DigestValue>zbsoKEVaOdf8Frp5qXyYtuN0vU08Gfth2reI3Ekznnw=</DigestValue>
      </Reference>
      <Reference URI="/xl/externalLinks/externalLink13.xml?ContentType=application/vnd.openxmlformats-officedocument.spreadsheetml.externalLink+xml">
        <DigestMethod Algorithm="http://www.w3.org/2001/04/xmlenc#sha256"/>
        <DigestValue>9in5O/yQz5VPULqjQ8cMqF8UujkRuC6m2Zj8fn8lJEk=</DigestValue>
      </Reference>
      <Reference URI="/xl/externalLinks/externalLink130.xml?ContentType=application/vnd.openxmlformats-officedocument.spreadsheetml.externalLink+xml">
        <DigestMethod Algorithm="http://www.w3.org/2001/04/xmlenc#sha256"/>
        <DigestValue>I9rAmhQrRVc0OSlWkZHqj7b9Mo5qk/FmME4eYyvPyhI=</DigestValue>
      </Reference>
      <Reference URI="/xl/externalLinks/externalLink131.xml?ContentType=application/vnd.openxmlformats-officedocument.spreadsheetml.externalLink+xml">
        <DigestMethod Algorithm="http://www.w3.org/2001/04/xmlenc#sha256"/>
        <DigestValue>Yk/PlAZ3+PtJWQ7PlJ8IRkX2IScJAN/urE8ROkFw0+Q=</DigestValue>
      </Reference>
      <Reference URI="/xl/externalLinks/externalLink132.xml?ContentType=application/vnd.openxmlformats-officedocument.spreadsheetml.externalLink+xml">
        <DigestMethod Algorithm="http://www.w3.org/2001/04/xmlenc#sha256"/>
        <DigestValue>5hJzinlIOvxsAPovjuBxHE7XvgAxEkxXQElLq64BQvY=</DigestValue>
      </Reference>
      <Reference URI="/xl/externalLinks/externalLink133.xml?ContentType=application/vnd.openxmlformats-officedocument.spreadsheetml.externalLink+xml">
        <DigestMethod Algorithm="http://www.w3.org/2001/04/xmlenc#sha256"/>
        <DigestValue>/v0ovAUX6fjuiHqZxeJPzsdND8+xedfbZ4O1myawT8k=</DigestValue>
      </Reference>
      <Reference URI="/xl/externalLinks/externalLink134.xml?ContentType=application/vnd.openxmlformats-officedocument.spreadsheetml.externalLink+xml">
        <DigestMethod Algorithm="http://www.w3.org/2001/04/xmlenc#sha256"/>
        <DigestValue>SF2cmM8NSCgIy32aJ1FieZ2nJsGV40j4gsTo3FGVIEg=</DigestValue>
      </Reference>
      <Reference URI="/xl/externalLinks/externalLink135.xml?ContentType=application/vnd.openxmlformats-officedocument.spreadsheetml.externalLink+xml">
        <DigestMethod Algorithm="http://www.w3.org/2001/04/xmlenc#sha256"/>
        <DigestValue>SF2cmM8NSCgIy32aJ1FieZ2nJsGV40j4gsTo3FGVIEg=</DigestValue>
      </Reference>
      <Reference URI="/xl/externalLinks/externalLink136.xml?ContentType=application/vnd.openxmlformats-officedocument.spreadsheetml.externalLink+xml">
        <DigestMethod Algorithm="http://www.w3.org/2001/04/xmlenc#sha256"/>
        <DigestValue>bUGO7Y0tq0Me87tPsjZM21ut418cYMlhsAV9ZZSA7aw=</DigestValue>
      </Reference>
      <Reference URI="/xl/externalLinks/externalLink137.xml?ContentType=application/vnd.openxmlformats-officedocument.spreadsheetml.externalLink+xml">
        <DigestMethod Algorithm="http://www.w3.org/2001/04/xmlenc#sha256"/>
        <DigestValue>bUGO7Y0tq0Me87tPsjZM21ut418cYMlhsAV9ZZSA7aw=</DigestValue>
      </Reference>
      <Reference URI="/xl/externalLinks/externalLink138.xml?ContentType=application/vnd.openxmlformats-officedocument.spreadsheetml.externalLink+xml">
        <DigestMethod Algorithm="http://www.w3.org/2001/04/xmlenc#sha256"/>
        <DigestValue>CiqG+Kxnr+4g5UFJ8s+m5926i8vN60WCTRIYH92okGk=</DigestValue>
      </Reference>
      <Reference URI="/xl/externalLinks/externalLink139.xml?ContentType=application/vnd.openxmlformats-officedocument.spreadsheetml.externalLink+xml">
        <DigestMethod Algorithm="http://www.w3.org/2001/04/xmlenc#sha256"/>
        <DigestValue>CiqG+Kxnr+4g5UFJ8s+m5926i8vN60WCTRIYH92okGk=</DigestValue>
      </Reference>
      <Reference URI="/xl/externalLinks/externalLink14.xml?ContentType=application/vnd.openxmlformats-officedocument.spreadsheetml.externalLink+xml">
        <DigestMethod Algorithm="http://www.w3.org/2001/04/xmlenc#sha256"/>
        <DigestValue>9in5O/yQz5VPULqjQ8cMqF8UujkRuC6m2Zj8fn8lJEk=</DigestValue>
      </Reference>
      <Reference URI="/xl/externalLinks/externalLink140.xml?ContentType=application/vnd.openxmlformats-officedocument.spreadsheetml.externalLink+xml">
        <DigestMethod Algorithm="http://www.w3.org/2001/04/xmlenc#sha256"/>
        <DigestValue>UfgVugpT1l9fE00pWVcLei4oEws4rdzDtVXJsl7IXLM=</DigestValue>
      </Reference>
      <Reference URI="/xl/externalLinks/externalLink141.xml?ContentType=application/vnd.openxmlformats-officedocument.spreadsheetml.externalLink+xml">
        <DigestMethod Algorithm="http://www.w3.org/2001/04/xmlenc#sha256"/>
        <DigestValue>ne/Pj30LGBqrOmMnmi04zgpG3uzfPjMPztgS+R9UJU0=</DigestValue>
      </Reference>
      <Reference URI="/xl/externalLinks/externalLink142.xml?ContentType=application/vnd.openxmlformats-officedocument.spreadsheetml.externalLink+xml">
        <DigestMethod Algorithm="http://www.w3.org/2001/04/xmlenc#sha256"/>
        <DigestValue>T7N5p+4HHPB0bYw5b+LVZ4UvHeHcIkPc1AmoYmaH+Lw=</DigestValue>
      </Reference>
      <Reference URI="/xl/externalLinks/externalLink143.xml?ContentType=application/vnd.openxmlformats-officedocument.spreadsheetml.externalLink+xml">
        <DigestMethod Algorithm="http://www.w3.org/2001/04/xmlenc#sha256"/>
        <DigestValue>lTNvazJqGnltmeunLhKlJWbqK4Ocn7nz28ZKHfoc+M8=</DigestValue>
      </Reference>
      <Reference URI="/xl/externalLinks/externalLink144.xml?ContentType=application/vnd.openxmlformats-officedocument.spreadsheetml.externalLink+xml">
        <DigestMethod Algorithm="http://www.w3.org/2001/04/xmlenc#sha256"/>
        <DigestValue>7uDWlS3YHWRIwBRFJLYkSajRTUKMwXduk5Ys4FDO4Kg=</DigestValue>
      </Reference>
      <Reference URI="/xl/externalLinks/externalLink145.xml?ContentType=application/vnd.openxmlformats-officedocument.spreadsheetml.externalLink+xml">
        <DigestMethod Algorithm="http://www.w3.org/2001/04/xmlenc#sha256"/>
        <DigestValue>SDU35vQ9FQqFVVQhf0EVhBP4coLkUPdOD/Mcfe8qL3k=</DigestValue>
      </Reference>
      <Reference URI="/xl/externalLinks/externalLink146.xml?ContentType=application/vnd.openxmlformats-officedocument.spreadsheetml.externalLink+xml">
        <DigestMethod Algorithm="http://www.w3.org/2001/04/xmlenc#sha256"/>
        <DigestValue>Nio5B52vKoTKc6++XkWFzzwrbr2U6eMwFuCq7giRQ7o=</DigestValue>
      </Reference>
      <Reference URI="/xl/externalLinks/externalLink147.xml?ContentType=application/vnd.openxmlformats-officedocument.spreadsheetml.externalLink+xml">
        <DigestMethod Algorithm="http://www.w3.org/2001/04/xmlenc#sha256"/>
        <DigestValue>Nio5B52vKoTKc6++XkWFzzwrbr2U6eMwFuCq7giRQ7o=</DigestValue>
      </Reference>
      <Reference URI="/xl/externalLinks/externalLink148.xml?ContentType=application/vnd.openxmlformats-officedocument.spreadsheetml.externalLink+xml">
        <DigestMethod Algorithm="http://www.w3.org/2001/04/xmlenc#sha256"/>
        <DigestValue>Pj9RpumaAsyvucnlnELMkggOEe6YlkYixslLJMSZ7uU=</DigestValue>
      </Reference>
      <Reference URI="/xl/externalLinks/externalLink149.xml?ContentType=application/vnd.openxmlformats-officedocument.spreadsheetml.externalLink+xml">
        <DigestMethod Algorithm="http://www.w3.org/2001/04/xmlenc#sha256"/>
        <DigestValue>mXM7JXaE2d2EMG5hY9aVoRZD4phn9oktqNhPi28pS5w=</DigestValue>
      </Reference>
      <Reference URI="/xl/externalLinks/externalLink15.xml?ContentType=application/vnd.openxmlformats-officedocument.spreadsheetml.externalLink+xml">
        <DigestMethod Algorithm="http://www.w3.org/2001/04/xmlenc#sha256"/>
        <DigestValue>lkaYpIBjVPAfSiboOpIjywjKgEo1A1xiECNRj4EhIYI=</DigestValue>
      </Reference>
      <Reference URI="/xl/externalLinks/externalLink150.xml?ContentType=application/vnd.openxmlformats-officedocument.spreadsheetml.externalLink+xml">
        <DigestMethod Algorithm="http://www.w3.org/2001/04/xmlenc#sha256"/>
        <DigestValue>wM6LXBBLp8Igy8laN8GFNAvoy74jDsthZSkmKN4IW3Y=</DigestValue>
      </Reference>
      <Reference URI="/xl/externalLinks/externalLink151.xml?ContentType=application/vnd.openxmlformats-officedocument.spreadsheetml.externalLink+xml">
        <DigestMethod Algorithm="http://www.w3.org/2001/04/xmlenc#sha256"/>
        <DigestValue>znUfJpdkO7IhVhQFpugTtHTDlZR3Kar94BcoBlLdy0M=</DigestValue>
      </Reference>
      <Reference URI="/xl/externalLinks/externalLink152.xml?ContentType=application/vnd.openxmlformats-officedocument.spreadsheetml.externalLink+xml">
        <DigestMethod Algorithm="http://www.w3.org/2001/04/xmlenc#sha256"/>
        <DigestValue>znUfJpdkO7IhVhQFpugTtHTDlZR3Kar94BcoBlLdy0M=</DigestValue>
      </Reference>
      <Reference URI="/xl/externalLinks/externalLink153.xml?ContentType=application/vnd.openxmlformats-officedocument.spreadsheetml.externalLink+xml">
        <DigestMethod Algorithm="http://www.w3.org/2001/04/xmlenc#sha256"/>
        <DigestValue>MDfe89NYtWwqqP3vh5AV8tWxw9RUTTGEaNOA9rJIDps=</DigestValue>
      </Reference>
      <Reference URI="/xl/externalLinks/externalLink154.xml?ContentType=application/vnd.openxmlformats-officedocument.spreadsheetml.externalLink+xml">
        <DigestMethod Algorithm="http://www.w3.org/2001/04/xmlenc#sha256"/>
        <DigestValue>MDfe89NYtWwqqP3vh5AV8tWxw9RUTTGEaNOA9rJIDps=</DigestValue>
      </Reference>
      <Reference URI="/xl/externalLinks/externalLink16.xml?ContentType=application/vnd.openxmlformats-officedocument.spreadsheetml.externalLink+xml">
        <DigestMethod Algorithm="http://www.w3.org/2001/04/xmlenc#sha256"/>
        <DigestValue>lkaYpIBjVPAfSiboOpIjywjKgEo1A1xiECNRj4EhIYI=</DigestValue>
      </Reference>
      <Reference URI="/xl/externalLinks/externalLink17.xml?ContentType=application/vnd.openxmlformats-officedocument.spreadsheetml.externalLink+xml">
        <DigestMethod Algorithm="http://www.w3.org/2001/04/xmlenc#sha256"/>
        <DigestValue>PeYudtAJIMfKjdkUro7LtRLN5FPFTI9RAtq79gkcupI=</DigestValue>
      </Reference>
      <Reference URI="/xl/externalLinks/externalLink18.xml?ContentType=application/vnd.openxmlformats-officedocument.spreadsheetml.externalLink+xml">
        <DigestMethod Algorithm="http://www.w3.org/2001/04/xmlenc#sha256"/>
        <DigestValue>peShksDO3/owTt7xR9ZVynev8XfmxTCA7MmOUG1jAH8=</DigestValue>
      </Reference>
      <Reference URI="/xl/externalLinks/externalLink19.xml?ContentType=application/vnd.openxmlformats-officedocument.spreadsheetml.externalLink+xml">
        <DigestMethod Algorithm="http://www.w3.org/2001/04/xmlenc#sha256"/>
        <DigestValue>peShksDO3/owTt7xR9ZVynev8XfmxTCA7MmOUG1jAH8=</DigestValue>
      </Reference>
      <Reference URI="/xl/externalLinks/externalLink2.xml?ContentType=application/vnd.openxmlformats-officedocument.spreadsheetml.externalLink+xml">
        <DigestMethod Algorithm="http://www.w3.org/2001/04/xmlenc#sha256"/>
        <DigestValue>luKeag+/GyZtS4XYNXseoVxAXeWNAG4Xj84vSsgLsrU=</DigestValue>
      </Reference>
      <Reference URI="/xl/externalLinks/externalLink20.xml?ContentType=application/vnd.openxmlformats-officedocument.spreadsheetml.externalLink+xml">
        <DigestMethod Algorithm="http://www.w3.org/2001/04/xmlenc#sha256"/>
        <DigestValue>anz2sFXlz/48G9ifbIaKSRbvZl8gPvihPz33xMWSUeo=</DigestValue>
      </Reference>
      <Reference URI="/xl/externalLinks/externalLink21.xml?ContentType=application/vnd.openxmlformats-officedocument.spreadsheetml.externalLink+xml">
        <DigestMethod Algorithm="http://www.w3.org/2001/04/xmlenc#sha256"/>
        <DigestValue>anz2sFXlz/48G9ifbIaKSRbvZl8gPvihPz33xMWSUeo=</DigestValue>
      </Reference>
      <Reference URI="/xl/externalLinks/externalLink22.xml?ContentType=application/vnd.openxmlformats-officedocument.spreadsheetml.externalLink+xml">
        <DigestMethod Algorithm="http://www.w3.org/2001/04/xmlenc#sha256"/>
        <DigestValue>9Gl5jT5K8AXlt4btoL3eGnCN2ZFQRANwrt9P0bPu924=</DigestValue>
      </Reference>
      <Reference URI="/xl/externalLinks/externalLink23.xml?ContentType=application/vnd.openxmlformats-officedocument.spreadsheetml.externalLink+xml">
        <DigestMethod Algorithm="http://www.w3.org/2001/04/xmlenc#sha256"/>
        <DigestValue>9Gl5jT5K8AXlt4btoL3eGnCN2ZFQRANwrt9P0bPu924=</DigestValue>
      </Reference>
      <Reference URI="/xl/externalLinks/externalLink24.xml?ContentType=application/vnd.openxmlformats-officedocument.spreadsheetml.externalLink+xml">
        <DigestMethod Algorithm="http://www.w3.org/2001/04/xmlenc#sha256"/>
        <DigestValue>s1Rj7aRHyG7Zenxsaz5mmzLlWoCcRi6mXdH3fXNrKP0=</DigestValue>
      </Reference>
      <Reference URI="/xl/externalLinks/externalLink25.xml?ContentType=application/vnd.openxmlformats-officedocument.spreadsheetml.externalLink+xml">
        <DigestMethod Algorithm="http://www.w3.org/2001/04/xmlenc#sha256"/>
        <DigestValue>aP8JRgDRE/GsDg7ntj70NB1cPfvN3gX5xP5P1a11uWM=</DigestValue>
      </Reference>
      <Reference URI="/xl/externalLinks/externalLink26.xml?ContentType=application/vnd.openxmlformats-officedocument.spreadsheetml.externalLink+xml">
        <DigestMethod Algorithm="http://www.w3.org/2001/04/xmlenc#sha256"/>
        <DigestValue>aP8JRgDRE/GsDg7ntj70NB1cPfvN3gX5xP5P1a11uWM=</DigestValue>
      </Reference>
      <Reference URI="/xl/externalLinks/externalLink27.xml?ContentType=application/vnd.openxmlformats-officedocument.spreadsheetml.externalLink+xml">
        <DigestMethod Algorithm="http://www.w3.org/2001/04/xmlenc#sha256"/>
        <DigestValue>RgKRrDd1E9BQkupBv1scMcajzCOh4BYyw2jw1Bn0Bvk=</DigestValue>
      </Reference>
      <Reference URI="/xl/externalLinks/externalLink28.xml?ContentType=application/vnd.openxmlformats-officedocument.spreadsheetml.externalLink+xml">
        <DigestMethod Algorithm="http://www.w3.org/2001/04/xmlenc#sha256"/>
        <DigestValue>6v0SzxysRYS07oYARPn3Du0nmLRd+IXfqhfY9ysVYJs=</DigestValue>
      </Reference>
      <Reference URI="/xl/externalLinks/externalLink29.xml?ContentType=application/vnd.openxmlformats-officedocument.spreadsheetml.externalLink+xml">
        <DigestMethod Algorithm="http://www.w3.org/2001/04/xmlenc#sha256"/>
        <DigestValue>6v0SzxysRYS07oYARPn3Du0nmLRd+IXfqhfY9ysVYJs=</DigestValue>
      </Reference>
      <Reference URI="/xl/externalLinks/externalLink3.xml?ContentType=application/vnd.openxmlformats-officedocument.spreadsheetml.externalLink+xml">
        <DigestMethod Algorithm="http://www.w3.org/2001/04/xmlenc#sha256"/>
        <DigestValue>Cs27GoNVeOZVHKrgYj+b1pl+cZ1pqfSh6lgP+V0uQRQ=</DigestValue>
      </Reference>
      <Reference URI="/xl/externalLinks/externalLink30.xml?ContentType=application/vnd.openxmlformats-officedocument.spreadsheetml.externalLink+xml">
        <DigestMethod Algorithm="http://www.w3.org/2001/04/xmlenc#sha256"/>
        <DigestValue>AtInz+JaK8KLG7cxOjSQr0ojA4YYzbl2ZnJlctzT//Q=</DigestValue>
      </Reference>
      <Reference URI="/xl/externalLinks/externalLink31.xml?ContentType=application/vnd.openxmlformats-officedocument.spreadsheetml.externalLink+xml">
        <DigestMethod Algorithm="http://www.w3.org/2001/04/xmlenc#sha256"/>
        <DigestValue>AtInz+JaK8KLG7cxOjSQr0ojA4YYzbl2ZnJlctzT//Q=</DigestValue>
      </Reference>
      <Reference URI="/xl/externalLinks/externalLink32.xml?ContentType=application/vnd.openxmlformats-officedocument.spreadsheetml.externalLink+xml">
        <DigestMethod Algorithm="http://www.w3.org/2001/04/xmlenc#sha256"/>
        <DigestValue>9e+fyN3yktg82YtQs7PqlPCl/m6QuUkdOFHty3INNmI=</DigestValue>
      </Reference>
      <Reference URI="/xl/externalLinks/externalLink33.xml?ContentType=application/vnd.openxmlformats-officedocument.spreadsheetml.externalLink+xml">
        <DigestMethod Algorithm="http://www.w3.org/2001/04/xmlenc#sha256"/>
        <DigestValue>9e+fyN3yktg82YtQs7PqlPCl/m6QuUkdOFHty3INNmI=</DigestValue>
      </Reference>
      <Reference URI="/xl/externalLinks/externalLink34.xml?ContentType=application/vnd.openxmlformats-officedocument.spreadsheetml.externalLink+xml">
        <DigestMethod Algorithm="http://www.w3.org/2001/04/xmlenc#sha256"/>
        <DigestValue>L188cfHN6AIrSW0dan0BVLIhAL+bxbF1YR4p14o9nIY=</DigestValue>
      </Reference>
      <Reference URI="/xl/externalLinks/externalLink35.xml?ContentType=application/vnd.openxmlformats-officedocument.spreadsheetml.externalLink+xml">
        <DigestMethod Algorithm="http://www.w3.org/2001/04/xmlenc#sha256"/>
        <DigestValue>b4lZGNFzvH36/ojRuHD8NsmCp8y/6A3Hmjkp9kmu3lY=</DigestValue>
      </Reference>
      <Reference URI="/xl/externalLinks/externalLink36.xml?ContentType=application/vnd.openxmlformats-officedocument.spreadsheetml.externalLink+xml">
        <DigestMethod Algorithm="http://www.w3.org/2001/04/xmlenc#sha256"/>
        <DigestValue>xTgBdzn0dJiK3DQtkh9qeV+RC6oaO+rwS4wMtFG5Gv4=</DigestValue>
      </Reference>
      <Reference URI="/xl/externalLinks/externalLink37.xml?ContentType=application/vnd.openxmlformats-officedocument.spreadsheetml.externalLink+xml">
        <DigestMethod Algorithm="http://www.w3.org/2001/04/xmlenc#sha256"/>
        <DigestValue>j2WvbHt7uqzmrhOmJV+p2tPhnhBDvSkuSsFMZ2fAAS0=</DigestValue>
      </Reference>
      <Reference URI="/xl/externalLinks/externalLink38.xml?ContentType=application/vnd.openxmlformats-officedocument.spreadsheetml.externalLink+xml">
        <DigestMethod Algorithm="http://www.w3.org/2001/04/xmlenc#sha256"/>
        <DigestValue>xTgBdzn0dJiK3DQtkh9qeV+RC6oaO+rwS4wMtFG5Gv4=</DigestValue>
      </Reference>
      <Reference URI="/xl/externalLinks/externalLink39.xml?ContentType=application/vnd.openxmlformats-officedocument.spreadsheetml.externalLink+xml">
        <DigestMethod Algorithm="http://www.w3.org/2001/04/xmlenc#sha256"/>
        <DigestValue>iZ0lPkofSetVDTPGVzd0hVCN0U9D5EAXEcCD2EX5XMI=</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xTgBdzn0dJiK3DQtkh9qeV+RC6oaO+rwS4wMtFG5Gv4=</DigestValue>
      </Reference>
      <Reference URI="/xl/externalLinks/externalLink41.xml?ContentType=application/vnd.openxmlformats-officedocument.spreadsheetml.externalLink+xml">
        <DigestMethod Algorithm="http://www.w3.org/2001/04/xmlenc#sha256"/>
        <DigestValue>u/Yo7MVfZBPMdsf4haRwBvCUWQLBrOZI2MOMw9NOA/o=</DigestValue>
      </Reference>
      <Reference URI="/xl/externalLinks/externalLink42.xml?ContentType=application/vnd.openxmlformats-officedocument.spreadsheetml.externalLink+xml">
        <DigestMethod Algorithm="http://www.w3.org/2001/04/xmlenc#sha256"/>
        <DigestValue>o+Wg6vAuRcZyISsvqlNv575a6r0piDxVMl5ItYdlyn4=</DigestValue>
      </Reference>
      <Reference URI="/xl/externalLinks/externalLink43.xml?ContentType=application/vnd.openxmlformats-officedocument.spreadsheetml.externalLink+xml">
        <DigestMethod Algorithm="http://www.w3.org/2001/04/xmlenc#sha256"/>
        <DigestValue>o+Wg6vAuRcZyISsvqlNv575a6r0piDxVMl5ItYdlyn4=</DigestValue>
      </Reference>
      <Reference URI="/xl/externalLinks/externalLink44.xml?ContentType=application/vnd.openxmlformats-officedocument.spreadsheetml.externalLink+xml">
        <DigestMethod Algorithm="http://www.w3.org/2001/04/xmlenc#sha256"/>
        <DigestValue>YQM6aZk3ivYSLR/X2EIMtOUawdt+AZKkcxowtPaNkwY=</DigestValue>
      </Reference>
      <Reference URI="/xl/externalLinks/externalLink45.xml?ContentType=application/vnd.openxmlformats-officedocument.spreadsheetml.externalLink+xml">
        <DigestMethod Algorithm="http://www.w3.org/2001/04/xmlenc#sha256"/>
        <DigestValue>YQM6aZk3ivYSLR/X2EIMtOUawdt+AZKkcxowtPaNkwY=</DigestValue>
      </Reference>
      <Reference URI="/xl/externalLinks/externalLink46.xml?ContentType=application/vnd.openxmlformats-officedocument.spreadsheetml.externalLink+xml">
        <DigestMethod Algorithm="http://www.w3.org/2001/04/xmlenc#sha256"/>
        <DigestValue>vJzMVTOynYQ13XRwbkkbTKKdAuPu55V2Rwvqx74tmEM=</DigestValue>
      </Reference>
      <Reference URI="/xl/externalLinks/externalLink47.xml?ContentType=application/vnd.openxmlformats-officedocument.spreadsheetml.externalLink+xml">
        <DigestMethod Algorithm="http://www.w3.org/2001/04/xmlenc#sha256"/>
        <DigestValue>vJzMVTOynYQ13XRwbkkbTKKdAuPu55V2Rwvqx74tmEM=</DigestValue>
      </Reference>
      <Reference URI="/xl/externalLinks/externalLink48.xml?ContentType=application/vnd.openxmlformats-officedocument.spreadsheetml.externalLink+xml">
        <DigestMethod Algorithm="http://www.w3.org/2001/04/xmlenc#sha256"/>
        <DigestValue>50KZ/hivXeyt9IW38Ns0SoKuGlobsDb/gsjYO9YdYMM=</DigestValue>
      </Reference>
      <Reference URI="/xl/externalLinks/externalLink49.xml?ContentType=application/vnd.openxmlformats-officedocument.spreadsheetml.externalLink+xml">
        <DigestMethod Algorithm="http://www.w3.org/2001/04/xmlenc#sha256"/>
        <DigestValue>K66EYnqgDqjBQKZ3AgHBDjz7d1wFF8OlVKyVvWFaZBg=</DigestValue>
      </Reference>
      <Reference URI="/xl/externalLinks/externalLink5.xml?ContentType=application/vnd.openxmlformats-officedocument.spreadsheetml.externalLink+xml">
        <DigestMethod Algorithm="http://www.w3.org/2001/04/xmlenc#sha256"/>
        <DigestValue>7OptdRs0nqV2c1AWIKWJyFF/1uUkltVHs0cgyVja6KU=</DigestValue>
      </Reference>
      <Reference URI="/xl/externalLinks/externalLink50.xml?ContentType=application/vnd.openxmlformats-officedocument.spreadsheetml.externalLink+xml">
        <DigestMethod Algorithm="http://www.w3.org/2001/04/xmlenc#sha256"/>
        <DigestValue>dYYHskzjuHaU9awFkAlZIsgaKGfXuxeDPyE7mSCeR+I=</DigestValue>
      </Reference>
      <Reference URI="/xl/externalLinks/externalLink51.xml?ContentType=application/vnd.openxmlformats-officedocument.spreadsheetml.externalLink+xml">
        <DigestMethod Algorithm="http://www.w3.org/2001/04/xmlenc#sha256"/>
        <DigestValue>utCYjmqeSdV6IAffAcns0hQrM/gW6Poo3mooXX5S2QM=</DigestValue>
      </Reference>
      <Reference URI="/xl/externalLinks/externalLink52.xml?ContentType=application/vnd.openxmlformats-officedocument.spreadsheetml.externalLink+xml">
        <DigestMethod Algorithm="http://www.w3.org/2001/04/xmlenc#sha256"/>
        <DigestValue>utCYjmqeSdV6IAffAcns0hQrM/gW6Poo3mooXX5S2QM=</DigestValue>
      </Reference>
      <Reference URI="/xl/externalLinks/externalLink53.xml?ContentType=application/vnd.openxmlformats-officedocument.spreadsheetml.externalLink+xml">
        <DigestMethod Algorithm="http://www.w3.org/2001/04/xmlenc#sha256"/>
        <DigestValue>aOPOfC4asP8rESJbZdvBTqX84wgLIHy2L6Si+xvoFt8=</DigestValue>
      </Reference>
      <Reference URI="/xl/externalLinks/externalLink54.xml?ContentType=application/vnd.openxmlformats-officedocument.spreadsheetml.externalLink+xml">
        <DigestMethod Algorithm="http://www.w3.org/2001/04/xmlenc#sha256"/>
        <DigestValue>aOPOfC4asP8rESJbZdvBTqX84wgLIHy2L6Si+xvoFt8=</DigestValue>
      </Reference>
      <Reference URI="/xl/externalLinks/externalLink55.xml?ContentType=application/vnd.openxmlformats-officedocument.spreadsheetml.externalLink+xml">
        <DigestMethod Algorithm="http://www.w3.org/2001/04/xmlenc#sha256"/>
        <DigestValue>uRzkh00z6D1n+9DI6rdMVDMLIcchqcxQtqhigmaVp8U=</DigestValue>
      </Reference>
      <Reference URI="/xl/externalLinks/externalLink56.xml?ContentType=application/vnd.openxmlformats-officedocument.spreadsheetml.externalLink+xml">
        <DigestMethod Algorithm="http://www.w3.org/2001/04/xmlenc#sha256"/>
        <DigestValue>uRzkh00z6D1n+9DI6rdMVDMLIcchqcxQtqhigmaVp8U=</DigestValue>
      </Reference>
      <Reference URI="/xl/externalLinks/externalLink57.xml?ContentType=application/vnd.openxmlformats-officedocument.spreadsheetml.externalLink+xml">
        <DigestMethod Algorithm="http://www.w3.org/2001/04/xmlenc#sha256"/>
        <DigestValue>ineSDGGLZtTBA9A2K7F6oJ1z17lV+N1WVhCiaNDyDyo=</DigestValue>
      </Reference>
      <Reference URI="/xl/externalLinks/externalLink58.xml?ContentType=application/vnd.openxmlformats-officedocument.spreadsheetml.externalLink+xml">
        <DigestMethod Algorithm="http://www.w3.org/2001/04/xmlenc#sha256"/>
        <DigestValue>ineSDGGLZtTBA9A2K7F6oJ1z17lV+N1WVhCiaNDyDyo=</DigestValue>
      </Reference>
      <Reference URI="/xl/externalLinks/externalLink59.xml?ContentType=application/vnd.openxmlformats-officedocument.spreadsheetml.externalLink+xml">
        <DigestMethod Algorithm="http://www.w3.org/2001/04/xmlenc#sha256"/>
        <DigestValue>IVkxFwJXZZtphPwGxZcb19/b6dtBZE3K+LnTzwPA2oA=</DigestValue>
      </Reference>
      <Reference URI="/xl/externalLinks/externalLink6.xml?ContentType=application/vnd.openxmlformats-officedocument.spreadsheetml.externalLink+xml">
        <DigestMethod Algorithm="http://www.w3.org/2001/04/xmlenc#sha256"/>
        <DigestValue>eu6V6hJvLjxk92VjGLeP+Z4HBQQqLpkTZQs5Mwe1HXA=</DigestValue>
      </Reference>
      <Reference URI="/xl/externalLinks/externalLink60.xml?ContentType=application/vnd.openxmlformats-officedocument.spreadsheetml.externalLink+xml">
        <DigestMethod Algorithm="http://www.w3.org/2001/04/xmlenc#sha256"/>
        <DigestValue>MQ7rZLXK0JpfqvPp35D3kzSJc04NVBDZZGXZwSMI7Ew=</DigestValue>
      </Reference>
      <Reference URI="/xl/externalLinks/externalLink61.xml?ContentType=application/vnd.openxmlformats-officedocument.spreadsheetml.externalLink+xml">
        <DigestMethod Algorithm="http://www.w3.org/2001/04/xmlenc#sha256"/>
        <DigestValue>MQ7rZLXK0JpfqvPp35D3kzSJc04NVBDZZGXZwSMI7Ew=</DigestValue>
      </Reference>
      <Reference URI="/xl/externalLinks/externalLink62.xml?ContentType=application/vnd.openxmlformats-officedocument.spreadsheetml.externalLink+xml">
        <DigestMethod Algorithm="http://www.w3.org/2001/04/xmlenc#sha256"/>
        <DigestValue>iYn2v6V9WHhOQurunAI3Z6X7A2BPeY9AydgGD42VXUA=</DigestValue>
      </Reference>
      <Reference URI="/xl/externalLinks/externalLink63.xml?ContentType=application/vnd.openxmlformats-officedocument.spreadsheetml.externalLink+xml">
        <DigestMethod Algorithm="http://www.w3.org/2001/04/xmlenc#sha256"/>
        <DigestValue>iYn2v6V9WHhOQurunAI3Z6X7A2BPeY9AydgGD42VXUA=</DigestValue>
      </Reference>
      <Reference URI="/xl/externalLinks/externalLink64.xml?ContentType=application/vnd.openxmlformats-officedocument.spreadsheetml.externalLink+xml">
        <DigestMethod Algorithm="http://www.w3.org/2001/04/xmlenc#sha256"/>
        <DigestValue>6S9rfOIw+6FkgWYR0uLDgYZSEYzTfN4KyloadenCHaw=</DigestValue>
      </Reference>
      <Reference URI="/xl/externalLinks/externalLink65.xml?ContentType=application/vnd.openxmlformats-officedocument.spreadsheetml.externalLink+xml">
        <DigestMethod Algorithm="http://www.w3.org/2001/04/xmlenc#sha256"/>
        <DigestValue>6S9rfOIw+6FkgWYR0uLDgYZSEYzTfN4KyloadenCHaw=</DigestValue>
      </Reference>
      <Reference URI="/xl/externalLinks/externalLink66.xml?ContentType=application/vnd.openxmlformats-officedocument.spreadsheetml.externalLink+xml">
        <DigestMethod Algorithm="http://www.w3.org/2001/04/xmlenc#sha256"/>
        <DigestValue>S9DpJTN3eNB7MY2kiorT07epJpERP3lt0nWuSkoQIiI=</DigestValue>
      </Reference>
      <Reference URI="/xl/externalLinks/externalLink67.xml?ContentType=application/vnd.openxmlformats-officedocument.spreadsheetml.externalLink+xml">
        <DigestMethod Algorithm="http://www.w3.org/2001/04/xmlenc#sha256"/>
        <DigestValue>S9DpJTN3eNB7MY2kiorT07epJpERP3lt0nWuSkoQIiI=</DigestValue>
      </Reference>
      <Reference URI="/xl/externalLinks/externalLink68.xml?ContentType=application/vnd.openxmlformats-officedocument.spreadsheetml.externalLink+xml">
        <DigestMethod Algorithm="http://www.w3.org/2001/04/xmlenc#sha256"/>
        <DigestValue>skT/YEwC6VrkDFHwIOjFDSVItQ4by0naDtsXq2Pro/g=</DigestValue>
      </Reference>
      <Reference URI="/xl/externalLinks/externalLink69.xml?ContentType=application/vnd.openxmlformats-officedocument.spreadsheetml.externalLink+xml">
        <DigestMethod Algorithm="http://www.w3.org/2001/04/xmlenc#sha256"/>
        <DigestValue>tLTaUs9Ck0LqymQYhlGcE5ArXt2U01p7UrAIChnmxA0=</DigestValue>
      </Reference>
      <Reference URI="/xl/externalLinks/externalLink7.xml?ContentType=application/vnd.openxmlformats-officedocument.spreadsheetml.externalLink+xml">
        <DigestMethod Algorithm="http://www.w3.org/2001/04/xmlenc#sha256"/>
        <DigestValue>p0Z/UCpV1w4UVBj+i9SbRjTAMxIKiLrT6WS68dpGK88=</DigestValue>
      </Reference>
      <Reference URI="/xl/externalLinks/externalLink70.xml?ContentType=application/vnd.openxmlformats-officedocument.spreadsheetml.externalLink+xml">
        <DigestMethod Algorithm="http://www.w3.org/2001/04/xmlenc#sha256"/>
        <DigestValue>Ca7kVx1eX3fMN1gGjnD88xS3Cmcu4nPUCQ/ei3gtgvQ=</DigestValue>
      </Reference>
      <Reference URI="/xl/externalLinks/externalLink71.xml?ContentType=application/vnd.openxmlformats-officedocument.spreadsheetml.externalLink+xml">
        <DigestMethod Algorithm="http://www.w3.org/2001/04/xmlenc#sha256"/>
        <DigestValue>Ca7kVx1eX3fMN1gGjnD88xS3Cmcu4nPUCQ/ei3gtgvQ=</DigestValue>
      </Reference>
      <Reference URI="/xl/externalLinks/externalLink72.xml?ContentType=application/vnd.openxmlformats-officedocument.spreadsheetml.externalLink+xml">
        <DigestMethod Algorithm="http://www.w3.org/2001/04/xmlenc#sha256"/>
        <DigestValue>O5pRJplFuOB0tFtcUx3zQCvnZxbLGElbdcIpvNWYmY0=</DigestValue>
      </Reference>
      <Reference URI="/xl/externalLinks/externalLink73.xml?ContentType=application/vnd.openxmlformats-officedocument.spreadsheetml.externalLink+xml">
        <DigestMethod Algorithm="http://www.w3.org/2001/04/xmlenc#sha256"/>
        <DigestValue>zbsoKEVaOdf8Frp5qXyYtuN0vU08Gfth2reI3Ekznnw=</DigestValue>
      </Reference>
      <Reference URI="/xl/externalLinks/externalLink74.xml?ContentType=application/vnd.openxmlformats-officedocument.spreadsheetml.externalLink+xml">
        <DigestMethod Algorithm="http://www.w3.org/2001/04/xmlenc#sha256"/>
        <DigestValue>IzWqUUKiqrswMWY7Mvt0DxFSLH5WucExUUuqfZy8G7c=</DigestValue>
      </Reference>
      <Reference URI="/xl/externalLinks/externalLink75.xml?ContentType=application/vnd.openxmlformats-officedocument.spreadsheetml.externalLink+xml">
        <DigestMethod Algorithm="http://www.w3.org/2001/04/xmlenc#sha256"/>
        <DigestValue>bFv64oT/neAJaX/9EmYzYKEcMwlJteGaU7rJo9zNEhM=</DigestValue>
      </Reference>
      <Reference URI="/xl/externalLinks/externalLink76.xml?ContentType=application/vnd.openxmlformats-officedocument.spreadsheetml.externalLink+xml">
        <DigestMethod Algorithm="http://www.w3.org/2001/04/xmlenc#sha256"/>
        <DigestValue>MC7NZpMFwfrz67vTlHCw1DzG0yfGziGghJCh59ieibk=</DigestValue>
      </Reference>
      <Reference URI="/xl/externalLinks/externalLink77.xml?ContentType=application/vnd.openxmlformats-officedocument.spreadsheetml.externalLink+xml">
        <DigestMethod Algorithm="http://www.w3.org/2001/04/xmlenc#sha256"/>
        <DigestValue>vhl6hGF+jtW3NmFv+gZbHCCIJv3vo/GHJdHJ/ViFxfE=</DigestValue>
      </Reference>
      <Reference URI="/xl/externalLinks/externalLink78.xml?ContentType=application/vnd.openxmlformats-officedocument.spreadsheetml.externalLink+xml">
        <DigestMethod Algorithm="http://www.w3.org/2001/04/xmlenc#sha256"/>
        <DigestValue>/z6x8bAjaMK9nWPmyZN4K4NZC8fiS6WtL1RE0DuzWmM=</DigestValue>
      </Reference>
      <Reference URI="/xl/externalLinks/externalLink79.xml?ContentType=application/vnd.openxmlformats-officedocument.spreadsheetml.externalLink+xml">
        <DigestMethod Algorithm="http://www.w3.org/2001/04/xmlenc#sha256"/>
        <DigestValue>xyR4cOPqeoEnwV3j1wK2Za9GaVCXstN/Qw0uqWCIRpE=</DigestValue>
      </Reference>
      <Reference URI="/xl/externalLinks/externalLink8.xml?ContentType=application/vnd.openxmlformats-officedocument.spreadsheetml.externalLink+xml">
        <DigestMethod Algorithm="http://www.w3.org/2001/04/xmlenc#sha256"/>
        <DigestValue>Ts4yobmKWQrhwxiKG90o3BoyyLcVDKCeFb7/QLDQ/Xo=</DigestValue>
      </Reference>
      <Reference URI="/xl/externalLinks/externalLink80.xml?ContentType=application/vnd.openxmlformats-officedocument.spreadsheetml.externalLink+xml">
        <DigestMethod Algorithm="http://www.w3.org/2001/04/xmlenc#sha256"/>
        <DigestValue>xyR4cOPqeoEnwV3j1wK2Za9GaVCXstN/Qw0uqWCIRpE=</DigestValue>
      </Reference>
      <Reference URI="/xl/externalLinks/externalLink81.xml?ContentType=application/vnd.openxmlformats-officedocument.spreadsheetml.externalLink+xml">
        <DigestMethod Algorithm="http://www.w3.org/2001/04/xmlenc#sha256"/>
        <DigestValue>YsabdiQXgewEXf2D61M+gSDoH1UoSSPm/Sd2r/Jxp5Q=</DigestValue>
      </Reference>
      <Reference URI="/xl/externalLinks/externalLink82.xml?ContentType=application/vnd.openxmlformats-officedocument.spreadsheetml.externalLink+xml">
        <DigestMethod Algorithm="http://www.w3.org/2001/04/xmlenc#sha256"/>
        <DigestValue>AKBOuSCmKbGnkfqgr5jxzovpwpU+njoOzCNm3784sA8=</DigestValue>
      </Reference>
      <Reference URI="/xl/externalLinks/externalLink83.xml?ContentType=application/vnd.openxmlformats-officedocument.spreadsheetml.externalLink+xml">
        <DigestMethod Algorithm="http://www.w3.org/2001/04/xmlenc#sha256"/>
        <DigestValue>qo7Xrk06NES4NVXXqPjNi7/1Szv/ksKZMlcE7Ws3afI=</DigestValue>
      </Reference>
      <Reference URI="/xl/externalLinks/externalLink84.xml?ContentType=application/vnd.openxmlformats-officedocument.spreadsheetml.externalLink+xml">
        <DigestMethod Algorithm="http://www.w3.org/2001/04/xmlenc#sha256"/>
        <DigestValue>qo7Xrk06NES4NVXXqPjNi7/1Szv/ksKZMlcE7Ws3afI=</DigestValue>
      </Reference>
      <Reference URI="/xl/externalLinks/externalLink85.xml?ContentType=application/vnd.openxmlformats-officedocument.spreadsheetml.externalLink+xml">
        <DigestMethod Algorithm="http://www.w3.org/2001/04/xmlenc#sha256"/>
        <DigestValue>phzM1vw0KweRBaCU19xbApmFIHarqstuktcKCEbFtRM=</DigestValue>
      </Reference>
      <Reference URI="/xl/externalLinks/externalLink86.xml?ContentType=application/vnd.openxmlformats-officedocument.spreadsheetml.externalLink+xml">
        <DigestMethod Algorithm="http://www.w3.org/2001/04/xmlenc#sha256"/>
        <DigestValue>phzM1vw0KweRBaCU19xbApmFIHarqstuktcKCEbFtRM=</DigestValue>
      </Reference>
      <Reference URI="/xl/externalLinks/externalLink87.xml?ContentType=application/vnd.openxmlformats-officedocument.spreadsheetml.externalLink+xml">
        <DigestMethod Algorithm="http://www.w3.org/2001/04/xmlenc#sha256"/>
        <DigestValue>IkXdXWtt69UOlh1qlhS9qnmWFWYDDf7bTsWNQpqQlD0=</DigestValue>
      </Reference>
      <Reference URI="/xl/externalLinks/externalLink88.xml?ContentType=application/vnd.openxmlformats-officedocument.spreadsheetml.externalLink+xml">
        <DigestMethod Algorithm="http://www.w3.org/2001/04/xmlenc#sha256"/>
        <DigestValue>IkXdXWtt69UOlh1qlhS9qnmWFWYDDf7bTsWNQpqQlD0=</DigestValue>
      </Reference>
      <Reference URI="/xl/externalLinks/externalLink89.xml?ContentType=application/vnd.openxmlformats-officedocument.spreadsheetml.externalLink+xml">
        <DigestMethod Algorithm="http://www.w3.org/2001/04/xmlenc#sha256"/>
        <DigestValue>SQ3zspj3lk5aREkTdYqLNK/NhPwzgFKYXb036zECfU8=</DigestValue>
      </Reference>
      <Reference URI="/xl/externalLinks/externalLink9.xml?ContentType=application/vnd.openxmlformats-officedocument.spreadsheetml.externalLink+xml">
        <DigestMethod Algorithm="http://www.w3.org/2001/04/xmlenc#sha256"/>
        <DigestValue>cC3tFZZ4ZlLER79FCQzVGWkGPbeO/M1NO4IPTT8GnYU=</DigestValue>
      </Reference>
      <Reference URI="/xl/externalLinks/externalLink90.xml?ContentType=application/vnd.openxmlformats-officedocument.spreadsheetml.externalLink+xml">
        <DigestMethod Algorithm="http://www.w3.org/2001/04/xmlenc#sha256"/>
        <DigestValue>SQ3zspj3lk5aREkTdYqLNK/NhPwzgFKYXb036zECfU8=</DigestValue>
      </Reference>
      <Reference URI="/xl/externalLinks/externalLink91.xml?ContentType=application/vnd.openxmlformats-officedocument.spreadsheetml.externalLink+xml">
        <DigestMethod Algorithm="http://www.w3.org/2001/04/xmlenc#sha256"/>
        <DigestValue>RDK4yfzNbx083c6X1wrC5GoJfmG2UfAewcEvr+NW9uk=</DigestValue>
      </Reference>
      <Reference URI="/xl/externalLinks/externalLink92.xml?ContentType=application/vnd.openxmlformats-officedocument.spreadsheetml.externalLink+xml">
        <DigestMethod Algorithm="http://www.w3.org/2001/04/xmlenc#sha256"/>
        <DigestValue>RDK4yfzNbx083c6X1wrC5GoJfmG2UfAewcEvr+NW9uk=</DigestValue>
      </Reference>
      <Reference URI="/xl/externalLinks/externalLink93.xml?ContentType=application/vnd.openxmlformats-officedocument.spreadsheetml.externalLink+xml">
        <DigestMethod Algorithm="http://www.w3.org/2001/04/xmlenc#sha256"/>
        <DigestValue>WoTrQxJBtr/6Dyq9MDS3YlsksalXTxRXAPOUvR6QpLU=</DigestValue>
      </Reference>
      <Reference URI="/xl/externalLinks/externalLink94.xml?ContentType=application/vnd.openxmlformats-officedocument.spreadsheetml.externalLink+xml">
        <DigestMethod Algorithm="http://www.w3.org/2001/04/xmlenc#sha256"/>
        <DigestValue>WoTrQxJBtr/6Dyq9MDS3YlsksalXTxRXAPOUvR6QpLU=</DigestValue>
      </Reference>
      <Reference URI="/xl/externalLinks/externalLink95.xml?ContentType=application/vnd.openxmlformats-officedocument.spreadsheetml.externalLink+xml">
        <DigestMethod Algorithm="http://www.w3.org/2001/04/xmlenc#sha256"/>
        <DigestValue>KOwi9LWpWoC8vyNuxEtdYqIzs2uxyVS6pUmWLSgBGF0=</DigestValue>
      </Reference>
      <Reference URI="/xl/externalLinks/externalLink96.xml?ContentType=application/vnd.openxmlformats-officedocument.spreadsheetml.externalLink+xml">
        <DigestMethod Algorithm="http://www.w3.org/2001/04/xmlenc#sha256"/>
        <DigestValue>KOwi9LWpWoC8vyNuxEtdYqIzs2uxyVS6pUmWLSgBGF0=</DigestValue>
      </Reference>
      <Reference URI="/xl/externalLinks/externalLink97.xml?ContentType=application/vnd.openxmlformats-officedocument.spreadsheetml.externalLink+xml">
        <DigestMethod Algorithm="http://www.w3.org/2001/04/xmlenc#sha256"/>
        <DigestValue>pyjGBAz8n70ePkFCwQLVX8jfujcJWOrNPMQcji+gRYc=</DigestValue>
      </Reference>
      <Reference URI="/xl/externalLinks/externalLink98.xml?ContentType=application/vnd.openxmlformats-officedocument.spreadsheetml.externalLink+xml">
        <DigestMethod Algorithm="http://www.w3.org/2001/04/xmlenc#sha256"/>
        <DigestValue>6y440kWX+Z4Y6hxryfQ5375csbCJkvmBG5wUersnY78=</DigestValue>
      </Reference>
      <Reference URI="/xl/externalLinks/externalLink99.xml?ContentType=application/vnd.openxmlformats-officedocument.spreadsheetml.externalLink+xml">
        <DigestMethod Algorithm="http://www.w3.org/2001/04/xmlenc#sha256"/>
        <DigestValue>zy98hl2WF53/lTSNeB8p9AEjJODQMNMHj28FBI6fV/o=</DigestValue>
      </Reference>
      <Reference URI="/xl/media/image1.jpeg?ContentType=image/jpeg">
        <DigestMethod Algorithm="http://www.w3.org/2001/04/xmlenc#sha256"/>
        <DigestValue>FKYAHS6HP3hen4xfrrMnwjP3X+LbijCB/2zvUsac0eM=</DigestValue>
      </Reference>
      <Reference URI="/xl/media/image2.png?ContentType=image/png">
        <DigestMethod Algorithm="http://www.w3.org/2001/04/xmlenc#sha256"/>
        <DigestValue>cv/T1c2Tqm+90Or2StuVZjBjs4Ypt9i60KxujA9GlOo=</DigestValue>
      </Reference>
      <Reference URI="/xl/media/image3.emf?ContentType=image/x-emf">
        <DigestMethod Algorithm="http://www.w3.org/2001/04/xmlenc#sha256"/>
        <DigestValue>usld7vSaX+izrsh+cqLr2HE6j17MVyuB2Ai+4Iyewys=</DigestValue>
      </Reference>
      <Reference URI="/xl/media/image4.png?ContentType=image/png">
        <DigestMethod Algorithm="http://www.w3.org/2001/04/xmlenc#sha256"/>
        <DigestValue>6K/VnaGT6UOhOPYSHHrPlJCmlA2awMAZxDBimv8Xt00=</DigestValue>
      </Reference>
      <Reference URI="/xl/printerSettings/printerSettings1.bin?ContentType=application/vnd.openxmlformats-officedocument.spreadsheetml.printerSettings">
        <DigestMethod Algorithm="http://www.w3.org/2001/04/xmlenc#sha256"/>
        <DigestValue>Uw/wcYsZnJZMAaA9i+arI3NIsgmuoTu1q9cqqU+RDgs=</DigestValue>
      </Reference>
      <Reference URI="/xl/printerSettings/printerSettings10.bin?ContentType=application/vnd.openxmlformats-officedocument.spreadsheetml.printerSettings">
        <DigestMethod Algorithm="http://www.w3.org/2001/04/xmlenc#sha256"/>
        <DigestValue>yuVxAoM6Dk214TepFk7KA0aJ+n+Xsp/xEX6E104m7ao=</DigestValue>
      </Reference>
      <Reference URI="/xl/printerSettings/printerSettings11.bin?ContentType=application/vnd.openxmlformats-officedocument.spreadsheetml.printerSettings">
        <DigestMethod Algorithm="http://www.w3.org/2001/04/xmlenc#sha256"/>
        <DigestValue>nxbjEq0AerexaoIxPUFYRHeCM/4BKKEw0tdzqMrdteg=</DigestValue>
      </Reference>
      <Reference URI="/xl/printerSettings/printerSettings12.bin?ContentType=application/vnd.openxmlformats-officedocument.spreadsheetml.printerSettings">
        <DigestMethod Algorithm="http://www.w3.org/2001/04/xmlenc#sha256"/>
        <DigestValue>bek+YK9uSKT8BWr52a/vXSWP565O4/XCSpRw1+snUjg=</DigestValue>
      </Reference>
      <Reference URI="/xl/printerSettings/printerSettings13.bin?ContentType=application/vnd.openxmlformats-officedocument.spreadsheetml.printerSettings">
        <DigestMethod Algorithm="http://www.w3.org/2001/04/xmlenc#sha256"/>
        <DigestValue>bek+YK9uSKT8BWr52a/vXSWP565O4/XCSpRw1+snUjg=</DigestValue>
      </Reference>
      <Reference URI="/xl/printerSettings/printerSettings14.bin?ContentType=application/vnd.openxmlformats-officedocument.spreadsheetml.printerSettings">
        <DigestMethod Algorithm="http://www.w3.org/2001/04/xmlenc#sha256"/>
        <DigestValue>bek+YK9uSKT8BWr52a/vXSWP565O4/XCSpRw1+snUjg=</DigestValue>
      </Reference>
      <Reference URI="/xl/printerSettings/printerSettings15.bin?ContentType=application/vnd.openxmlformats-officedocument.spreadsheetml.printerSettings">
        <DigestMethod Algorithm="http://www.w3.org/2001/04/xmlenc#sha256"/>
        <DigestValue>4SfM7AO0k0jhCJLt/L4JaanpnawdyHTYTVio2NloDUg=</DigestValue>
      </Reference>
      <Reference URI="/xl/printerSettings/printerSettings16.bin?ContentType=application/vnd.openxmlformats-officedocument.spreadsheetml.printerSettings">
        <DigestMethod Algorithm="http://www.w3.org/2001/04/xmlenc#sha256"/>
        <DigestValue>Vcwn4cSnc3qyeNM2r1aeTiWT5bcYO0KoHXgeCK8mthw=</DigestValue>
      </Reference>
      <Reference URI="/xl/printerSettings/printerSettings17.bin?ContentType=application/vnd.openxmlformats-officedocument.spreadsheetml.printerSettings">
        <DigestMethod Algorithm="http://www.w3.org/2001/04/xmlenc#sha256"/>
        <DigestValue>B+9GSgfrOpV1HY0Jw2jcbKiC+N+EoVQ5HA8SrO/SOH0=</DigestValue>
      </Reference>
      <Reference URI="/xl/printerSettings/printerSettings2.bin?ContentType=application/vnd.openxmlformats-officedocument.spreadsheetml.printerSettings">
        <DigestMethod Algorithm="http://www.w3.org/2001/04/xmlenc#sha256"/>
        <DigestValue>Qer3FeDXj4ALGXHZ6obSlNsmjo7QHfZEQce/YcuUFfQ=</DigestValue>
      </Reference>
      <Reference URI="/xl/printerSettings/printerSettings3.bin?ContentType=application/vnd.openxmlformats-officedocument.spreadsheetml.printerSettings">
        <DigestMethod Algorithm="http://www.w3.org/2001/04/xmlenc#sha256"/>
        <DigestValue>SctT4UY4fuT24jOpDRP+qHTPz++dDC5nicK/yVWp+HQ=</DigestValue>
      </Reference>
      <Reference URI="/xl/printerSettings/printerSettings4.bin?ContentType=application/vnd.openxmlformats-officedocument.spreadsheetml.printerSettings">
        <DigestMethod Algorithm="http://www.w3.org/2001/04/xmlenc#sha256"/>
        <DigestValue>nxbjEq0AerexaoIxPUFYRHeCM/4BKKEw0tdzqMrdteg=</DigestValue>
      </Reference>
      <Reference URI="/xl/printerSettings/printerSettings5.bin?ContentType=application/vnd.openxmlformats-officedocument.spreadsheetml.printerSettings">
        <DigestMethod Algorithm="http://www.w3.org/2001/04/xmlenc#sha256"/>
        <DigestValue>bek+YK9uSKT8BWr52a/vXSWP565O4/XCSpRw1+snUjg=</DigestValue>
      </Reference>
      <Reference URI="/xl/printerSettings/printerSettings6.bin?ContentType=application/vnd.openxmlformats-officedocument.spreadsheetml.printerSettings">
        <DigestMethod Algorithm="http://www.w3.org/2001/04/xmlenc#sha256"/>
        <DigestValue>4SfM7AO0k0jhCJLt/L4JaanpnawdyHTYTVio2NloDUg=</DigestValue>
      </Reference>
      <Reference URI="/xl/printerSettings/printerSettings7.bin?ContentType=application/vnd.openxmlformats-officedocument.spreadsheetml.printerSettings">
        <DigestMethod Algorithm="http://www.w3.org/2001/04/xmlenc#sha256"/>
        <DigestValue>9rKfbZXkD3LN578HrhaQeEkBlNZWdyXuicPYgIrO78o=</DigestValue>
      </Reference>
      <Reference URI="/xl/printerSettings/printerSettings8.bin?ContentType=application/vnd.openxmlformats-officedocument.spreadsheetml.printerSettings">
        <DigestMethod Algorithm="http://www.w3.org/2001/04/xmlenc#sha256"/>
        <DigestValue>K5IfrkPcnHrY6EN6+pwsukTHfx0Uxk+gskO8Y8Sfh+8=</DigestValue>
      </Reference>
      <Reference URI="/xl/printerSettings/printerSettings9.bin?ContentType=application/vnd.openxmlformats-officedocument.spreadsheetml.printerSettings">
        <DigestMethod Algorithm="http://www.w3.org/2001/04/xmlenc#sha256"/>
        <DigestValue>SctT4UY4fuT24jOpDRP+qHTPz++dDC5nicK/yVWp+HQ=</DigestValue>
      </Reference>
      <Reference URI="/xl/sharedStrings.xml?ContentType=application/vnd.openxmlformats-officedocument.spreadsheetml.sharedStrings+xml">
        <DigestMethod Algorithm="http://www.w3.org/2001/04/xmlenc#sha256"/>
        <DigestValue>Up153wWHSkDr4BaqdDormf7N1zWxWY41FJHHFkQ+wfA=</DigestValue>
      </Reference>
      <Reference URI="/xl/styles.xml?ContentType=application/vnd.openxmlformats-officedocument.spreadsheetml.styles+xml">
        <DigestMethod Algorithm="http://www.w3.org/2001/04/xmlenc#sha256"/>
        <DigestValue>t0Aq6D54iZ3Xt4PzaVmLVrSIDqZSUHRjiGRJcmc6bgU=</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hhwJFmQvCl3vutMqJH24XXX5PBTPyWoOQDAsnbrKnmQ=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2YuOty0qWa5E3Xd5UXB4/daa2+nVIysSw4UwARGEj8M=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48oKTrl/fVgpRjxD362hn+WuVnH2QGwUmA22/lcNLBw=</DigestValue>
      </Reference>
      <Reference URI="/xl/worksheets/sheet10.xml?ContentType=application/vnd.openxmlformats-officedocument.spreadsheetml.worksheet+xml">
        <DigestMethod Algorithm="http://www.w3.org/2001/04/xmlenc#sha256"/>
        <DigestValue>Kd+NAy/K8JX5RuEmmzkyUsheEpIdZf8RABObF8uqbVc=</DigestValue>
      </Reference>
      <Reference URI="/xl/worksheets/sheet11.xml?ContentType=application/vnd.openxmlformats-officedocument.spreadsheetml.worksheet+xml">
        <DigestMethod Algorithm="http://www.w3.org/2001/04/xmlenc#sha256"/>
        <DigestValue>+byr+ugjJb/sYIz9Yp0Vus3MA5xsAOE6xgvYAcdxnrE=</DigestValue>
      </Reference>
      <Reference URI="/xl/worksheets/sheet12.xml?ContentType=application/vnd.openxmlformats-officedocument.spreadsheetml.worksheet+xml">
        <DigestMethod Algorithm="http://www.w3.org/2001/04/xmlenc#sha256"/>
        <DigestValue>Ux83FCMPUHYVEtQcX+uT/8rXwOa24Mgotooi0PhuyzY=</DigestValue>
      </Reference>
      <Reference URI="/xl/worksheets/sheet13.xml?ContentType=application/vnd.openxmlformats-officedocument.spreadsheetml.worksheet+xml">
        <DigestMethod Algorithm="http://www.w3.org/2001/04/xmlenc#sha256"/>
        <DigestValue>JQ/GaPgyYa0kWF1xd2SEBhVx7C3peUO542oezIORWSs=</DigestValue>
      </Reference>
      <Reference URI="/xl/worksheets/sheet14.xml?ContentType=application/vnd.openxmlformats-officedocument.spreadsheetml.worksheet+xml">
        <DigestMethod Algorithm="http://www.w3.org/2001/04/xmlenc#sha256"/>
        <DigestValue>fzd2Tpkss5qT00rXbh3RAtjGILqC4T9HHliQ78tXM5w=</DigestValue>
      </Reference>
      <Reference URI="/xl/worksheets/sheet15.xml?ContentType=application/vnd.openxmlformats-officedocument.spreadsheetml.worksheet+xml">
        <DigestMethod Algorithm="http://www.w3.org/2001/04/xmlenc#sha256"/>
        <DigestValue>ujak8r3HVPvELSFyplNR+4yNr0gq/75/As385DGI7Yc=</DigestValue>
      </Reference>
      <Reference URI="/xl/worksheets/sheet16.xml?ContentType=application/vnd.openxmlformats-officedocument.spreadsheetml.worksheet+xml">
        <DigestMethod Algorithm="http://www.w3.org/2001/04/xmlenc#sha256"/>
        <DigestValue>B+0dxrAbiFohkuc4+Rp5bPBHjIq/B7xkuqpeKZvbZxQ=</DigestValue>
      </Reference>
      <Reference URI="/xl/worksheets/sheet17.xml?ContentType=application/vnd.openxmlformats-officedocument.spreadsheetml.worksheet+xml">
        <DigestMethod Algorithm="http://www.w3.org/2001/04/xmlenc#sha256"/>
        <DigestValue>+rLDUrZc1bC1+lMmdS2XHyBlZeBysF1aHtEvPeZPYnE=</DigestValue>
      </Reference>
      <Reference URI="/xl/worksheets/sheet2.xml?ContentType=application/vnd.openxmlformats-officedocument.spreadsheetml.worksheet+xml">
        <DigestMethod Algorithm="http://www.w3.org/2001/04/xmlenc#sha256"/>
        <DigestValue>KAfE0hlND8KPMj0oxfCVb7oP1fXvYKWgRd5Zr9XbyH0=</DigestValue>
      </Reference>
      <Reference URI="/xl/worksheets/sheet3.xml?ContentType=application/vnd.openxmlformats-officedocument.spreadsheetml.worksheet+xml">
        <DigestMethod Algorithm="http://www.w3.org/2001/04/xmlenc#sha256"/>
        <DigestValue>S+Hc4PlLKDfQ84yytShlh5/vYidPWr0fixO1H+3nZAc=</DigestValue>
      </Reference>
      <Reference URI="/xl/worksheets/sheet4.xml?ContentType=application/vnd.openxmlformats-officedocument.spreadsheetml.worksheet+xml">
        <DigestMethod Algorithm="http://www.w3.org/2001/04/xmlenc#sha256"/>
        <DigestValue>6tcP782SLXZ6Q3a3zYnrElxm6ECVpyQNjCvRwVHuwpY=</DigestValue>
      </Reference>
      <Reference URI="/xl/worksheets/sheet5.xml?ContentType=application/vnd.openxmlformats-officedocument.spreadsheetml.worksheet+xml">
        <DigestMethod Algorithm="http://www.w3.org/2001/04/xmlenc#sha256"/>
        <DigestValue>wCLjrAjs8oyJhu5OPb5mNhHWFZG3/phR9PvtnYAhluE=</DigestValue>
      </Reference>
      <Reference URI="/xl/worksheets/sheet6.xml?ContentType=application/vnd.openxmlformats-officedocument.spreadsheetml.worksheet+xml">
        <DigestMethod Algorithm="http://www.w3.org/2001/04/xmlenc#sha256"/>
        <DigestValue>lJZQ6BA3HD5kigmL+xqljv8uVOnL2MGFPJWiAVn03Pc=</DigestValue>
      </Reference>
      <Reference URI="/xl/worksheets/sheet7.xml?ContentType=application/vnd.openxmlformats-officedocument.spreadsheetml.worksheet+xml">
        <DigestMethod Algorithm="http://www.w3.org/2001/04/xmlenc#sha256"/>
        <DigestValue>Dp4KuX53BWJmSTD3Z3uv1WtE48ig3WlHOkONRDmLHjg=</DigestValue>
      </Reference>
      <Reference URI="/xl/worksheets/sheet8.xml?ContentType=application/vnd.openxmlformats-officedocument.spreadsheetml.worksheet+xml">
        <DigestMethod Algorithm="http://www.w3.org/2001/04/xmlenc#sha256"/>
        <DigestValue>r8n+oZuQ6TiIko6pp93ZL5cAy0csDoCpuhpI5hL0+h8=</DigestValue>
      </Reference>
      <Reference URI="/xl/worksheets/sheet9.xml?ContentType=application/vnd.openxmlformats-officedocument.spreadsheetml.worksheet+xml">
        <DigestMethod Algorithm="http://www.w3.org/2001/04/xmlenc#sha256"/>
        <DigestValue>FQE+6al/mZWZM3tI+auJ3uKty6wHIQxGSNLprCFpBes=</DigestValue>
      </Reference>
    </Manifest>
    <SignatureProperties>
      <SignatureProperty Id="idSignatureTime" Target="#idPackageSignature">
        <mdssi:SignatureTime xmlns:mdssi="http://schemas.openxmlformats.org/package/2006/digital-signature">
          <mdssi:Format>YYYY-MM-DDThh:mm:ssTZD</mdssi:Format>
          <mdssi:Value>2019-09-19T18:17:37Z</mdssi:Value>
        </mdssi:SignatureTime>
      </SignatureProperty>
    </SignatureProperties>
  </Object>
  <Object Id="idOfficeObject">
    <SignatureProperties>
      <SignatureProperty Id="idOfficeV1Details" Target="#idPackageSignature">
        <SignatureInfoV1 xmlns="http://schemas.microsoft.com/office/2006/digsig">
          <SetupID>{5832A46B-880F-4D37-B275-322150D0EF3A}</SetupID>
          <SignatureText>MARIO MILANO</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2019-09-19T18:17:37Z</xd:SigningTime>
          <xd:SigningCertificate>
            <xd:Cert>
              <xd:CertDigest>
                <DigestMethod Algorithm="http://www.w3.org/2001/04/xmlenc#sha256"/>
                <DigestValue>2WvqupsmESK9KE72bAi8wKeZdd3ExvQfaV+IY6dPoEw=</DigestValue>
              </xd:CertDigest>
              <xd:IssuerSerial>
                <X509IssuerName>C=PY, O=DOCUMENTA S.A., CN=CA-DOCUMENTA S.A., SERIALNUMBER=RUC 80050172-1</X509IssuerName>
                <X509SerialNumber>203952863157258340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k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C9L+38AABMAFAD7fwAAyD1eS/t/AACgSAeA+38AAKykL0v7fwAAAAAAAAAAAACgSAeA+38AAHm3MAl0AAAAAAAAAAAAAAAJAAAAAAAAAAkAAAAAAAAASAAAAPt/AABkKV5L+38AAIABZ0v7fwAAgCteSwAAAAABAAAA+38AAMg9Xkv7fwAAAAAHgPt/AAAAAAAAAAAAAAAAAAAAAAAAAAAAAAAAAADaIyMGSYQAAAAAAAAAAAAAkGfz1d8BAADYuTAJdAAAAHALAAAAAAAAAAAAAAAAAAAAAAAAAAAAAAAAAAAAAAAAULkwCXQAAACnnC9LZHYACAAAAAAlAAAADAAAAAEAAAAYAAAADAAAAAAAAAISAAAADAAAAAEAAAAeAAAAGAAAAMMAAAAEAAAA9wAAABEAAAAlAAAADAAAAAEAAABUAAAAhAAAAMQAAAAEAAAA9QAAABAAAAABAAAA0XbJQasKyUHEAAAABAAAAAkAAABMAAAAAAAAAAAAAAAAAAAA//////////9gAAAAMQA5AC8AOQAvADIAMAAxADk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6N4wCXQAAAAAAO/G3wEAAAAAAAAAAAAAoFYHgPt/AAAJAAAAAAAAAAkAAADfAQAAh6QvS/t/AAAAEu/G3wEAAMAM78bfAQAAWOAwCXQAAABAAAAAAAAAAAoAAAAAAAAAEQAAAN8BAABAAAAAAAAAAFBnpHz7fwAAAAAAAAAAAADI0K98+38AAAAAAAAAAAAAAAAAAAAAAAAAAAAAAAAAAAAAAAAAAAAAAAAAAAAAAADqSyMGSYQAAAAAAAAAAAAAOAAAAAAAAAAAAAAAAAAAAJBn89XfAQAAsOEwCXQAAABgY/3V3wEAAAcAAAAAAAAAAAAAAAAAAADs4DAJ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AMIr03wEAABDolEr7fwAA0LTnz98BAADQtOfP3wEAAAAAAAAAAAAAAafMSvt/AAACAAAAAAAAAAIAAAAAAAAAQNLMSvt/AAAItefP3wEAABCR3tnfAQAAMEfjz98BAAAQkd7Z3wEAAFwmnEr7fwAAUGekfPt/AACRL5xKAAAAAMjQr3z7fwAAAAAAAAAAAAAwR+PP3wEAAJEvnEr7fwAAAAAAAAAAAAAAAAAAAAAAAGpdIwZJhAAAQytRfQAAAAAAAAAAAAAAAAAAAAAAAAAAkGfz1d8BAABIzDAJdAAAAOD///8AAAAABgAAAAAAAAAAAAAAAAAAAGzLMAl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DAAAAAAAAAAAAAAAAAAAAAAAAAAAAAAADAAAAAAAAAAIAAAAAAAAAAAAAAAAAAAAAgAAAAAAAAAAwAAAAAAAAAAAAAAAAAAAAAAAAAAAAAAAAD3xt8BAAArkiGA+38AAEAAAADfAQAAAAAAAAAAAABQZ6R8+38AAAAAAAAAAAAAyNCvfPt/AAAAAAAAAAAAAAIAAAAAcx7XsJPMSvt/AAAAAAAAAAAAAAAAAAAAAAAAil0jBkmEAABDK1F9AAAAAAAAAAAAAAAAAAAAAAAAAACQZ/PV3wEAAKjLMAl0AAAA8P///wAAAAAJAAAAAAAAAAAAAAAAAAAAzMowCWR2AAgAAAAAJQAAAAwAAAAEAAAAGAAAAAwAAAAAAAACEgAAAAwAAAABAAAAHgAAABgAAAApAAAAMwAAAJ0AAABIAAAAJQAAAAwAAAAEAAAAVAAAAJQAAAAqAAAAMwAAAJsAAABHAAAAAQAAANF2yUGrCslBKgAAADMAAAAMAAAATAAAAAAAAAAAAAAAAAAAAP//////////ZAAAAE0AQQBSAEkATwAgAE0ASQBMAEEATgBPAA4AAAAKAAAACgAAAAQAAAAMAAAABAAAAA4AAAAEAAAACAAAAAoAAAAM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CTAAAAXAAAAAEAAADRdslBqwrJQQoAAABQAAAAFQAAAEwAAAAAAAAAAAAAAAAAAAD//////////3gAAABNAEEAUgBJAE8AIABNAEkATABBAE4ATwAgAEIARQBSAEcAQQBMAEwATwAAAAoAAAAHAAAABwAAAAMAAAAJAAAAAwAAAAoAAAADAAAABQAAAAcAAAAIAAAACQAAAAMAAAAHAAAABgAAAAcAAAAIAAAABwAAAAUAAAAF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EYAAABsAAAAAQAAANF2yUGrCsl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CEgAAAAwAAAABAAAAFgAAAAwAAAAAAAAAVAAAABgBAAAKAAAAcAAAANgAAAB8AAAAAQAAANF2yUGrCslBCgAAAHAAAAAiAAAATAAAAAQAAAAJAAAAcAAAANoAAAB9AAAAkAAAAEYAaQByAG0AYQBkAG8AIABwAG8AcgA6ACAATQBBAFIASQBPACAATQBJAEwAQQBOAE8AIABCAEUAUgBHAEEATABMAE8ABgAAAAMAAAAEAAAACQAAAAYAAAAHAAAABwAAAAMAAAAHAAAABwAAAAQAAAADAAAAAwAAAAoAAAAHAAAABwAAAAMAAAAJAAAAAwAAAAoAAAADAAAABQAAAAcAAAAIAAAACQAAAAMAAAAHAAAABgAAAAcAAAAIAAAABwAAAAUAAAAFAAAACQAAABYAAAAMAAAAAAAAACUAAAAMAAAAAgAAAA4AAAAUAAAAAAAAABAAAAAUAAAA</Object>
  <Object Id="idInvalidSigLnImg">AQAAAGwAAAAAAAAAAAAAAP8AAAB/AAAAAAAAAAAAAAAvGQAAkQwAACBFTUYAAAEAM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h1wAAAAcKDQcKDQcJDQ4WMShFrjFU1TJV1gECBAIDBAECBQoRKyZBowsTMQAAAAAAfqbJd6PIeqDCQFZ4JTd0Lk/HMVPSGy5uFiE4GypVJ0KnHjN9AAABJuMAAACcz+7S6ffb7fnC0t1haH0hMm8aLXIuT8ggOIwoRKslP58cK08AAAEAAAAAAMHg9P///////////+bm5k9SXjw/SzBRzTFU0y1NwSAyVzFGXwEBAiHXCA8mnM/u69/SvI9jt4tgjIR9FBosDBEjMVTUMlXWMVPRKUSeDxk4AAAAAAAAAADT6ff///////+Tk5MjK0krSbkvUcsuT8YVJFoTIFIrSbgtTcEQHEes+QAAAJzP7vT6/bTa8kRleixHhy1Nwi5PxiQtTnBwcJKSki81SRwtZAgOIwAAAAAAweD02+35gsLqZ5q6Jz1jNEJyOUZ4qamp+/v7////wdPeVnCJAQECINcAAACv1/Ho8/ubzu6CwuqMudS3u769vb3////////////L5fZymsABAgMAAAAAAK/X8fz9/uLx+snk9uTy+vz9/v///////////////8vl9nKawAECA635AAAAotHvtdryxOL1xOL1tdry0+r32+350+r3tdryxOL1pdPvc5rAAQIDAAAAAABpj7ZnjrZqj7Zqj7ZnjrZtkbdukrdtkbdnjrZqj7ZojrZ3rdUCAwQg1wAAAAAAAAAAAAAAAAAAAAAAAAAAAAAAAAAAAAAAAAAAAAAAAAAAAAAAAAg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QvS/t/AAATABQA+38AAMg9Xkv7fwAAoEgHgPt/AACspC9L+38AAAAAAAAAAAAAoEgHgPt/AAB5tzAJdAAAAAAAAAAAAAAACQAAAAAAAAAJAAAAAAAAAEgAAAD7fwAAZCleS/t/AACAAWdL+38AAIArXksAAAAAAQAAAPt/AADIPV5L+38AAAAAB4D7fwAAAAAAAAAAAAAAAAAAAAAAAAAAAAAAAAAA2iMjBkmEAAAAAAAAAAAAAJBn89XfAQAA2LkwCXQAAABwCwAAAAAAAAAAAAAAAAAAAAAAAAAAAAAAAAAAAAAAAFC5MAl0AAAAp5wvS2R2AAgAAAAAJQAAAAwAAAABAAAAGAAAAAwAAAD/AAAC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OjeMAl0AAAAAADvxt8BAAAAAAAAAAAAAKBWB4D7fwAACQAAAAAAAAAJAAAA3wEAAIekL0v7fwAAABLvxt8BAADADO/G3wEAAFjgMAl0AAAAQAAAAAAAAAAKAAAAAAAAABEAAADfAQAAQAAAAAAAAABQZ6R8+38AAAAAAAAAAAAAyNCvfPt/AAAAAAAAAAAAAAAAAAAAAAAAAAAAAAAAAAAAAAAAAAAAAAAAAAAAAAAA6ksjBkmEAAAAAAAAAAAAADgAAAAAAAAAAAAAAAAAAACQZ/PV3wEAALDhMAl0AAAAYGP91d8BAAAHAAAAAAAAAAAAAAAAAAAA7OAwC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DCK9N8BAAAQ6JRK+38AANC058/fAQAA0LTnz98BAAAAAAAAAAAAAAGnzEr7fwAAAgAAAAAAAAACAAAAAAAAAEDSzEr7fwAACLXnz98BAAAQkd7Z3wEAADBH48/fAQAAEJHe2d8BAABcJpxK+38AAFBnpHz7fwAAkS+cSgAAAADI0K98+38AAAAAAAAAAAAAMEfjz98BAACRL5xK+38AAAAAAAAAAAAAAAAAAAAAAABqXSMGSYQAAEMrUX0AAAAAAAAAAAAAAAAAAAAAAAAAAJBn89XfAQAASMwwCXQAAADg////AAAAAAYAAAAAAAAAAAAAAAAAAABsyzAJ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wAAAAAAAAAAAAAAAAAAAAAAAAAAAAAAAwAAAAAAAAACAAAAAAAAAAAAAAAAAAAAAIAAAAAAAAAAMAAAAAAAAAAAAAAAAAAAAAAAAAAAAAAAAA98bfAQAAK5IhgPt/AABAAAAA3wEAAAAAAAAAAAAAUGekfPt/AAAAAAAAAAAAAMjQr3z7fwAAAAAAAAAAAAACAAAAAHMe17CTzEr7fwAAAAAAAAAAAAAAAAAAAAAAAIpdIwZJhAAAQytRfQAAAAAAAAAAAAAAAAAAAAAAAAAAkGfz1d8BAACoyzAJdAAAAPD///8AAAAACQAAAAAAAAAAAAAAAAAAAMzKMAlkdgAIAAAAACUAAAAMAAAABAAAABgAAAAMAAAAAAAAAhIAAAAMAAAAAQAAAB4AAAAYAAAAKQAAADMAAACdAAAASAAAACUAAAAMAAAABAAAAFQAAACUAAAAKgAAADMAAACbAAAARwAAAAEAAADRdslBqwrJQSoAAAAzAAAADAAAAEwAAAAAAAAAAAAAAAAAAAD//////////2QAAABNAEEAUgBJAE8AIABNAEkATABBAE4ATwAOAAAACgAAAAoAAAAEAAAADAAAAAQAAAAOAAAABAAAAAgAAAAKAAAADA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kwAAAFwAAAABAAAA0XbJQasKyUEKAAAAUAAAABUAAABMAAAAAAAAAAAAAAAAAAAA//////////94AAAATQBBAFIASQBPACAATQBJAEwAQQBOAE8AIABCAEUAUgBHAEEATABMAE8ATQAKAAAABwAAAAcAAAADAAAACQAAAAMAAAAKAAAAAwAAAAUAAAAHAAAACAAAAAkAAAADAAAABwAAAAYAAAAHAAAACAAAAAcAAAAFAAAABQ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DRdslBqwrJ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NkAAAB8AAAACQAAAHAAAADRAAAADQAAACEA8AAAAAAAAAAAAAAAgD8AAAAAAAAAAAAAgD8AAAAAAAAAAAAAAAAAAAAAAAAAAAAAAAAAAAAAAAAAACUAAAAMAAAAAAAAgCgAAAAMAAAABQAAACUAAAAMAAAAAQAAABgAAAAMAAAAAAAAAhIAAAAMAAAAAQAAABYAAAAMAAAAAAAAAFQAAAAYAQAACgAAAHAAAADYAAAAfAAAAAEAAADRdslBqwrJQQoAAABwAAAAIgAAAEwAAAAEAAAACQAAAHAAAADaAAAAfQAAAJAAAABGAGkAcgBtAGEAZABvACAAcABvAHIAOgAgAE0AQQBSAEkATwAgAE0ASQBMAEEATgBPACAAQgBFAFIARwBBAEwATABPAAYAAAADAAAABAAAAAkAAAAGAAAABwAAAAcAAAADAAAABwAAAAcAAAAEAAAAAwAAAAMAAAAKAAAABwAAAAcAAAADAAAACQAAAAMAAAAKAAAAAwAAAAUAAAAHAAAACAAAAAkAAAADAAAABwAAAAYAAAAHAAAACAAAAAcAAAAFAAAABQAAAAk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16</vt:i4>
      </vt:variant>
    </vt:vector>
  </HeadingPairs>
  <TitlesOfParts>
    <vt:vector size="33" baseType="lpstr">
      <vt:lpstr>Presentacion</vt:lpstr>
      <vt:lpstr>Caratula</vt:lpstr>
      <vt:lpstr>BG</vt:lpstr>
      <vt:lpstr>EERR</vt:lpstr>
      <vt:lpstr>EFE</vt:lpstr>
      <vt:lpstr>EEPN</vt:lpstr>
      <vt:lpstr>Nota a los Estados Financieros</vt:lpstr>
      <vt:lpstr>ANEXO A</vt:lpstr>
      <vt:lpstr>ANEXO B</vt:lpstr>
      <vt:lpstr>ANEXO C</vt:lpstr>
      <vt:lpstr>ANEXO D</vt:lpstr>
      <vt:lpstr>ANEXO E</vt:lpstr>
      <vt:lpstr>ANEXO F </vt:lpstr>
      <vt:lpstr>ANEXO G</vt:lpstr>
      <vt:lpstr>ANEXO H</vt:lpstr>
      <vt:lpstr>ANEXO I</vt:lpstr>
      <vt:lpstr>ANEXO J</vt:lpstr>
      <vt:lpstr>'ANEXO A'!Área_de_impresión</vt:lpstr>
      <vt:lpstr>'ANEXO B'!Área_de_impresión</vt:lpstr>
      <vt:lpstr>'ANEXO C'!Área_de_impresión</vt:lpstr>
      <vt:lpstr>'ANEXO D'!Área_de_impresión</vt:lpstr>
      <vt:lpstr>'ANEXO E'!Área_de_impresión</vt:lpstr>
      <vt:lpstr>'ANEXO F '!Área_de_impresión</vt:lpstr>
      <vt:lpstr>'ANEXO G'!Área_de_impresión</vt:lpstr>
      <vt:lpstr>'ANEXO H'!Área_de_impresión</vt:lpstr>
      <vt:lpstr>'ANEXO I'!Área_de_impresión</vt:lpstr>
      <vt:lpstr>'ANEXO J'!Área_de_impresión</vt:lpstr>
      <vt:lpstr>BG!Área_de_impresión</vt:lpstr>
      <vt:lpstr>EEPN!Área_de_impresión</vt:lpstr>
      <vt:lpstr>EERR!Área_de_impresión</vt:lpstr>
      <vt:lpstr>EFE!Área_de_impresión</vt:lpstr>
      <vt:lpstr>'Nota a los Estados Financieros'!Área_de_impresión</vt:lpstr>
      <vt:lpstr>'Nota a los Estados Financieros'!Títulos_a_imprimir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2019-09-12T14:17:27Z</cp:lastPrinted>
  <dcterms:created xsi:type="dcterms:W3CDTF">2019-05-16T20:30:39Z</dcterms:created>
  <dcterms:modified xsi:type="dcterms:W3CDTF">2019-09-19T18:16:53Z</dcterms:modified>
</cp:coreProperties>
</file>